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updateLinks="never" codeName="ThisWorkbook" defaultThemeVersion="124226"/>
  <mc:AlternateContent xmlns:mc="http://schemas.openxmlformats.org/markup-compatibility/2006">
    <mc:Choice Requires="x15">
      <x15ac:absPath xmlns:x15ac="http://schemas.microsoft.com/office/spreadsheetml/2010/11/ac" url="Y:\Daniel\I.C.E. Policy\Tools\"/>
    </mc:Choice>
  </mc:AlternateContent>
  <bookViews>
    <workbookView xWindow="-120" yWindow="-120" windowWidth="38640" windowHeight="15840" activeTab="2"/>
  </bookViews>
  <sheets>
    <sheet name="FAQ" sheetId="42" r:id="rId1"/>
    <sheet name="Intersections" sheetId="37" r:id="rId2"/>
    <sheet name="Introduction" sheetId="44" r:id="rId3"/>
    <sheet name="Stage1" sheetId="32" r:id="rId4"/>
    <sheet name="Stage2" sheetId="8" r:id="rId5"/>
    <sheet name="CostEst" sheetId="38" r:id="rId6"/>
    <sheet name="Waiver" sheetId="34" r:id="rId7"/>
    <sheet name="Env" sheetId="36" r:id="rId8"/>
    <sheet name="CMFs" sheetId="43" state="hidden" r:id="rId9"/>
    <sheet name="Scoring" sheetId="28" state="hidden" r:id="rId10"/>
    <sheet name="Menus" sheetId="45" state="hidden" r:id="rId11"/>
  </sheets>
  <externalReferences>
    <externalReference r:id="rId12"/>
  </externalReferences>
  <definedNames>
    <definedName name="A1L">Introduction!$AD$23</definedName>
    <definedName name="A1PED">Introduction!$AD$30</definedName>
    <definedName name="A1R">Introduction!$AF$23</definedName>
    <definedName name="A1T">Introduction!$AE$23</definedName>
    <definedName name="A2L">Introduction!$AG$23</definedName>
    <definedName name="A2PED">Introduction!$AG$30</definedName>
    <definedName name="A2R">Introduction!$AI$23</definedName>
    <definedName name="A2T">Introduction!$AH$23</definedName>
    <definedName name="A3L">Introduction!$AJ$23</definedName>
    <definedName name="A3PED">Introduction!$AJ$30</definedName>
    <definedName name="A3R">Introduction!$AL$23</definedName>
    <definedName name="A3T">Introduction!$AK$23</definedName>
    <definedName name="A4L">Introduction!$AM$23</definedName>
    <definedName name="A4PED">Introduction!$AM$30</definedName>
    <definedName name="A4R">Introduction!$AO$23</definedName>
    <definedName name="A4T">Introduction!$AN$23</definedName>
    <definedName name="Alternative1">Scoring!$R$70</definedName>
    <definedName name="Alternative2">Scoring!$R$71</definedName>
    <definedName name="Alternative3">Scoring!$R$72</definedName>
    <definedName name="Alternative4">Scoring!$R$73</definedName>
    <definedName name="Alternative5">Scoring!$R$74</definedName>
    <definedName name="AnalysisType">Stage2!$H$7</definedName>
    <definedName name="Analyst">Introduction!$I$23</definedName>
    <definedName name="Area">Introduction!$H$17</definedName>
    <definedName name="B1L">Introduction!$AD$36</definedName>
    <definedName name="B1PED">Introduction!$AD$43</definedName>
    <definedName name="B1R">Introduction!$AF$36</definedName>
    <definedName name="B1T">Introduction!$AE$36</definedName>
    <definedName name="B2L">Introduction!$AG$36</definedName>
    <definedName name="B2PED">Introduction!$AG$43</definedName>
    <definedName name="B2R">Introduction!$AI$36</definedName>
    <definedName name="B2T">Introduction!$AH$36</definedName>
    <definedName name="B3L">Introduction!$AJ$36</definedName>
    <definedName name="B3PED">Introduction!$AJ$43</definedName>
    <definedName name="B3R">Introduction!$AL$36</definedName>
    <definedName name="B3T">Introduction!$AK$36</definedName>
    <definedName name="B4L">Introduction!$AM$36</definedName>
    <definedName name="B4PED">Introduction!$AM$43</definedName>
    <definedName name="B4R">Introduction!$AO$36</definedName>
    <definedName name="B4T">Introduction!$AN$36</definedName>
    <definedName name="County">Introduction!$D$8</definedName>
    <definedName name="CrashFatal">Stage2!$J$17</definedName>
    <definedName name="CrashInj">Stage2!$I$17</definedName>
    <definedName name="CrashPDO">Stage2!$H$17</definedName>
    <definedName name="D1ADT">Introduction!$AG$50</definedName>
    <definedName name="D1L">Introduction!$AD$4</definedName>
    <definedName name="D1PED">Introduction!$AD$10</definedName>
    <definedName name="D1R">Introduction!$AF$4</definedName>
    <definedName name="D1T">Introduction!$AE$4</definedName>
    <definedName name="D1truck">Introduction!$AD$41</definedName>
    <definedName name="D2ADT">Introduction!$AG$52</definedName>
    <definedName name="D2L">Introduction!$AG$4</definedName>
    <definedName name="D2PED">Introduction!$AG$10</definedName>
    <definedName name="D2R">Introduction!$AI$4</definedName>
    <definedName name="D2T">Introduction!$AH$4</definedName>
    <definedName name="D2truck">Introduction!$AG$41</definedName>
    <definedName name="D3ADT">Introduction!$AG$54</definedName>
    <definedName name="D3L">Introduction!$AJ$4</definedName>
    <definedName name="D3PED">Introduction!$AJ$10</definedName>
    <definedName name="D3R">Introduction!$AL$4</definedName>
    <definedName name="D3T">Introduction!$AK$4</definedName>
    <definedName name="D3truck">Introduction!$AJ$41</definedName>
    <definedName name="D4ADT">Introduction!$AG$56</definedName>
    <definedName name="D4L">Introduction!$AM$4</definedName>
    <definedName name="D4PED">Introduction!$AM$10</definedName>
    <definedName name="D4R">Introduction!$AO$4</definedName>
    <definedName name="D4T">Introduction!$AN$4</definedName>
    <definedName name="D4truck">Introduction!$AM$41</definedName>
    <definedName name="Date">Introduction!$D$26</definedName>
    <definedName name="DesignYr">Introduction!$M$10</definedName>
    <definedName name="Directionality">Introduction!$D$17</definedName>
    <definedName name="District">Introduction!$AR$30</definedName>
    <definedName name="E1ADT">Introduction!$AE$50</definedName>
    <definedName name="E1truck">Introduction!$AD$8</definedName>
    <definedName name="E2ADT">Introduction!$AE$52</definedName>
    <definedName name="E2truck">Introduction!$AG$8</definedName>
    <definedName name="E3ADT">Introduction!$AE$54</definedName>
    <definedName name="E3truck">Introduction!$AJ$8</definedName>
    <definedName name="E4ADT">Introduction!$AE$56</definedName>
    <definedName name="E4truck">Introduction!$AM$8</definedName>
    <definedName name="ExistControl">Introduction!$D$20</definedName>
    <definedName name="ExistYr">Introduction!$M$6</definedName>
    <definedName name="Firm">Introduction!$D$23</definedName>
    <definedName name="Growth">Introduction!$Y$8</definedName>
    <definedName name="Kfactor">Introduction!$Y$10</definedName>
    <definedName name="O1ADT">Introduction!$AF$50</definedName>
    <definedName name="O1truck">Introduction!$AD$28</definedName>
    <definedName name="O2ADT">Introduction!$AF$52</definedName>
    <definedName name="O2truck">Introduction!$AG$28</definedName>
    <definedName name="O3ADT">Introduction!$AF$54</definedName>
    <definedName name="O3truck">Introduction!$AJ$28</definedName>
    <definedName name="O4ADT">Introduction!$AF$56</definedName>
    <definedName name="O4truck">Introduction!$AM$28</definedName>
    <definedName name="OpenYr">Introduction!$M$8</definedName>
    <definedName name="OpenYrCarAM">Introduction!$AT$19</definedName>
    <definedName name="OpenYrDelayAM">Stage2!$B$14</definedName>
    <definedName name="P1L">Introduction!$AD$25</definedName>
    <definedName name="P1PED">Introduction!$AE$30</definedName>
    <definedName name="P1R">Introduction!$AF$25</definedName>
    <definedName name="P1T">Introduction!$AE$25</definedName>
    <definedName name="P2L">Introduction!$AG$25</definedName>
    <definedName name="P2PED">Introduction!$AH$30</definedName>
    <definedName name="P2R">Introduction!$AI$25</definedName>
    <definedName name="P2T">Introduction!$AH$25</definedName>
    <definedName name="P3L">Introduction!$AJ$25</definedName>
    <definedName name="P3PED">Introduction!$AK$30</definedName>
    <definedName name="P3R">Introduction!$AL$25</definedName>
    <definedName name="P3T">Introduction!$AK$25</definedName>
    <definedName name="P4L">Introduction!$AM$25</definedName>
    <definedName name="P4PED">Introduction!$AN$30</definedName>
    <definedName name="P4R">Introduction!$AO$25</definedName>
    <definedName name="P4T">Introduction!$AN$25</definedName>
    <definedName name="PI">Introduction!$D$5</definedName>
    <definedName name="_xlnm.Print_Area" localSheetId="8">CMFs!$A$1:$AM$244</definedName>
    <definedName name="_xlnm.Print_Area" localSheetId="5">CostEst!$A$1:$O$73</definedName>
    <definedName name="_xlnm.Print_Area" localSheetId="7">Env!$A$1:$H$27</definedName>
    <definedName name="_xlnm.Print_Area" localSheetId="0">FAQ!$A$1:$J$37</definedName>
    <definedName name="_xlnm.Print_Area" localSheetId="1">Intersections!$A$1:$E$13</definedName>
    <definedName name="_xlnm.Print_Area" localSheetId="2">Introduction!$A$1:$Y$89</definedName>
    <definedName name="_xlnm.Print_Area" localSheetId="10">Menus!$B$2:$Q$163</definedName>
    <definedName name="_xlnm.Print_Area" localSheetId="9">Scoring!$A$1:$N$39</definedName>
    <definedName name="_xlnm.Print_Area" localSheetId="3">Stage1!$A$1:$M$44</definedName>
    <definedName name="_xlnm.Print_Area" localSheetId="4">Stage2!$A$1:$K$61</definedName>
    <definedName name="_xlnm.Print_Area" localSheetId="6">Waiver!$A$1:$K$39</definedName>
    <definedName name="_xlnm.Print_Titles" localSheetId="8">CMFs!$1:$3</definedName>
    <definedName name="ProjID">Introduction!$I$26</definedName>
    <definedName name="Q1L">Introduction!$AD$38</definedName>
    <definedName name="Q1PED">Introduction!$AE$43</definedName>
    <definedName name="Q1R">Introduction!$AF$38</definedName>
    <definedName name="Q1T">Introduction!$AE$38</definedName>
    <definedName name="Q2L">Introduction!$AG$38</definedName>
    <definedName name="Q2PED">Introduction!$AH$43</definedName>
    <definedName name="Q2R">Introduction!$AI$38</definedName>
    <definedName name="Q2T">Introduction!$AH$38</definedName>
    <definedName name="Q3L">Introduction!$AJ$38</definedName>
    <definedName name="Q3PED">Introduction!$AK$43</definedName>
    <definedName name="Q3R">Introduction!$AL$38</definedName>
    <definedName name="Q3T">Introduction!$AK$38</definedName>
    <definedName name="Q4L">Introduction!$AM$38</definedName>
    <definedName name="Q4PED">Introduction!$AN$43</definedName>
    <definedName name="Q4R">Introduction!$AO$38</definedName>
    <definedName name="Q4T">Introduction!$AN$38</definedName>
    <definedName name="Requested">Introduction!$H$5</definedName>
    <definedName name="Rmi">CostEst!$AI$13</definedName>
    <definedName name="Rml">CostEst!$AI$15</definedName>
    <definedName name="Road1">Introduction!$D$11</definedName>
    <definedName name="Road2">Introduction!$D$14</definedName>
    <definedName name="ROWmaj">CostEst!$C$16</definedName>
    <definedName name="ROWmin">CostEst!$I$16</definedName>
    <definedName name="Rsl">CostEst!$AI$14</definedName>
    <definedName name="S1L">Introduction!$AD$5</definedName>
    <definedName name="S1PED">Introduction!$AE$10</definedName>
    <definedName name="S1R">Introduction!$AF$5</definedName>
    <definedName name="S1T">Introduction!$AE$5</definedName>
    <definedName name="S2L">Introduction!$AG$5</definedName>
    <definedName name="S2PED">Introduction!$AH$10</definedName>
    <definedName name="S2R">Introduction!$AI$5</definedName>
    <definedName name="S2T">Introduction!$AH$5</definedName>
    <definedName name="S3L">Introduction!$AJ$5</definedName>
    <definedName name="S3PED">Introduction!$AK$10</definedName>
    <definedName name="S3R">Introduction!$AL$5</definedName>
    <definedName name="S3T">Introduction!$AK$5</definedName>
    <definedName name="S4L">Introduction!$AM$5</definedName>
    <definedName name="S4PED">Introduction!$AN$10</definedName>
    <definedName name="S4R">Introduction!$AO$5</definedName>
    <definedName name="S4T">Introduction!$AN$5</definedName>
    <definedName name="SplitMaj">Introduction!$AQ$28</definedName>
    <definedName name="Street1">Introduction!$AR$36</definedName>
    <definedName name="Street2">Introduction!$AR$38</definedName>
    <definedName name="Street3">Introduction!$AR$40</definedName>
    <definedName name="Street4">Introduction!$AR$42</definedName>
    <definedName name="Version">FAQ!$H$3</definedName>
    <definedName name="Warrants">Stage2!$B$10</definedName>
  </definedNames>
  <calcPr calcId="162913"/>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5" i="44" l="1"/>
  <c r="E33" i="44"/>
  <c r="C199" i="43"/>
  <c r="D199" i="43"/>
  <c r="E199" i="43"/>
  <c r="F199" i="43"/>
  <c r="G199" i="43"/>
  <c r="H199" i="43"/>
  <c r="H155" i="43"/>
  <c r="G155" i="43"/>
  <c r="F155" i="43"/>
  <c r="E155" i="43"/>
  <c r="D155" i="43"/>
  <c r="C155" i="43"/>
  <c r="J33" i="8" l="1"/>
  <c r="H33" i="8"/>
  <c r="F33" i="8"/>
  <c r="D33" i="8"/>
  <c r="B33" i="8"/>
  <c r="J35" i="8"/>
  <c r="H35" i="8"/>
  <c r="F35" i="8"/>
  <c r="D35" i="8"/>
  <c r="B35" i="8"/>
  <c r="AL15" i="38" l="1"/>
  <c r="D18" i="34" l="1"/>
  <c r="AG39" i="38" l="1"/>
  <c r="AG38" i="38"/>
  <c r="AE39" i="38"/>
  <c r="AE38" i="38"/>
  <c r="AM13" i="38" l="1"/>
  <c r="AJ13" i="38" s="1"/>
  <c r="W2" i="44" l="1"/>
  <c r="T9" i="44"/>
  <c r="T37" i="44" s="1"/>
  <c r="S9" i="44"/>
  <c r="S37" i="44" s="1"/>
  <c r="R9" i="44"/>
  <c r="R37" i="44" s="1"/>
  <c r="T25" i="44"/>
  <c r="T53" i="44" s="1"/>
  <c r="S25" i="44"/>
  <c r="S53" i="44" s="1"/>
  <c r="R25" i="44"/>
  <c r="R53" i="44" s="1"/>
  <c r="W19" i="44"/>
  <c r="W47" i="44" s="1"/>
  <c r="W17" i="44"/>
  <c r="W45" i="44" s="1"/>
  <c r="W15" i="44"/>
  <c r="W43" i="44" s="1"/>
  <c r="O19" i="44"/>
  <c r="O47" i="44" s="1"/>
  <c r="O17" i="44"/>
  <c r="O15" i="44"/>
  <c r="C43" i="44" l="1"/>
  <c r="O43" i="44"/>
  <c r="C45" i="44"/>
  <c r="O45" i="44"/>
  <c r="F37" i="44"/>
  <c r="K47" i="44"/>
  <c r="F53" i="44"/>
  <c r="G37" i="44"/>
  <c r="K43" i="44"/>
  <c r="G53" i="44"/>
  <c r="H37" i="44"/>
  <c r="K45" i="44"/>
  <c r="H53" i="44"/>
  <c r="T11" i="44"/>
  <c r="S11" i="44"/>
  <c r="R11" i="44"/>
  <c r="Q11" i="44"/>
  <c r="Q39" i="44" s="1"/>
  <c r="Q9" i="44"/>
  <c r="Q37" i="44" s="1"/>
  <c r="U25" i="44"/>
  <c r="U53" i="44" s="1"/>
  <c r="U23" i="44"/>
  <c r="U51" i="44" s="1"/>
  <c r="T23" i="44"/>
  <c r="S23" i="44"/>
  <c r="R23" i="44"/>
  <c r="W13" i="44"/>
  <c r="W41" i="44" s="1"/>
  <c r="V13" i="44"/>
  <c r="V41" i="44" s="1"/>
  <c r="P21" i="44"/>
  <c r="P49" i="44" s="1"/>
  <c r="O21" i="44"/>
  <c r="O49" i="44" s="1"/>
  <c r="P19" i="44"/>
  <c r="P17" i="44"/>
  <c r="P28" i="44"/>
  <c r="O28" i="44"/>
  <c r="N28" i="44"/>
  <c r="M28" i="44"/>
  <c r="S39" i="44" l="1"/>
  <c r="G39" i="44"/>
  <c r="R39" i="44"/>
  <c r="F39" i="44"/>
  <c r="T39" i="44"/>
  <c r="H39" i="44"/>
  <c r="R51" i="44"/>
  <c r="F51" i="44"/>
  <c r="S51" i="44"/>
  <c r="G51" i="44"/>
  <c r="T51" i="44"/>
  <c r="H51" i="44"/>
  <c r="D45" i="44"/>
  <c r="P45" i="44"/>
  <c r="D47" i="44"/>
  <c r="P47" i="44"/>
  <c r="C49" i="44"/>
  <c r="D49" i="44"/>
  <c r="E37" i="44"/>
  <c r="I51" i="44"/>
  <c r="J41" i="44"/>
  <c r="K41" i="44"/>
  <c r="E39" i="44"/>
  <c r="I53" i="44"/>
  <c r="V15" i="44"/>
  <c r="V19" i="44"/>
  <c r="V17" i="44"/>
  <c r="P15" i="44"/>
  <c r="AC39" i="38"/>
  <c r="AC38" i="38"/>
  <c r="V43" i="44" l="1"/>
  <c r="J43" i="44"/>
  <c r="V45" i="44"/>
  <c r="J45" i="44"/>
  <c r="V47" i="44"/>
  <c r="AV10" i="44" s="1"/>
  <c r="J47" i="44"/>
  <c r="AT10" i="44"/>
  <c r="AT8" i="44"/>
  <c r="AT12" i="44"/>
  <c r="AT6" i="44"/>
  <c r="D43" i="44"/>
  <c r="P43" i="44"/>
  <c r="AR42" i="44"/>
  <c r="AR40" i="44"/>
  <c r="AR38" i="44"/>
  <c r="AR36" i="44"/>
  <c r="B7" i="8"/>
  <c r="B5" i="8"/>
  <c r="B6" i="8"/>
  <c r="B4" i="8"/>
  <c r="K3" i="38"/>
  <c r="D8" i="38"/>
  <c r="I5" i="38"/>
  <c r="D6" i="38"/>
  <c r="D7" i="38"/>
  <c r="M8" i="38"/>
  <c r="M7" i="38"/>
  <c r="M6" i="38"/>
  <c r="M5" i="38"/>
  <c r="I6" i="38"/>
  <c r="AU8" i="44" l="1"/>
  <c r="AV8" i="44"/>
  <c r="AU12" i="44"/>
  <c r="AV6" i="44"/>
  <c r="AY6" i="44" s="1"/>
  <c r="AV12" i="44"/>
  <c r="AM14" i="38"/>
  <c r="AM15" i="38"/>
  <c r="C24" i="43" l="1"/>
  <c r="D24" i="43"/>
  <c r="E24" i="43"/>
  <c r="F24" i="43"/>
  <c r="G24" i="43"/>
  <c r="H24" i="43"/>
  <c r="R62" i="28"/>
  <c r="Q43" i="28"/>
  <c r="Q44" i="28"/>
  <c r="Q45" i="28"/>
  <c r="Q46" i="28"/>
  <c r="Q47" i="28"/>
  <c r="Q48" i="28"/>
  <c r="Q49" i="28"/>
  <c r="Q50" i="28"/>
  <c r="Q51" i="28"/>
  <c r="Q52" i="28"/>
  <c r="Q53" i="28"/>
  <c r="Q54" i="28"/>
  <c r="Q55" i="28"/>
  <c r="Q56" i="28"/>
  <c r="Q57" i="28"/>
  <c r="Q58" i="28"/>
  <c r="Q59" i="28"/>
  <c r="Q60" i="28"/>
  <c r="Q61" i="28"/>
  <c r="Q62" i="28"/>
  <c r="Q63" i="28"/>
  <c r="Q64" i="28"/>
  <c r="Q65" i="28"/>
  <c r="Q66" i="28"/>
  <c r="Q67" i="28"/>
  <c r="AC52" i="44" l="1"/>
  <c r="AC54" i="44"/>
  <c r="AC56" i="44"/>
  <c r="AC50" i="44"/>
  <c r="AQ8" i="44"/>
  <c r="AQ10" i="44"/>
  <c r="AQ12" i="44"/>
  <c r="AQ6" i="44"/>
  <c r="H24" i="34"/>
  <c r="D6" i="32" l="1"/>
  <c r="D7" i="32"/>
  <c r="A142" i="43"/>
  <c r="A193" i="43" l="1"/>
  <c r="A186" i="43"/>
  <c r="A149" i="43"/>
  <c r="R43" i="44" l="1"/>
  <c r="F43" i="44"/>
  <c r="R15" i="44"/>
  <c r="AR30" i="44" l="1"/>
  <c r="F4" i="8" s="1"/>
  <c r="AU4" i="44"/>
  <c r="I7" i="38" l="1"/>
  <c r="H3" i="8"/>
  <c r="J4" i="8"/>
  <c r="J6" i="8"/>
  <c r="J5" i="8"/>
  <c r="F5" i="8"/>
  <c r="D4" i="32" l="1"/>
  <c r="D8" i="32"/>
  <c r="D5" i="32"/>
  <c r="E13" i="28" l="1"/>
  <c r="L1" i="28"/>
  <c r="M3" i="32"/>
  <c r="E3" i="37"/>
  <c r="AY4" i="44" l="1"/>
  <c r="AX4" i="44"/>
  <c r="AW4" i="44"/>
  <c r="AV4" i="44"/>
  <c r="AT4" i="44"/>
  <c r="Q33" i="44"/>
  <c r="G8" i="44" l="1"/>
  <c r="AG1" i="44"/>
  <c r="AG32" i="44"/>
  <c r="AG20" i="44"/>
  <c r="AJ1" i="44"/>
  <c r="AJ32" i="44"/>
  <c r="AJ20" i="44"/>
  <c r="AM1" i="44"/>
  <c r="AM32" i="44"/>
  <c r="AM20" i="44"/>
  <c r="AD1" i="44"/>
  <c r="AD32" i="44"/>
  <c r="AD20" i="44"/>
  <c r="U35" i="44"/>
  <c r="B41" i="44"/>
  <c r="N41" i="44"/>
  <c r="J49" i="44"/>
  <c r="V49" i="44"/>
  <c r="E51" i="44"/>
  <c r="Q51" i="44"/>
  <c r="I35" i="44"/>
  <c r="N13" i="44"/>
  <c r="Q23" i="44"/>
  <c r="V21" i="44"/>
  <c r="U7" i="44"/>
  <c r="H15" i="34" l="1"/>
  <c r="J25" i="34" l="1"/>
  <c r="A192" i="43" l="1"/>
  <c r="A187" i="43"/>
  <c r="A185" i="43"/>
  <c r="A180" i="43"/>
  <c r="A148" i="43"/>
  <c r="A143" i="43"/>
  <c r="A141" i="43"/>
  <c r="A136" i="43"/>
  <c r="AJ190" i="43"/>
  <c r="H190" i="43" s="1"/>
  <c r="AE190" i="43"/>
  <c r="G190" i="43" s="1"/>
  <c r="Z190" i="43"/>
  <c r="F190" i="43" s="1"/>
  <c r="U190" i="43"/>
  <c r="E190" i="43" s="1"/>
  <c r="P190" i="43"/>
  <c r="D190" i="43" s="1"/>
  <c r="K190" i="43"/>
  <c r="C190" i="43" s="1"/>
  <c r="H188" i="43"/>
  <c r="G188" i="43"/>
  <c r="F188" i="43"/>
  <c r="E188" i="43"/>
  <c r="D188" i="43"/>
  <c r="C188" i="43"/>
  <c r="AJ183" i="43"/>
  <c r="H183" i="43" s="1"/>
  <c r="AE183" i="43"/>
  <c r="G183" i="43" s="1"/>
  <c r="Z183" i="43"/>
  <c r="F183" i="43" s="1"/>
  <c r="U183" i="43"/>
  <c r="E183" i="43" s="1"/>
  <c r="P183" i="43"/>
  <c r="D183" i="43" s="1"/>
  <c r="K183" i="43"/>
  <c r="C183" i="43" s="1"/>
  <c r="H181" i="43"/>
  <c r="G181" i="43"/>
  <c r="F181" i="43"/>
  <c r="E181" i="43"/>
  <c r="D181" i="43"/>
  <c r="C181" i="43"/>
  <c r="AJ146" i="43"/>
  <c r="H146" i="43" s="1"/>
  <c r="AE146" i="43"/>
  <c r="G146" i="43" s="1"/>
  <c r="Z146" i="43"/>
  <c r="F146" i="43" s="1"/>
  <c r="U146" i="43"/>
  <c r="E146" i="43" s="1"/>
  <c r="P146" i="43"/>
  <c r="D146" i="43" s="1"/>
  <c r="K146" i="43"/>
  <c r="C146" i="43" s="1"/>
  <c r="H144" i="43"/>
  <c r="G144" i="43"/>
  <c r="F144" i="43"/>
  <c r="E144" i="43"/>
  <c r="D144" i="43"/>
  <c r="C144" i="43"/>
  <c r="AJ139" i="43"/>
  <c r="H139" i="43" s="1"/>
  <c r="AE139" i="43"/>
  <c r="G139" i="43" s="1"/>
  <c r="Z139" i="43"/>
  <c r="F139" i="43" s="1"/>
  <c r="U139" i="43"/>
  <c r="E139" i="43" s="1"/>
  <c r="P139" i="43"/>
  <c r="D139" i="43" s="1"/>
  <c r="K139" i="43"/>
  <c r="C139" i="43" s="1"/>
  <c r="H137" i="43"/>
  <c r="G137" i="43"/>
  <c r="F137" i="43"/>
  <c r="E137" i="43"/>
  <c r="D137" i="43"/>
  <c r="C137" i="43"/>
  <c r="C151" i="43"/>
  <c r="D151" i="43"/>
  <c r="E151" i="43"/>
  <c r="F151" i="43"/>
  <c r="G151" i="43"/>
  <c r="H151" i="43"/>
  <c r="K152" i="43"/>
  <c r="C152" i="43" s="1"/>
  <c r="P152" i="43"/>
  <c r="D152" i="43" s="1"/>
  <c r="U152" i="43"/>
  <c r="E152" i="43" s="1"/>
  <c r="Z152" i="43"/>
  <c r="F152" i="43" s="1"/>
  <c r="AE152" i="43"/>
  <c r="G152" i="43" s="1"/>
  <c r="AJ152" i="43"/>
  <c r="H152" i="43" s="1"/>
  <c r="A83" i="43"/>
  <c r="A82" i="43"/>
  <c r="A77" i="43"/>
  <c r="A76" i="43"/>
  <c r="A75" i="43"/>
  <c r="A70" i="43"/>
  <c r="AJ80" i="43"/>
  <c r="H80" i="43" s="1"/>
  <c r="AE80" i="43"/>
  <c r="G80" i="43" s="1"/>
  <c r="Z80" i="43"/>
  <c r="U80" i="43"/>
  <c r="P80" i="43"/>
  <c r="D80" i="43" s="1"/>
  <c r="K80" i="43"/>
  <c r="C80" i="43" s="1"/>
  <c r="F80" i="43"/>
  <c r="E80" i="43"/>
  <c r="H78" i="43"/>
  <c r="G78" i="43"/>
  <c r="F78" i="43"/>
  <c r="E78" i="43"/>
  <c r="D78" i="43"/>
  <c r="C78" i="43"/>
  <c r="AJ73" i="43"/>
  <c r="AE73" i="43"/>
  <c r="G73" i="43" s="1"/>
  <c r="Z73" i="43"/>
  <c r="F73" i="43" s="1"/>
  <c r="U73" i="43"/>
  <c r="E73" i="43" s="1"/>
  <c r="P73" i="43"/>
  <c r="D73" i="43" s="1"/>
  <c r="K73" i="43"/>
  <c r="C73" i="43" s="1"/>
  <c r="H73" i="43"/>
  <c r="H71" i="43"/>
  <c r="G71" i="43"/>
  <c r="F71" i="43"/>
  <c r="E71" i="43"/>
  <c r="D71" i="43"/>
  <c r="C71" i="43"/>
  <c r="AJ37" i="43"/>
  <c r="H37" i="43" s="1"/>
  <c r="AE37" i="43"/>
  <c r="G37" i="43" s="1"/>
  <c r="Z37" i="43"/>
  <c r="F37" i="43" s="1"/>
  <c r="U37" i="43"/>
  <c r="E37" i="43" s="1"/>
  <c r="K37" i="43"/>
  <c r="C37" i="43" s="1"/>
  <c r="P37" i="43"/>
  <c r="D37" i="43" s="1"/>
  <c r="H35" i="43"/>
  <c r="G35" i="43"/>
  <c r="F35" i="43"/>
  <c r="E35" i="43"/>
  <c r="D35" i="43"/>
  <c r="C35" i="43"/>
  <c r="A40" i="43"/>
  <c r="A33" i="43"/>
  <c r="B69" i="45"/>
  <c r="A74" i="43" s="1"/>
  <c r="B68" i="45"/>
  <c r="A73" i="43" s="1"/>
  <c r="B76" i="45"/>
  <c r="A38" i="43" s="1"/>
  <c r="B75" i="45"/>
  <c r="A37" i="43" s="1"/>
  <c r="A39" i="43"/>
  <c r="A34" i="43"/>
  <c r="Z153" i="43" l="1"/>
  <c r="F153" i="43" s="1"/>
  <c r="A183" i="43"/>
  <c r="A191" i="43"/>
  <c r="A140" i="43"/>
  <c r="A147" i="43"/>
  <c r="A81" i="43"/>
  <c r="A184" i="43"/>
  <c r="A146" i="43"/>
  <c r="A80" i="43"/>
  <c r="A139" i="43"/>
  <c r="A190" i="43"/>
  <c r="U153" i="43"/>
  <c r="E153" i="43" s="1"/>
  <c r="P153" i="43"/>
  <c r="D153" i="43" s="1"/>
  <c r="AJ153" i="43"/>
  <c r="H153" i="43" s="1"/>
  <c r="AE153" i="43"/>
  <c r="G153" i="43" s="1"/>
  <c r="K153" i="43"/>
  <c r="C153" i="43" s="1"/>
  <c r="AJ30" i="43" l="1"/>
  <c r="H30" i="43" s="1"/>
  <c r="AE30" i="43"/>
  <c r="G30" i="43" s="1"/>
  <c r="Z30" i="43"/>
  <c r="F30" i="43" s="1"/>
  <c r="U30" i="43"/>
  <c r="E30" i="43" s="1"/>
  <c r="P30" i="43"/>
  <c r="D30" i="43" s="1"/>
  <c r="K30" i="43"/>
  <c r="C30" i="43" s="1"/>
  <c r="A32" i="43" l="1"/>
  <c r="A31" i="43"/>
  <c r="A30" i="43"/>
  <c r="A27" i="43"/>
  <c r="F10" i="43" l="1"/>
  <c r="H28" i="43"/>
  <c r="G28" i="43"/>
  <c r="F28" i="43"/>
  <c r="E28" i="43"/>
  <c r="D28" i="43"/>
  <c r="C28" i="43"/>
  <c r="H243" i="43" l="1"/>
  <c r="G243" i="43"/>
  <c r="F243" i="43"/>
  <c r="E243" i="43"/>
  <c r="D243" i="43"/>
  <c r="C243" i="43"/>
  <c r="H241" i="43"/>
  <c r="G241" i="43"/>
  <c r="F241" i="43"/>
  <c r="E241" i="43"/>
  <c r="D241" i="43"/>
  <c r="C241" i="43"/>
  <c r="H242" i="43"/>
  <c r="G242" i="43"/>
  <c r="F242" i="43"/>
  <c r="E242" i="43"/>
  <c r="D242" i="43"/>
  <c r="C242" i="43"/>
  <c r="H240" i="43"/>
  <c r="G240" i="43"/>
  <c r="F240" i="43"/>
  <c r="E240" i="43"/>
  <c r="D240" i="43"/>
  <c r="C240" i="43"/>
  <c r="H239" i="43"/>
  <c r="G239" i="43"/>
  <c r="F239" i="43"/>
  <c r="E239" i="43"/>
  <c r="D239" i="43"/>
  <c r="C239" i="43"/>
  <c r="H238" i="43"/>
  <c r="G238" i="43"/>
  <c r="F238" i="43"/>
  <c r="E238" i="43"/>
  <c r="D238" i="43"/>
  <c r="C238" i="43"/>
  <c r="H237" i="43"/>
  <c r="G237" i="43"/>
  <c r="F237" i="43"/>
  <c r="E237" i="43"/>
  <c r="D237" i="43"/>
  <c r="C237" i="43"/>
  <c r="H236" i="43"/>
  <c r="G236" i="43"/>
  <c r="F236" i="43"/>
  <c r="E236" i="43"/>
  <c r="D236" i="43"/>
  <c r="C236" i="43"/>
  <c r="H235" i="43"/>
  <c r="G235" i="43"/>
  <c r="F235" i="43"/>
  <c r="E235" i="43"/>
  <c r="D235" i="43"/>
  <c r="C235" i="43"/>
  <c r="H234" i="43"/>
  <c r="G234" i="43"/>
  <c r="F234" i="43"/>
  <c r="E234" i="43"/>
  <c r="D234" i="43"/>
  <c r="C234" i="43"/>
  <c r="H233" i="43"/>
  <c r="G233" i="43"/>
  <c r="F233" i="43"/>
  <c r="E233" i="43"/>
  <c r="D233" i="43"/>
  <c r="C233" i="43"/>
  <c r="H232" i="43"/>
  <c r="G232" i="43"/>
  <c r="F232" i="43"/>
  <c r="E232" i="43"/>
  <c r="D232" i="43"/>
  <c r="C232" i="43"/>
  <c r="H231" i="43"/>
  <c r="G231" i="43"/>
  <c r="F231" i="43"/>
  <c r="E231" i="43"/>
  <c r="D231" i="43"/>
  <c r="C231" i="43"/>
  <c r="H230" i="43"/>
  <c r="G230" i="43"/>
  <c r="F230" i="43"/>
  <c r="E230" i="43"/>
  <c r="D230" i="43"/>
  <c r="C230" i="43"/>
  <c r="H229" i="43"/>
  <c r="G229" i="43"/>
  <c r="F229" i="43"/>
  <c r="E229" i="43"/>
  <c r="D229" i="43"/>
  <c r="C229" i="43"/>
  <c r="H228" i="43"/>
  <c r="G228" i="43"/>
  <c r="F228" i="43"/>
  <c r="E228" i="43"/>
  <c r="D228" i="43"/>
  <c r="C228" i="43"/>
  <c r="H227" i="43"/>
  <c r="G227" i="43"/>
  <c r="F227" i="43"/>
  <c r="E227" i="43"/>
  <c r="D227" i="43"/>
  <c r="C227" i="43"/>
  <c r="H226" i="43"/>
  <c r="G226" i="43"/>
  <c r="F226" i="43"/>
  <c r="E226" i="43"/>
  <c r="D226" i="43"/>
  <c r="C226" i="43"/>
  <c r="H225" i="43"/>
  <c r="G225" i="43"/>
  <c r="F225" i="43"/>
  <c r="E225" i="43"/>
  <c r="D225" i="43"/>
  <c r="C225" i="43"/>
  <c r="H224" i="43"/>
  <c r="G224" i="43"/>
  <c r="F224" i="43"/>
  <c r="E224" i="43"/>
  <c r="D224" i="43"/>
  <c r="C224" i="43"/>
  <c r="H222" i="43"/>
  <c r="G222" i="43"/>
  <c r="F222" i="43"/>
  <c r="E222" i="43"/>
  <c r="D222" i="43"/>
  <c r="C222" i="43"/>
  <c r="H221" i="43"/>
  <c r="G221" i="43"/>
  <c r="F221" i="43"/>
  <c r="E221" i="43"/>
  <c r="D221" i="43"/>
  <c r="C221" i="43"/>
  <c r="H219" i="43"/>
  <c r="G219" i="43"/>
  <c r="F219" i="43"/>
  <c r="E219" i="43"/>
  <c r="D219" i="43"/>
  <c r="C219" i="43"/>
  <c r="H220" i="43"/>
  <c r="G220" i="43"/>
  <c r="F220" i="43"/>
  <c r="E220" i="43"/>
  <c r="D220" i="43"/>
  <c r="C220" i="43"/>
  <c r="H218" i="43"/>
  <c r="G218" i="43"/>
  <c r="F218" i="43"/>
  <c r="E218" i="43"/>
  <c r="D218" i="43"/>
  <c r="C218" i="43"/>
  <c r="H217" i="43"/>
  <c r="G217" i="43"/>
  <c r="F217" i="43"/>
  <c r="E217" i="43"/>
  <c r="D217" i="43"/>
  <c r="C217" i="43"/>
  <c r="H216" i="43"/>
  <c r="G216" i="43"/>
  <c r="F216" i="43"/>
  <c r="E216" i="43"/>
  <c r="D216" i="43"/>
  <c r="C216" i="43"/>
  <c r="H215" i="43"/>
  <c r="G215" i="43"/>
  <c r="F215" i="43"/>
  <c r="E215" i="43"/>
  <c r="D215" i="43"/>
  <c r="C215" i="43"/>
  <c r="H214" i="43"/>
  <c r="G214" i="43"/>
  <c r="F214" i="43"/>
  <c r="E214" i="43"/>
  <c r="D214" i="43"/>
  <c r="C214" i="43"/>
  <c r="H213" i="43"/>
  <c r="G213" i="43"/>
  <c r="F213" i="43"/>
  <c r="E213" i="43"/>
  <c r="D213" i="43"/>
  <c r="C213" i="43"/>
  <c r="H212" i="43"/>
  <c r="G212" i="43"/>
  <c r="F212" i="43"/>
  <c r="E212" i="43"/>
  <c r="D212" i="43"/>
  <c r="C212" i="43"/>
  <c r="H211" i="43"/>
  <c r="G211" i="43"/>
  <c r="F211" i="43"/>
  <c r="E211" i="43"/>
  <c r="D211" i="43"/>
  <c r="C211" i="43"/>
  <c r="H210" i="43"/>
  <c r="G210" i="43"/>
  <c r="F210" i="43"/>
  <c r="E210" i="43"/>
  <c r="D210" i="43"/>
  <c r="C210" i="43"/>
  <c r="H209" i="43"/>
  <c r="G209" i="43"/>
  <c r="F209" i="43"/>
  <c r="E209" i="43"/>
  <c r="D209" i="43"/>
  <c r="C209" i="43"/>
  <c r="H208" i="43"/>
  <c r="G208" i="43"/>
  <c r="F208" i="43"/>
  <c r="E208" i="43"/>
  <c r="D208" i="43"/>
  <c r="C208" i="43"/>
  <c r="H207" i="43"/>
  <c r="G207" i="43"/>
  <c r="F207" i="43"/>
  <c r="E207" i="43"/>
  <c r="D207" i="43"/>
  <c r="C207" i="43"/>
  <c r="H206" i="43"/>
  <c r="G206" i="43"/>
  <c r="F206" i="43"/>
  <c r="E206" i="43"/>
  <c r="D206" i="43"/>
  <c r="C206" i="43"/>
  <c r="H205" i="43"/>
  <c r="G205" i="43"/>
  <c r="F205" i="43"/>
  <c r="E205" i="43"/>
  <c r="D205" i="43"/>
  <c r="C205" i="43"/>
  <c r="H204" i="43"/>
  <c r="G204" i="43"/>
  <c r="F204" i="43"/>
  <c r="E204" i="43"/>
  <c r="D204" i="43"/>
  <c r="C204" i="43"/>
  <c r="H203" i="43"/>
  <c r="G203" i="43"/>
  <c r="F203" i="43"/>
  <c r="E203" i="43"/>
  <c r="D203" i="43"/>
  <c r="C203" i="43"/>
  <c r="H202" i="43"/>
  <c r="G202" i="43"/>
  <c r="F202" i="43"/>
  <c r="E202" i="43"/>
  <c r="D202" i="43"/>
  <c r="C202" i="43"/>
  <c r="AJ196" i="43"/>
  <c r="H196" i="43" s="1"/>
  <c r="AE196" i="43"/>
  <c r="AE197" i="43" s="1"/>
  <c r="G197" i="43" s="1"/>
  <c r="Z196" i="43"/>
  <c r="Z197" i="43" s="1"/>
  <c r="F197" i="43" s="1"/>
  <c r="U196" i="43"/>
  <c r="E196" i="43" s="1"/>
  <c r="P196" i="43"/>
  <c r="D196" i="43" s="1"/>
  <c r="K196" i="43"/>
  <c r="K197" i="43" s="1"/>
  <c r="C197" i="43" s="1"/>
  <c r="H195" i="43"/>
  <c r="G195" i="43"/>
  <c r="F195" i="43"/>
  <c r="E195" i="43"/>
  <c r="D195" i="43"/>
  <c r="C195" i="43"/>
  <c r="H179" i="43"/>
  <c r="G179" i="43"/>
  <c r="F179" i="43"/>
  <c r="E179" i="43"/>
  <c r="D179" i="43"/>
  <c r="C179" i="43"/>
  <c r="H178" i="43"/>
  <c r="G178" i="43"/>
  <c r="F178" i="43"/>
  <c r="E178" i="43"/>
  <c r="D178" i="43"/>
  <c r="C178" i="43"/>
  <c r="H177" i="43"/>
  <c r="G177" i="43"/>
  <c r="F177" i="43"/>
  <c r="E177" i="43"/>
  <c r="D177" i="43"/>
  <c r="C177" i="43"/>
  <c r="AE175" i="43"/>
  <c r="U175" i="43"/>
  <c r="E175" i="43" s="1"/>
  <c r="K175" i="43"/>
  <c r="C175" i="43" s="1"/>
  <c r="H175" i="43"/>
  <c r="G175" i="43"/>
  <c r="F175" i="43"/>
  <c r="D175" i="43"/>
  <c r="H176" i="43"/>
  <c r="G176" i="43"/>
  <c r="F176" i="43"/>
  <c r="E176" i="43"/>
  <c r="D176" i="43"/>
  <c r="C176" i="43"/>
  <c r="H174" i="43"/>
  <c r="G174" i="43"/>
  <c r="F174" i="43"/>
  <c r="E174" i="43"/>
  <c r="D174" i="43"/>
  <c r="C174" i="43"/>
  <c r="H173" i="43"/>
  <c r="G173" i="43"/>
  <c r="F173" i="43"/>
  <c r="E173" i="43"/>
  <c r="D173" i="43"/>
  <c r="C173" i="43"/>
  <c r="H172" i="43"/>
  <c r="G172" i="43"/>
  <c r="F172" i="43"/>
  <c r="E172" i="43"/>
  <c r="D172" i="43"/>
  <c r="C172" i="43"/>
  <c r="H171" i="43"/>
  <c r="G171" i="43"/>
  <c r="F171" i="43"/>
  <c r="E171" i="43"/>
  <c r="D171" i="43"/>
  <c r="C171" i="43"/>
  <c r="H170" i="43"/>
  <c r="G170" i="43"/>
  <c r="F170" i="43"/>
  <c r="E170" i="43"/>
  <c r="D170" i="43"/>
  <c r="C170" i="43"/>
  <c r="H169" i="43"/>
  <c r="G169" i="43"/>
  <c r="F169" i="43"/>
  <c r="E169" i="43"/>
  <c r="D169" i="43"/>
  <c r="C169" i="43"/>
  <c r="H168" i="43"/>
  <c r="G168" i="43"/>
  <c r="F168" i="43"/>
  <c r="E168" i="43"/>
  <c r="D168" i="43"/>
  <c r="C168" i="43"/>
  <c r="H167" i="43"/>
  <c r="G167" i="43"/>
  <c r="F167" i="43"/>
  <c r="E167" i="43"/>
  <c r="D167" i="43"/>
  <c r="C167" i="43"/>
  <c r="H166" i="43"/>
  <c r="G166" i="43"/>
  <c r="F166" i="43"/>
  <c r="E166" i="43"/>
  <c r="D166" i="43"/>
  <c r="C166" i="43"/>
  <c r="H165" i="43"/>
  <c r="G165" i="43"/>
  <c r="F165" i="43"/>
  <c r="E165" i="43"/>
  <c r="D165" i="43"/>
  <c r="C165" i="43"/>
  <c r="H164" i="43"/>
  <c r="G164" i="43"/>
  <c r="F164" i="43"/>
  <c r="E164" i="43"/>
  <c r="D164" i="43"/>
  <c r="C164" i="43"/>
  <c r="H163" i="43"/>
  <c r="G163" i="43"/>
  <c r="F163" i="43"/>
  <c r="E163" i="43"/>
  <c r="D163" i="43"/>
  <c r="C163" i="43"/>
  <c r="H162" i="43"/>
  <c r="G162" i="43"/>
  <c r="F162" i="43"/>
  <c r="E162" i="43"/>
  <c r="D162" i="43"/>
  <c r="C162" i="43"/>
  <c r="H161" i="43"/>
  <c r="G161" i="43"/>
  <c r="F161" i="43"/>
  <c r="E161" i="43"/>
  <c r="D161" i="43"/>
  <c r="C161" i="43"/>
  <c r="H160" i="43"/>
  <c r="G160" i="43"/>
  <c r="F160" i="43"/>
  <c r="E160" i="43"/>
  <c r="D160" i="43"/>
  <c r="C160" i="43"/>
  <c r="H159" i="43"/>
  <c r="G159" i="43"/>
  <c r="F159" i="43"/>
  <c r="E159" i="43"/>
  <c r="D159" i="43"/>
  <c r="C159" i="43"/>
  <c r="H158" i="43"/>
  <c r="G158" i="43"/>
  <c r="F158" i="43"/>
  <c r="E158" i="43"/>
  <c r="D158" i="43"/>
  <c r="C158" i="43"/>
  <c r="H135" i="43"/>
  <c r="G135" i="43"/>
  <c r="F135" i="43"/>
  <c r="E135" i="43"/>
  <c r="D135" i="43"/>
  <c r="C135" i="43"/>
  <c r="H134" i="43"/>
  <c r="G134" i="43"/>
  <c r="F134" i="43"/>
  <c r="E134" i="43"/>
  <c r="D134" i="43"/>
  <c r="C134" i="43"/>
  <c r="H133" i="43"/>
  <c r="G133" i="43"/>
  <c r="F133" i="43"/>
  <c r="E133" i="43"/>
  <c r="D133" i="43"/>
  <c r="C133" i="43"/>
  <c r="AE131" i="43"/>
  <c r="G131" i="43" s="1"/>
  <c r="U131" i="43"/>
  <c r="E131" i="43" s="1"/>
  <c r="K131" i="43"/>
  <c r="C131" i="43" s="1"/>
  <c r="H131" i="43"/>
  <c r="F131" i="43"/>
  <c r="D131" i="43"/>
  <c r="H132" i="43"/>
  <c r="G132" i="43"/>
  <c r="F132" i="43"/>
  <c r="E132" i="43"/>
  <c r="D132" i="43"/>
  <c r="C132" i="43"/>
  <c r="H130" i="43"/>
  <c r="G130" i="43"/>
  <c r="F130" i="43"/>
  <c r="E130" i="43"/>
  <c r="D130" i="43"/>
  <c r="C130" i="43"/>
  <c r="H129" i="43"/>
  <c r="G129" i="43"/>
  <c r="F129" i="43"/>
  <c r="E129" i="43"/>
  <c r="D129" i="43"/>
  <c r="C129" i="43"/>
  <c r="H128" i="43"/>
  <c r="G128" i="43"/>
  <c r="F128" i="43"/>
  <c r="E128" i="43"/>
  <c r="D128" i="43"/>
  <c r="C128" i="43"/>
  <c r="H127" i="43"/>
  <c r="G127" i="43"/>
  <c r="F127" i="43"/>
  <c r="E127" i="43"/>
  <c r="D127" i="43"/>
  <c r="C127" i="43"/>
  <c r="H126" i="43"/>
  <c r="G126" i="43"/>
  <c r="F126" i="43"/>
  <c r="E126" i="43"/>
  <c r="D126" i="43"/>
  <c r="C126" i="43"/>
  <c r="H125" i="43"/>
  <c r="G125" i="43"/>
  <c r="F125" i="43"/>
  <c r="E125" i="43"/>
  <c r="D125" i="43"/>
  <c r="C125" i="43"/>
  <c r="H124" i="43"/>
  <c r="G124" i="43"/>
  <c r="F124" i="43"/>
  <c r="E124" i="43"/>
  <c r="D124" i="43"/>
  <c r="C124" i="43"/>
  <c r="H123" i="43"/>
  <c r="G123" i="43"/>
  <c r="F123" i="43"/>
  <c r="E123" i="43"/>
  <c r="D123" i="43"/>
  <c r="C123" i="43"/>
  <c r="H122" i="43"/>
  <c r="G122" i="43"/>
  <c r="F122" i="43"/>
  <c r="E122" i="43"/>
  <c r="D122" i="43"/>
  <c r="C122" i="43"/>
  <c r="H121" i="43"/>
  <c r="G121" i="43"/>
  <c r="F121" i="43"/>
  <c r="E121" i="43"/>
  <c r="D121" i="43"/>
  <c r="C121" i="43"/>
  <c r="H120" i="43"/>
  <c r="G120" i="43"/>
  <c r="F120" i="43"/>
  <c r="E120" i="43"/>
  <c r="D120" i="43"/>
  <c r="C120" i="43"/>
  <c r="H119" i="43"/>
  <c r="G119" i="43"/>
  <c r="F119" i="43"/>
  <c r="E119" i="43"/>
  <c r="D119" i="43"/>
  <c r="C119" i="43"/>
  <c r="H118" i="43"/>
  <c r="G118" i="43"/>
  <c r="F118" i="43"/>
  <c r="E118" i="43"/>
  <c r="D118" i="43"/>
  <c r="C118" i="43"/>
  <c r="H117" i="43"/>
  <c r="G117" i="43"/>
  <c r="F117" i="43"/>
  <c r="E117" i="43"/>
  <c r="D117" i="43"/>
  <c r="C117" i="43"/>
  <c r="H116" i="43"/>
  <c r="G116" i="43"/>
  <c r="F116" i="43"/>
  <c r="E116" i="43"/>
  <c r="D116" i="43"/>
  <c r="C116" i="43"/>
  <c r="H115" i="43"/>
  <c r="G115" i="43"/>
  <c r="F115" i="43"/>
  <c r="E115" i="43"/>
  <c r="D115" i="43"/>
  <c r="C115" i="43"/>
  <c r="H114" i="43"/>
  <c r="G114" i="43"/>
  <c r="F114" i="43"/>
  <c r="E114" i="43"/>
  <c r="D114" i="43"/>
  <c r="C114" i="43"/>
  <c r="H113" i="43"/>
  <c r="G113" i="43"/>
  <c r="F113" i="43"/>
  <c r="E113" i="43"/>
  <c r="D113" i="43"/>
  <c r="C113" i="43"/>
  <c r="H112" i="43"/>
  <c r="G112" i="43"/>
  <c r="F112" i="43"/>
  <c r="E112" i="43"/>
  <c r="D112" i="43"/>
  <c r="C112" i="43"/>
  <c r="H111" i="43"/>
  <c r="G111" i="43"/>
  <c r="F111" i="43"/>
  <c r="E111" i="43"/>
  <c r="D111" i="43"/>
  <c r="C111" i="43"/>
  <c r="H110" i="43"/>
  <c r="G110" i="43"/>
  <c r="F110" i="43"/>
  <c r="E110" i="43"/>
  <c r="D110" i="43"/>
  <c r="C110" i="43"/>
  <c r="H109" i="43"/>
  <c r="G109" i="43"/>
  <c r="F109" i="43"/>
  <c r="E109" i="43"/>
  <c r="D109" i="43"/>
  <c r="C109" i="43"/>
  <c r="H108" i="43"/>
  <c r="G108" i="43"/>
  <c r="F108" i="43"/>
  <c r="E108" i="43"/>
  <c r="D108" i="43"/>
  <c r="C108" i="43"/>
  <c r="H107" i="43"/>
  <c r="G107" i="43"/>
  <c r="F107" i="43"/>
  <c r="E107" i="43"/>
  <c r="D107" i="43"/>
  <c r="C107" i="43"/>
  <c r="H106" i="43"/>
  <c r="G106" i="43"/>
  <c r="F106" i="43"/>
  <c r="E106" i="43"/>
  <c r="D106" i="43"/>
  <c r="C106" i="43"/>
  <c r="H105" i="43"/>
  <c r="G105" i="43"/>
  <c r="F105" i="43"/>
  <c r="E105" i="43"/>
  <c r="D105" i="43"/>
  <c r="C105" i="43"/>
  <c r="H104" i="43"/>
  <c r="G104" i="43"/>
  <c r="F104" i="43"/>
  <c r="E104" i="43"/>
  <c r="D104" i="43"/>
  <c r="C104" i="43"/>
  <c r="H103" i="43"/>
  <c r="G103" i="43"/>
  <c r="F103" i="43"/>
  <c r="E103" i="43"/>
  <c r="D103" i="43"/>
  <c r="C103" i="43"/>
  <c r="H102" i="43"/>
  <c r="G102" i="43"/>
  <c r="F102" i="43"/>
  <c r="E102" i="43"/>
  <c r="D102" i="43"/>
  <c r="C102" i="43"/>
  <c r="H101" i="43"/>
  <c r="G101" i="43"/>
  <c r="F101" i="43"/>
  <c r="E101" i="43"/>
  <c r="D101" i="43"/>
  <c r="C101" i="43"/>
  <c r="H100" i="43"/>
  <c r="G100" i="43"/>
  <c r="F100" i="43"/>
  <c r="E100" i="43"/>
  <c r="D100" i="43"/>
  <c r="C100" i="43"/>
  <c r="H99" i="43"/>
  <c r="G99" i="43"/>
  <c r="F99" i="43"/>
  <c r="E99" i="43"/>
  <c r="D99" i="43"/>
  <c r="C99" i="43"/>
  <c r="H98" i="43"/>
  <c r="G98" i="43"/>
  <c r="F98" i="43"/>
  <c r="E98" i="43"/>
  <c r="D98" i="43"/>
  <c r="C98" i="43"/>
  <c r="H97" i="43"/>
  <c r="G97" i="43"/>
  <c r="F97" i="43"/>
  <c r="E97" i="43"/>
  <c r="D97" i="43"/>
  <c r="C97" i="43"/>
  <c r="H96" i="43"/>
  <c r="G96" i="43"/>
  <c r="F96" i="43"/>
  <c r="E96" i="43"/>
  <c r="D96" i="43"/>
  <c r="C96" i="43"/>
  <c r="H95" i="43"/>
  <c r="G95" i="43"/>
  <c r="F95" i="43"/>
  <c r="E95" i="43"/>
  <c r="D95" i="43"/>
  <c r="C95" i="43"/>
  <c r="H94" i="43"/>
  <c r="G94" i="43"/>
  <c r="F94" i="43"/>
  <c r="E94" i="43"/>
  <c r="D94" i="43"/>
  <c r="C94" i="43"/>
  <c r="H93" i="43"/>
  <c r="G93" i="43"/>
  <c r="F93" i="43"/>
  <c r="E93" i="43"/>
  <c r="D93" i="43"/>
  <c r="C93" i="43"/>
  <c r="H92" i="43"/>
  <c r="G92" i="43"/>
  <c r="F92" i="43"/>
  <c r="E92" i="43"/>
  <c r="D92" i="43"/>
  <c r="C92" i="43"/>
  <c r="H90" i="43"/>
  <c r="G90" i="43"/>
  <c r="F90" i="43"/>
  <c r="E90" i="43"/>
  <c r="D90" i="43"/>
  <c r="C90" i="43"/>
  <c r="AJ86" i="43"/>
  <c r="H86" i="43" s="1"/>
  <c r="AE86" i="43"/>
  <c r="AE87" i="43" s="1"/>
  <c r="G87" i="43" s="1"/>
  <c r="Z86" i="43"/>
  <c r="Z87" i="43" s="1"/>
  <c r="F87" i="43" s="1"/>
  <c r="U86" i="43"/>
  <c r="E86" i="43" s="1"/>
  <c r="P86" i="43"/>
  <c r="D86" i="43" s="1"/>
  <c r="K86" i="43"/>
  <c r="K87" i="43" s="1"/>
  <c r="C87" i="43" s="1"/>
  <c r="H85" i="43"/>
  <c r="G85" i="43"/>
  <c r="F85" i="43"/>
  <c r="E85" i="43"/>
  <c r="D85" i="43"/>
  <c r="C85" i="43"/>
  <c r="H69" i="43"/>
  <c r="G69" i="43"/>
  <c r="F69" i="43"/>
  <c r="E69" i="43"/>
  <c r="D69" i="43"/>
  <c r="C69" i="43"/>
  <c r="H68" i="43"/>
  <c r="G68" i="43"/>
  <c r="F68" i="43"/>
  <c r="E68" i="43"/>
  <c r="D68" i="43"/>
  <c r="C68" i="43"/>
  <c r="H66" i="43"/>
  <c r="G66" i="43"/>
  <c r="F66" i="43"/>
  <c r="E66" i="43"/>
  <c r="D66" i="43"/>
  <c r="C66" i="43"/>
  <c r="H67" i="43"/>
  <c r="G67" i="43"/>
  <c r="F67" i="43"/>
  <c r="E67" i="43"/>
  <c r="D67" i="43"/>
  <c r="C67" i="43"/>
  <c r="H65" i="43"/>
  <c r="G65" i="43"/>
  <c r="F65" i="43"/>
  <c r="E65" i="43"/>
  <c r="D65" i="43"/>
  <c r="C65" i="43"/>
  <c r="AJ64" i="43"/>
  <c r="H64" i="43" s="1"/>
  <c r="AE64" i="43"/>
  <c r="G64" i="43" s="1"/>
  <c r="Z64" i="43"/>
  <c r="F64" i="43" s="1"/>
  <c r="U64" i="43"/>
  <c r="E64" i="43" s="1"/>
  <c r="P64" i="43"/>
  <c r="D64" i="43" s="1"/>
  <c r="K64" i="43"/>
  <c r="C64" i="43" s="1"/>
  <c r="H63" i="43"/>
  <c r="G63" i="43"/>
  <c r="F63" i="43"/>
  <c r="E63" i="43"/>
  <c r="D63" i="43"/>
  <c r="C63" i="43"/>
  <c r="H62" i="43"/>
  <c r="G62" i="43"/>
  <c r="F62" i="43"/>
  <c r="E62" i="43"/>
  <c r="D62" i="43"/>
  <c r="C62" i="43"/>
  <c r="H61" i="43"/>
  <c r="G61" i="43"/>
  <c r="F61" i="43"/>
  <c r="E61" i="43"/>
  <c r="D61" i="43"/>
  <c r="C61" i="43"/>
  <c r="H60" i="43"/>
  <c r="G60" i="43"/>
  <c r="F60" i="43"/>
  <c r="E60" i="43"/>
  <c r="D60" i="43"/>
  <c r="C60" i="43"/>
  <c r="H59" i="43"/>
  <c r="G59" i="43"/>
  <c r="F59" i="43"/>
  <c r="E59" i="43"/>
  <c r="D59" i="43"/>
  <c r="C59" i="43"/>
  <c r="H58" i="43"/>
  <c r="G58" i="43"/>
  <c r="F58" i="43"/>
  <c r="E58" i="43"/>
  <c r="D58" i="43"/>
  <c r="C58" i="43"/>
  <c r="H57" i="43"/>
  <c r="G57" i="43"/>
  <c r="F57" i="43"/>
  <c r="E57" i="43"/>
  <c r="D57" i="43"/>
  <c r="C57" i="43"/>
  <c r="AJ56" i="43"/>
  <c r="H56" i="43" s="1"/>
  <c r="AE56" i="43"/>
  <c r="G56" i="43" s="1"/>
  <c r="Z56" i="43"/>
  <c r="F56" i="43" s="1"/>
  <c r="U56" i="43"/>
  <c r="E56" i="43" s="1"/>
  <c r="P56" i="43"/>
  <c r="D56" i="43" s="1"/>
  <c r="K56" i="43"/>
  <c r="C56" i="43" s="1"/>
  <c r="H55" i="43"/>
  <c r="G55" i="43"/>
  <c r="F55" i="43"/>
  <c r="E55" i="43"/>
  <c r="D55" i="43"/>
  <c r="C55" i="43"/>
  <c r="H54" i="43"/>
  <c r="G54" i="43"/>
  <c r="F54" i="43"/>
  <c r="E54" i="43"/>
  <c r="D54" i="43"/>
  <c r="C54" i="43"/>
  <c r="H53" i="43"/>
  <c r="G53" i="43"/>
  <c r="F53" i="43"/>
  <c r="E53" i="43"/>
  <c r="D53" i="43"/>
  <c r="C53" i="43"/>
  <c r="H52" i="43"/>
  <c r="G52" i="43"/>
  <c r="F52" i="43"/>
  <c r="E52" i="43"/>
  <c r="D52" i="43"/>
  <c r="C52" i="43"/>
  <c r="H51" i="43"/>
  <c r="G51" i="43"/>
  <c r="F51" i="43"/>
  <c r="E51" i="43"/>
  <c r="D51" i="43"/>
  <c r="C51" i="43"/>
  <c r="H50" i="43"/>
  <c r="G50" i="43"/>
  <c r="F50" i="43"/>
  <c r="E50" i="43"/>
  <c r="D50" i="43"/>
  <c r="C50" i="43"/>
  <c r="H49" i="43"/>
  <c r="G49" i="43"/>
  <c r="F49" i="43"/>
  <c r="E49" i="43"/>
  <c r="D49" i="43"/>
  <c r="C49" i="43"/>
  <c r="H47" i="43"/>
  <c r="G47" i="43"/>
  <c r="F47" i="43"/>
  <c r="E47" i="43"/>
  <c r="D47" i="43"/>
  <c r="C47" i="43"/>
  <c r="AJ43" i="43"/>
  <c r="H43" i="43" s="1"/>
  <c r="AE43" i="43"/>
  <c r="AE44" i="43" s="1"/>
  <c r="G44" i="43" s="1"/>
  <c r="Z43" i="43"/>
  <c r="Z44" i="43" s="1"/>
  <c r="F44" i="43" s="1"/>
  <c r="U43" i="43"/>
  <c r="U44" i="43" s="1"/>
  <c r="E44" i="43" s="1"/>
  <c r="P43" i="43"/>
  <c r="P44" i="43" s="1"/>
  <c r="D44" i="43" s="1"/>
  <c r="K43" i="43"/>
  <c r="K44" i="43" s="1"/>
  <c r="C44" i="43" s="1"/>
  <c r="H42" i="43"/>
  <c r="G42" i="43"/>
  <c r="F42" i="43"/>
  <c r="E42" i="43"/>
  <c r="D42" i="43"/>
  <c r="C42" i="43"/>
  <c r="H26" i="43"/>
  <c r="G26" i="43"/>
  <c r="F26" i="43"/>
  <c r="E26" i="43"/>
  <c r="D26" i="43"/>
  <c r="C26" i="43"/>
  <c r="H25" i="43"/>
  <c r="G25" i="43"/>
  <c r="F25" i="43"/>
  <c r="E25" i="43"/>
  <c r="D25" i="43"/>
  <c r="C25" i="43"/>
  <c r="H23" i="43"/>
  <c r="G23" i="43"/>
  <c r="F23" i="43"/>
  <c r="E23" i="43"/>
  <c r="D23" i="43"/>
  <c r="C23" i="43"/>
  <c r="H22" i="43"/>
  <c r="G22" i="43"/>
  <c r="F22" i="43"/>
  <c r="E22" i="43"/>
  <c r="D22" i="43"/>
  <c r="C22" i="43"/>
  <c r="AJ21" i="43"/>
  <c r="H21" i="43" s="1"/>
  <c r="AE21" i="43"/>
  <c r="G21" i="43" s="1"/>
  <c r="Z21" i="43"/>
  <c r="F21" i="43" s="1"/>
  <c r="U21" i="43"/>
  <c r="E21" i="43" s="1"/>
  <c r="P21" i="43"/>
  <c r="D21" i="43" s="1"/>
  <c r="K21" i="43"/>
  <c r="C21" i="43" s="1"/>
  <c r="H20" i="43"/>
  <c r="G20" i="43"/>
  <c r="F20" i="43"/>
  <c r="E20" i="43"/>
  <c r="D20" i="43"/>
  <c r="C20" i="43"/>
  <c r="AJ19" i="43"/>
  <c r="H19" i="43" s="1"/>
  <c r="AE19" i="43"/>
  <c r="G19" i="43" s="1"/>
  <c r="Z19" i="43"/>
  <c r="F19" i="43" s="1"/>
  <c r="U19" i="43"/>
  <c r="E19" i="43" s="1"/>
  <c r="P19" i="43"/>
  <c r="D19" i="43" s="1"/>
  <c r="K19" i="43"/>
  <c r="C19" i="43" s="1"/>
  <c r="H18" i="43"/>
  <c r="G18" i="43"/>
  <c r="F18" i="43"/>
  <c r="E18" i="43"/>
  <c r="D18" i="43"/>
  <c r="C18" i="43"/>
  <c r="H17" i="43"/>
  <c r="G17" i="43"/>
  <c r="F17" i="43"/>
  <c r="E17" i="43"/>
  <c r="D17" i="43"/>
  <c r="C17" i="43"/>
  <c r="H16" i="43"/>
  <c r="G16" i="43"/>
  <c r="F16" i="43"/>
  <c r="E16" i="43"/>
  <c r="D16" i="43"/>
  <c r="C16" i="43"/>
  <c r="H15" i="43"/>
  <c r="G15" i="43"/>
  <c r="F15" i="43"/>
  <c r="E15" i="43"/>
  <c r="D15" i="43"/>
  <c r="C15" i="43"/>
  <c r="H14" i="43"/>
  <c r="G14" i="43"/>
  <c r="F14" i="43"/>
  <c r="E14" i="43"/>
  <c r="D14" i="43"/>
  <c r="C14" i="43"/>
  <c r="H13" i="43"/>
  <c r="G13" i="43"/>
  <c r="F13" i="43"/>
  <c r="E13" i="43"/>
  <c r="D13" i="43"/>
  <c r="C13" i="43"/>
  <c r="H12" i="43"/>
  <c r="G12" i="43"/>
  <c r="F12" i="43"/>
  <c r="E12" i="43"/>
  <c r="D12" i="43"/>
  <c r="C12" i="43"/>
  <c r="H11" i="43"/>
  <c r="G11" i="43"/>
  <c r="F11" i="43"/>
  <c r="E11" i="43"/>
  <c r="D11" i="43"/>
  <c r="C11" i="43"/>
  <c r="H10" i="43"/>
  <c r="G10" i="43"/>
  <c r="E10" i="43"/>
  <c r="D10" i="43"/>
  <c r="C10" i="43"/>
  <c r="H9" i="43"/>
  <c r="G9" i="43"/>
  <c r="F9" i="43"/>
  <c r="E9" i="43"/>
  <c r="D9" i="43"/>
  <c r="C9" i="43"/>
  <c r="H8" i="43"/>
  <c r="G8" i="43"/>
  <c r="F8" i="43"/>
  <c r="E8" i="43"/>
  <c r="D8" i="43"/>
  <c r="C8" i="43"/>
  <c r="H7" i="43"/>
  <c r="G7" i="43"/>
  <c r="F7" i="43"/>
  <c r="E7" i="43"/>
  <c r="D7" i="43"/>
  <c r="C7" i="43"/>
  <c r="H6" i="43"/>
  <c r="G6" i="43"/>
  <c r="F6" i="43"/>
  <c r="E6" i="43"/>
  <c r="D6" i="43"/>
  <c r="C6" i="43"/>
  <c r="H5" i="43"/>
  <c r="G5" i="43"/>
  <c r="F5" i="43"/>
  <c r="E5" i="43"/>
  <c r="D5" i="43"/>
  <c r="C5" i="43"/>
  <c r="C6" i="36"/>
  <c r="G196" i="43" l="1"/>
  <c r="G43" i="43"/>
  <c r="C196" i="43"/>
  <c r="F86" i="43"/>
  <c r="C86" i="43"/>
  <c r="C43" i="43"/>
  <c r="G86" i="43"/>
  <c r="F196" i="43"/>
  <c r="F43" i="43"/>
  <c r="AJ44" i="43"/>
  <c r="H44" i="43" s="1"/>
  <c r="D43" i="43"/>
  <c r="E43" i="43"/>
  <c r="P87" i="43"/>
  <c r="D87" i="43" s="1"/>
  <c r="AJ87" i="43"/>
  <c r="H87" i="43" s="1"/>
  <c r="P197" i="43"/>
  <c r="D197" i="43" s="1"/>
  <c r="AJ197" i="43"/>
  <c r="H197" i="43" s="1"/>
  <c r="U87" i="43"/>
  <c r="E87" i="43" s="1"/>
  <c r="U197" i="43"/>
  <c r="E197" i="43" s="1"/>
  <c r="H49" i="44" l="1"/>
  <c r="G49" i="44"/>
  <c r="F49" i="44"/>
  <c r="I47" i="44"/>
  <c r="E47" i="44"/>
  <c r="I45" i="44"/>
  <c r="E45" i="44"/>
  <c r="I43" i="44"/>
  <c r="E43" i="44"/>
  <c r="H41" i="44"/>
  <c r="G41" i="44"/>
  <c r="F41" i="44"/>
  <c r="Q47" i="44"/>
  <c r="Q45" i="44"/>
  <c r="Q43" i="44"/>
  <c r="T49" i="44"/>
  <c r="S49" i="44"/>
  <c r="R49" i="44"/>
  <c r="U47" i="44"/>
  <c r="U45" i="44"/>
  <c r="U43" i="44"/>
  <c r="T41" i="44"/>
  <c r="S41" i="44"/>
  <c r="R41" i="44"/>
  <c r="Q29" i="45" l="1"/>
  <c r="AW6" i="44" l="1"/>
  <c r="C47" i="44"/>
  <c r="AW8" i="44"/>
  <c r="AW12" i="44"/>
  <c r="AW10" i="44"/>
  <c r="AU6" i="44" l="1"/>
  <c r="AX6" i="44" s="1"/>
  <c r="AU10" i="44"/>
  <c r="AX10" i="44" s="1"/>
  <c r="AT14" i="44"/>
  <c r="AX8" i="44"/>
  <c r="AX12" i="44"/>
  <c r="AQ28" i="44"/>
  <c r="B138" i="43" s="1"/>
  <c r="B140" i="43" s="1"/>
  <c r="AV25" i="44"/>
  <c r="AV21" i="44"/>
  <c r="AV19" i="44"/>
  <c r="AV23" i="44"/>
  <c r="AU21" i="44"/>
  <c r="AU23" i="44"/>
  <c r="AU25" i="44"/>
  <c r="AU19" i="44"/>
  <c r="AY8" i="44"/>
  <c r="AY12" i="44"/>
  <c r="AY10" i="44"/>
  <c r="R7" i="44"/>
  <c r="R27" i="44"/>
  <c r="X13" i="44"/>
  <c r="N15" i="44"/>
  <c r="AT25" i="44" l="1"/>
  <c r="AU14" i="44"/>
  <c r="F46" i="44" s="1"/>
  <c r="AT19" i="44"/>
  <c r="B46" i="28" s="1"/>
  <c r="AT23" i="44"/>
  <c r="AT21" i="44"/>
  <c r="R31" i="44"/>
  <c r="B29" i="43"/>
  <c r="B145" i="43"/>
  <c r="B147" i="43" s="1"/>
  <c r="B72" i="43"/>
  <c r="B74" i="43" s="1"/>
  <c r="B182" i="43"/>
  <c r="B184" i="43" s="1"/>
  <c r="B79" i="43"/>
  <c r="B81" i="43" s="1"/>
  <c r="B189" i="43"/>
  <c r="B191" i="43" s="1"/>
  <c r="B36" i="43"/>
  <c r="U36" i="43" s="1"/>
  <c r="AW14" i="44"/>
  <c r="AV14" i="44"/>
  <c r="R46" i="44" s="1"/>
  <c r="R18" i="44"/>
  <c r="F55" i="44"/>
  <c r="L41" i="44"/>
  <c r="B43" i="44"/>
  <c r="R35" i="44"/>
  <c r="F35" i="44"/>
  <c r="R55" i="44"/>
  <c r="N43" i="44"/>
  <c r="X41" i="44"/>
  <c r="AJ138" i="43"/>
  <c r="AE138" i="43"/>
  <c r="Z138" i="43"/>
  <c r="U138" i="43"/>
  <c r="K138" i="43"/>
  <c r="P138" i="43"/>
  <c r="A26" i="34"/>
  <c r="A29" i="34"/>
  <c r="A28" i="34"/>
  <c r="A27" i="34"/>
  <c r="A14" i="8"/>
  <c r="A15" i="8"/>
  <c r="A17" i="8"/>
  <c r="A16" i="8"/>
  <c r="B31" i="43" l="1"/>
  <c r="K31" i="43" s="1"/>
  <c r="C31" i="43" s="1"/>
  <c r="U29" i="43"/>
  <c r="U32" i="43" s="1"/>
  <c r="E32" i="43" s="1"/>
  <c r="Z29" i="43"/>
  <c r="F29" i="43" s="1"/>
  <c r="AE29" i="43"/>
  <c r="AE32" i="43" s="1"/>
  <c r="G32" i="43" s="1"/>
  <c r="AJ29" i="43"/>
  <c r="AJ32" i="43" s="1"/>
  <c r="H32" i="43" s="1"/>
  <c r="U72" i="43"/>
  <c r="U75" i="43" s="1"/>
  <c r="E75" i="43" s="1"/>
  <c r="AX14" i="44"/>
  <c r="AJ145" i="43"/>
  <c r="H145" i="43" s="1"/>
  <c r="Z72" i="43"/>
  <c r="Z75" i="43" s="1"/>
  <c r="F75" i="43" s="1"/>
  <c r="Z182" i="43"/>
  <c r="F182" i="43" s="1"/>
  <c r="P182" i="43"/>
  <c r="P185" i="43" s="1"/>
  <c r="D185" i="43" s="1"/>
  <c r="AE145" i="43"/>
  <c r="G145" i="43" s="1"/>
  <c r="P145" i="43"/>
  <c r="P148" i="43" s="1"/>
  <c r="D148" i="43" s="1"/>
  <c r="K145" i="43"/>
  <c r="K148" i="43" s="1"/>
  <c r="C148" i="43" s="1"/>
  <c r="U145" i="43"/>
  <c r="U148" i="43" s="1"/>
  <c r="E148" i="43" s="1"/>
  <c r="K29" i="43"/>
  <c r="C29" i="43" s="1"/>
  <c r="P29" i="43"/>
  <c r="P32" i="43" s="1"/>
  <c r="D32" i="43" s="1"/>
  <c r="Z145" i="43"/>
  <c r="F145" i="43" s="1"/>
  <c r="AY14" i="44"/>
  <c r="K72" i="43"/>
  <c r="C72" i="43" s="1"/>
  <c r="AJ189" i="43"/>
  <c r="AJ192" i="43" s="1"/>
  <c r="H192" i="43" s="1"/>
  <c r="K182" i="43"/>
  <c r="K185" i="43" s="1"/>
  <c r="C185" i="43" s="1"/>
  <c r="AE182" i="43"/>
  <c r="G182" i="43" s="1"/>
  <c r="Z79" i="43"/>
  <c r="F79" i="43" s="1"/>
  <c r="P79" i="43"/>
  <c r="P82" i="43" s="1"/>
  <c r="D82" i="43" s="1"/>
  <c r="U182" i="43"/>
  <c r="E182" i="43" s="1"/>
  <c r="P72" i="43"/>
  <c r="D72" i="43" s="1"/>
  <c r="U79" i="43"/>
  <c r="U82" i="43" s="1"/>
  <c r="E82" i="43" s="1"/>
  <c r="AJ79" i="43"/>
  <c r="H79" i="43" s="1"/>
  <c r="K79" i="43"/>
  <c r="K82" i="43" s="1"/>
  <c r="C82" i="43" s="1"/>
  <c r="AJ72" i="43"/>
  <c r="H72" i="43" s="1"/>
  <c r="AE79" i="43"/>
  <c r="AE82" i="43" s="1"/>
  <c r="G82" i="43" s="1"/>
  <c r="AE36" i="43"/>
  <c r="AE39" i="43" s="1"/>
  <c r="G39" i="43" s="1"/>
  <c r="AE72" i="43"/>
  <c r="AE75" i="43" s="1"/>
  <c r="G75" i="43" s="1"/>
  <c r="AE189" i="43"/>
  <c r="AE192" i="43" s="1"/>
  <c r="G192" i="43" s="1"/>
  <c r="U189" i="43"/>
  <c r="E189" i="43" s="1"/>
  <c r="P36" i="43"/>
  <c r="P39" i="43" s="1"/>
  <c r="D39" i="43" s="1"/>
  <c r="Z36" i="43"/>
  <c r="Z39" i="43" s="1"/>
  <c r="F39" i="43" s="1"/>
  <c r="B38" i="43"/>
  <c r="U38" i="43" s="1"/>
  <c r="E38" i="43" s="1"/>
  <c r="K36" i="43"/>
  <c r="K39" i="43" s="1"/>
  <c r="C39" i="43" s="1"/>
  <c r="AJ36" i="43"/>
  <c r="AJ39" i="43" s="1"/>
  <c r="H39" i="43" s="1"/>
  <c r="Z189" i="43"/>
  <c r="Z192" i="43" s="1"/>
  <c r="F192" i="43" s="1"/>
  <c r="K189" i="43"/>
  <c r="K192" i="43" s="1"/>
  <c r="C192" i="43" s="1"/>
  <c r="AJ182" i="43"/>
  <c r="AJ185" i="43" s="1"/>
  <c r="H185" i="43" s="1"/>
  <c r="P189" i="43"/>
  <c r="D189" i="43" s="1"/>
  <c r="AJ191" i="43"/>
  <c r="H191" i="43" s="1"/>
  <c r="K191" i="43"/>
  <c r="C191" i="43" s="1"/>
  <c r="P191" i="43"/>
  <c r="D191" i="43" s="1"/>
  <c r="Z191" i="43"/>
  <c r="F191" i="43" s="1"/>
  <c r="U191" i="43"/>
  <c r="E191" i="43" s="1"/>
  <c r="AE191" i="43"/>
  <c r="G191" i="43" s="1"/>
  <c r="D138" i="43"/>
  <c r="P141" i="43"/>
  <c r="D141" i="43" s="1"/>
  <c r="AE81" i="43"/>
  <c r="G81" i="43" s="1"/>
  <c r="K81" i="43"/>
  <c r="C81" i="43" s="1"/>
  <c r="AJ81" i="43"/>
  <c r="H81" i="43" s="1"/>
  <c r="Z81" i="43"/>
  <c r="F81" i="43" s="1"/>
  <c r="P81" i="43"/>
  <c r="D81" i="43" s="1"/>
  <c r="U81" i="43"/>
  <c r="E81" i="43" s="1"/>
  <c r="C138" i="43"/>
  <c r="K141" i="43"/>
  <c r="C141" i="43" s="1"/>
  <c r="G138" i="43"/>
  <c r="AE141" i="43"/>
  <c r="G141" i="43" s="1"/>
  <c r="P74" i="43"/>
  <c r="D74" i="43" s="1"/>
  <c r="AE74" i="43"/>
  <c r="G74" i="43" s="1"/>
  <c r="K74" i="43"/>
  <c r="C74" i="43" s="1"/>
  <c r="U74" i="43"/>
  <c r="E74" i="43" s="1"/>
  <c r="AJ74" i="43"/>
  <c r="H74" i="43" s="1"/>
  <c r="Z74" i="43"/>
  <c r="F74" i="43" s="1"/>
  <c r="C145" i="43"/>
  <c r="U141" i="43"/>
  <c r="E141" i="43" s="1"/>
  <c r="E138" i="43"/>
  <c r="H138" i="43"/>
  <c r="AJ141" i="43"/>
  <c r="H141" i="43" s="1"/>
  <c r="Z141" i="43"/>
  <c r="F141" i="43" s="1"/>
  <c r="F138" i="43"/>
  <c r="U39" i="43"/>
  <c r="E39" i="43" s="1"/>
  <c r="E36" i="43"/>
  <c r="U147" i="43"/>
  <c r="E147" i="43" s="1"/>
  <c r="K147" i="43"/>
  <c r="C147" i="43" s="1"/>
  <c r="Z147" i="43"/>
  <c r="F147" i="43" s="1"/>
  <c r="AJ147" i="43"/>
  <c r="H147" i="43" s="1"/>
  <c r="AE147" i="43"/>
  <c r="G147" i="43" s="1"/>
  <c r="P147" i="43"/>
  <c r="D147" i="43" s="1"/>
  <c r="P184" i="43"/>
  <c r="D184" i="43" s="1"/>
  <c r="AE184" i="43"/>
  <c r="G184" i="43" s="1"/>
  <c r="U184" i="43"/>
  <c r="E184" i="43" s="1"/>
  <c r="K184" i="43"/>
  <c r="C184" i="43" s="1"/>
  <c r="AJ184" i="43"/>
  <c r="H184" i="43" s="1"/>
  <c r="Z184" i="43"/>
  <c r="F184" i="43" s="1"/>
  <c r="AE140" i="43"/>
  <c r="G140" i="43" s="1"/>
  <c r="P140" i="43"/>
  <c r="D140" i="43" s="1"/>
  <c r="U140" i="43"/>
  <c r="E140" i="43" s="1"/>
  <c r="Z140" i="43"/>
  <c r="F140" i="43" s="1"/>
  <c r="AJ140" i="43"/>
  <c r="H140" i="43" s="1"/>
  <c r="K140" i="43"/>
  <c r="C140" i="43" s="1"/>
  <c r="AJ31" i="43"/>
  <c r="H31" i="43" s="1"/>
  <c r="U31" i="43" l="1"/>
  <c r="E31" i="43" s="1"/>
  <c r="Z31" i="43"/>
  <c r="F31" i="43" s="1"/>
  <c r="AE31" i="43"/>
  <c r="G31" i="43" s="1"/>
  <c r="P31" i="43"/>
  <c r="D31" i="43" s="1"/>
  <c r="E29" i="43"/>
  <c r="G29" i="43"/>
  <c r="H29" i="43"/>
  <c r="E72" i="43"/>
  <c r="AJ148" i="43"/>
  <c r="H148" i="43" s="1"/>
  <c r="K32" i="43"/>
  <c r="C32" i="43" s="1"/>
  <c r="Z32" i="43"/>
  <c r="F32" i="43" s="1"/>
  <c r="E145" i="43"/>
  <c r="F72" i="43"/>
  <c r="Z185" i="43"/>
  <c r="F185" i="43" s="1"/>
  <c r="Z82" i="43"/>
  <c r="F82" i="43" s="1"/>
  <c r="D182" i="43"/>
  <c r="D145" i="43"/>
  <c r="AE148" i="43"/>
  <c r="G148" i="43" s="1"/>
  <c r="D29" i="43"/>
  <c r="G79" i="43"/>
  <c r="Z148" i="43"/>
  <c r="F148" i="43" s="1"/>
  <c r="K75" i="43"/>
  <c r="C75" i="43" s="1"/>
  <c r="E79" i="43"/>
  <c r="C182" i="43"/>
  <c r="AE185" i="43"/>
  <c r="G185" i="43" s="1"/>
  <c r="H189" i="43"/>
  <c r="U185" i="43"/>
  <c r="E185" i="43" s="1"/>
  <c r="G72" i="43"/>
  <c r="D79" i="43"/>
  <c r="G36" i="43"/>
  <c r="P75" i="43"/>
  <c r="D75" i="43" s="1"/>
  <c r="P192" i="43"/>
  <c r="D192" i="43" s="1"/>
  <c r="AJ82" i="43"/>
  <c r="H82" i="43" s="1"/>
  <c r="F36" i="43"/>
  <c r="AJ75" i="43"/>
  <c r="H75" i="43" s="1"/>
  <c r="AJ38" i="43"/>
  <c r="H38" i="43" s="1"/>
  <c r="D36" i="43"/>
  <c r="C79" i="43"/>
  <c r="Z38" i="43"/>
  <c r="F38" i="43" s="1"/>
  <c r="K38" i="43"/>
  <c r="C38" i="43" s="1"/>
  <c r="C36" i="43"/>
  <c r="U192" i="43"/>
  <c r="E192" i="43" s="1"/>
  <c r="G189" i="43"/>
  <c r="AE38" i="43"/>
  <c r="G38" i="43" s="1"/>
  <c r="H36" i="43"/>
  <c r="C189" i="43"/>
  <c r="F189" i="43"/>
  <c r="P38" i="43"/>
  <c r="D38" i="43" s="1"/>
  <c r="H182" i="43"/>
  <c r="I24" i="34"/>
  <c r="J24" i="34"/>
  <c r="I25" i="34"/>
  <c r="I26" i="34"/>
  <c r="J26" i="34"/>
  <c r="I27" i="34"/>
  <c r="J27" i="34"/>
  <c r="I28" i="34"/>
  <c r="J28" i="34"/>
  <c r="I29" i="34"/>
  <c r="J29" i="34"/>
  <c r="H25" i="34"/>
  <c r="H26" i="34"/>
  <c r="H27" i="34"/>
  <c r="H28" i="34"/>
  <c r="H29" i="34"/>
  <c r="W51" i="28" l="1"/>
  <c r="H14" i="34" l="1"/>
  <c r="S7" i="45"/>
  <c r="S8" i="45" s="1"/>
  <c r="S9" i="45" s="1"/>
  <c r="S10" i="45" s="1"/>
  <c r="S11" i="45" s="1"/>
  <c r="S12" i="45" s="1"/>
  <c r="S13" i="45" s="1"/>
  <c r="S14" i="45" s="1"/>
  <c r="S15" i="45" s="1"/>
  <c r="S16" i="45" s="1"/>
  <c r="S17" i="45" s="1"/>
  <c r="S18" i="45" s="1"/>
  <c r="S19" i="45" s="1"/>
  <c r="S20" i="45" s="1"/>
  <c r="S21" i="45" s="1"/>
  <c r="S22" i="45" s="1"/>
  <c r="S23" i="45" s="1"/>
  <c r="S24" i="45" s="1"/>
  <c r="S25" i="45" s="1"/>
  <c r="S26" i="45" s="1"/>
  <c r="S27" i="45" s="1"/>
  <c r="S28" i="45" s="1"/>
  <c r="S29" i="45" s="1"/>
  <c r="S30" i="45" s="1"/>
  <c r="S31" i="45" s="1"/>
  <c r="S32" i="45" s="1"/>
  <c r="S33" i="45" s="1"/>
  <c r="S34" i="45" s="1"/>
  <c r="S35" i="45" s="1"/>
  <c r="S36" i="45" s="1"/>
  <c r="S37" i="45" s="1"/>
  <c r="S38" i="45" s="1"/>
  <c r="X29" i="38" l="1"/>
  <c r="Y29" i="38"/>
  <c r="Z29" i="38"/>
  <c r="AA29" i="38"/>
  <c r="X15" i="38"/>
  <c r="Y15" i="38"/>
  <c r="Z15" i="38"/>
  <c r="AA15" i="38"/>
  <c r="AV78" i="38"/>
  <c r="C9" i="36"/>
  <c r="X28" i="38" l="1"/>
  <c r="BT82" i="38"/>
  <c r="BT81" i="38"/>
  <c r="BT80" i="38"/>
  <c r="BT79" i="38"/>
  <c r="BT78" i="38"/>
  <c r="BT77" i="38"/>
  <c r="BT41" i="38"/>
  <c r="D32" i="38"/>
  <c r="E32" i="38"/>
  <c r="F32" i="38"/>
  <c r="G32" i="38"/>
  <c r="C32" i="38"/>
  <c r="AC13" i="38"/>
  <c r="G91" i="38" s="1"/>
  <c r="AC14" i="38"/>
  <c r="AC15" i="38"/>
  <c r="AH28" i="38"/>
  <c r="AH27" i="38"/>
  <c r="BT83" i="38" l="1"/>
  <c r="AD16" i="38"/>
  <c r="AD10" i="38" l="1"/>
  <c r="AD9" i="38"/>
  <c r="AD6" i="38"/>
  <c r="AD5" i="38"/>
  <c r="AD4" i="38"/>
  <c r="AD3" i="38"/>
  <c r="C2" i="45"/>
  <c r="Q5" i="45"/>
  <c r="Q6" i="45"/>
  <c r="Q7" i="45"/>
  <c r="Q8" i="45"/>
  <c r="Q9" i="45"/>
  <c r="Q10" i="45"/>
  <c r="Q11" i="45"/>
  <c r="Q12" i="45"/>
  <c r="Q13" i="45"/>
  <c r="Q14" i="45"/>
  <c r="Q15" i="45"/>
  <c r="Q16" i="45"/>
  <c r="Q17" i="45"/>
  <c r="Q18" i="45"/>
  <c r="Q19" i="45"/>
  <c r="Q20" i="45"/>
  <c r="Q21" i="45"/>
  <c r="Q22" i="45"/>
  <c r="Q23" i="45"/>
  <c r="Q24" i="45"/>
  <c r="Q25" i="45"/>
  <c r="Q26" i="45"/>
  <c r="Q27" i="45"/>
  <c r="Q28" i="45"/>
  <c r="Q30" i="45"/>
  <c r="Q31" i="45"/>
  <c r="Q32" i="45"/>
  <c r="Q33" i="45"/>
  <c r="Q34" i="45"/>
  <c r="Q35" i="45"/>
  <c r="Q36" i="45"/>
  <c r="Q37" i="45"/>
  <c r="Q38" i="45"/>
  <c r="Q39" i="45"/>
  <c r="Q40" i="45"/>
  <c r="Q41" i="45"/>
  <c r="Q42" i="45"/>
  <c r="Q43" i="45"/>
  <c r="Q44" i="45"/>
  <c r="Q45" i="45"/>
  <c r="Q46" i="45"/>
  <c r="Q47" i="45"/>
  <c r="Q48" i="45"/>
  <c r="Q49" i="45"/>
  <c r="Q50" i="45"/>
  <c r="Q51" i="45"/>
  <c r="Q52" i="45"/>
  <c r="Q53" i="45"/>
  <c r="Q54" i="45"/>
  <c r="Q55" i="45"/>
  <c r="Q56" i="45"/>
  <c r="Q57" i="45"/>
  <c r="Q58" i="45"/>
  <c r="Q59" i="45"/>
  <c r="Q60" i="45"/>
  <c r="Q61" i="45"/>
  <c r="C54" i="45"/>
  <c r="Q62" i="45"/>
  <c r="Q63" i="45"/>
  <c r="O64" i="45"/>
  <c r="Q64" i="45" s="1"/>
  <c r="Q65" i="45"/>
  <c r="Q66" i="45"/>
  <c r="Q67" i="45"/>
  <c r="Q68" i="45"/>
  <c r="Q69" i="45"/>
  <c r="Q70" i="45"/>
  <c r="Q71" i="45"/>
  <c r="Q72" i="45"/>
  <c r="Q73" i="45"/>
  <c r="B66" i="45"/>
  <c r="C66" i="45"/>
  <c r="Q74" i="45"/>
  <c r="B67" i="45"/>
  <c r="Q75" i="45"/>
  <c r="Q76" i="45"/>
  <c r="Q77" i="45"/>
  <c r="Q78" i="45"/>
  <c r="Q79" i="45"/>
  <c r="B73" i="45"/>
  <c r="C73" i="45"/>
  <c r="Q80" i="45"/>
  <c r="B74" i="45"/>
  <c r="Q81" i="45"/>
  <c r="Q82" i="45"/>
  <c r="Q83" i="45"/>
  <c r="Q84" i="45"/>
  <c r="Q85" i="45"/>
  <c r="B80" i="45"/>
  <c r="Q86" i="45"/>
  <c r="B81" i="45"/>
  <c r="Q87" i="45"/>
  <c r="Q88" i="45"/>
  <c r="Q89" i="45"/>
  <c r="Q90" i="45"/>
  <c r="Q91" i="45"/>
  <c r="Q92" i="45"/>
  <c r="Q93" i="45"/>
  <c r="Q94" i="45"/>
  <c r="Q95" i="45"/>
  <c r="Q96" i="45"/>
  <c r="G101" i="38" l="1"/>
  <c r="Y28" i="38" s="1"/>
  <c r="A29" i="43"/>
  <c r="A138" i="43"/>
  <c r="A72" i="43"/>
  <c r="A182" i="43"/>
  <c r="A145" i="43"/>
  <c r="A36" i="43"/>
  <c r="A189" i="43"/>
  <c r="A79" i="43"/>
  <c r="A28" i="43"/>
  <c r="A137" i="43"/>
  <c r="A181" i="43"/>
  <c r="A71" i="43"/>
  <c r="A35" i="43"/>
  <c r="A144" i="43"/>
  <c r="A188" i="43"/>
  <c r="A78" i="43"/>
  <c r="M29" i="38"/>
  <c r="AD7" i="38"/>
  <c r="AD11" i="38"/>
  <c r="K101" i="38"/>
  <c r="AA28" i="38" s="1"/>
  <c r="I101" i="38"/>
  <c r="Z28" i="38" s="1"/>
  <c r="M101" i="38"/>
  <c r="M89" i="38"/>
  <c r="K89" i="38"/>
  <c r="I89" i="38"/>
  <c r="G89" i="38"/>
  <c r="G193" i="43" l="1"/>
  <c r="H193" i="43"/>
  <c r="C193" i="43"/>
  <c r="F193" i="43"/>
  <c r="D193" i="43"/>
  <c r="E193" i="43"/>
  <c r="C149" i="43"/>
  <c r="E149" i="43"/>
  <c r="D149" i="43"/>
  <c r="F149" i="43"/>
  <c r="H149" i="43"/>
  <c r="G149" i="43"/>
  <c r="H186" i="43"/>
  <c r="E186" i="43"/>
  <c r="E200" i="43" s="1"/>
  <c r="D186" i="43"/>
  <c r="G186" i="43"/>
  <c r="F186" i="43"/>
  <c r="D142" i="43"/>
  <c r="G142" i="43"/>
  <c r="E142" i="43"/>
  <c r="E156" i="43" s="1"/>
  <c r="F142" i="43"/>
  <c r="H142" i="43"/>
  <c r="F83" i="43"/>
  <c r="G83" i="43"/>
  <c r="E83" i="43"/>
  <c r="H83" i="43"/>
  <c r="C83" i="43"/>
  <c r="D83" i="43"/>
  <c r="F76" i="43"/>
  <c r="E76" i="43"/>
  <c r="H76" i="43"/>
  <c r="D76" i="43"/>
  <c r="G76" i="43"/>
  <c r="D40" i="43"/>
  <c r="E40" i="43"/>
  <c r="G40" i="43"/>
  <c r="C40" i="43"/>
  <c r="H40" i="43"/>
  <c r="F40" i="43"/>
  <c r="D33" i="43"/>
  <c r="H33" i="43"/>
  <c r="E33" i="43"/>
  <c r="F33" i="43"/>
  <c r="G33" i="43"/>
  <c r="C33" i="43"/>
  <c r="C76" i="43"/>
  <c r="C186" i="43"/>
  <c r="C142" i="43"/>
  <c r="W71" i="28"/>
  <c r="V71" i="28" s="1"/>
  <c r="W70" i="28"/>
  <c r="V70" i="28" s="1"/>
  <c r="W69" i="28"/>
  <c r="V69" i="28" s="1"/>
  <c r="W68" i="28"/>
  <c r="V68" i="28" s="1"/>
  <c r="W67" i="28"/>
  <c r="V67" i="28" s="1"/>
  <c r="W66" i="28"/>
  <c r="V66" i="28" s="1"/>
  <c r="W65" i="28"/>
  <c r="V65" i="28" s="1"/>
  <c r="W64" i="28"/>
  <c r="V64" i="28" s="1"/>
  <c r="W63" i="28"/>
  <c r="V63" i="28" s="1"/>
  <c r="W62" i="28"/>
  <c r="V62" i="28" s="1"/>
  <c r="W61" i="28"/>
  <c r="V61" i="28" s="1"/>
  <c r="W60" i="28"/>
  <c r="V60" i="28" s="1"/>
  <c r="W59" i="28"/>
  <c r="V59" i="28" s="1"/>
  <c r="W58" i="28"/>
  <c r="V58" i="28" s="1"/>
  <c r="W57" i="28"/>
  <c r="V57" i="28" s="1"/>
  <c r="W56" i="28"/>
  <c r="V56" i="28" s="1"/>
  <c r="W55" i="28"/>
  <c r="V55" i="28" s="1"/>
  <c r="W54" i="28"/>
  <c r="V54" i="28" s="1"/>
  <c r="W53" i="28"/>
  <c r="V53" i="28" s="1"/>
  <c r="W52" i="28"/>
  <c r="V52" i="28" s="1"/>
  <c r="V51" i="28"/>
  <c r="W50" i="28"/>
  <c r="V50" i="28" s="1"/>
  <c r="W49" i="28"/>
  <c r="V49" i="28" s="1"/>
  <c r="W48" i="28"/>
  <c r="V48" i="28" s="1"/>
  <c r="W47" i="28"/>
  <c r="F156" i="43" l="1"/>
  <c r="H200" i="43"/>
  <c r="D200" i="43"/>
  <c r="G46" i="43"/>
  <c r="C200" i="43"/>
  <c r="C46" i="43"/>
  <c r="C156" i="43"/>
  <c r="G200" i="43"/>
  <c r="H156" i="43"/>
  <c r="D156" i="43"/>
  <c r="G156" i="43"/>
  <c r="F200" i="43"/>
  <c r="F46" i="43"/>
  <c r="D89" i="43"/>
  <c r="G89" i="43"/>
  <c r="C89" i="43"/>
  <c r="D46" i="43"/>
  <c r="E89" i="43"/>
  <c r="E46" i="43"/>
  <c r="H89" i="43"/>
  <c r="F89" i="43"/>
  <c r="H46" i="43"/>
  <c r="V47" i="28"/>
  <c r="X42" i="28"/>
  <c r="X43" i="28"/>
  <c r="X44" i="28"/>
  <c r="X45" i="28"/>
  <c r="X46" i="28"/>
  <c r="O41" i="32"/>
  <c r="O40" i="32"/>
  <c r="O27" i="32"/>
  <c r="O26" i="32"/>
  <c r="Q50" i="32"/>
  <c r="Q36" i="32"/>
  <c r="N40" i="32"/>
  <c r="N43" i="32"/>
  <c r="A102" i="38" s="1"/>
  <c r="A101" i="38" l="1"/>
  <c r="P40" i="32"/>
  <c r="R55" i="28"/>
  <c r="N26" i="32"/>
  <c r="N29" i="32"/>
  <c r="A90" i="38" s="1"/>
  <c r="N30" i="32"/>
  <c r="N31" i="32"/>
  <c r="N32" i="32"/>
  <c r="N33" i="32"/>
  <c r="N34" i="32"/>
  <c r="N35" i="32"/>
  <c r="AI200" i="43" l="1"/>
  <c r="O200" i="43"/>
  <c r="Y156" i="43"/>
  <c r="J156" i="43"/>
  <c r="AD200" i="43"/>
  <c r="J200" i="43"/>
  <c r="T156" i="43"/>
  <c r="AD156" i="43"/>
  <c r="Y200" i="43"/>
  <c r="AI156" i="43"/>
  <c r="O156" i="43"/>
  <c r="T200" i="43"/>
  <c r="AL29" i="38"/>
  <c r="Q40" i="32"/>
  <c r="A156" i="43" s="1"/>
  <c r="P26" i="32"/>
  <c r="B68" i="8"/>
  <c r="AI89" i="43" l="1"/>
  <c r="O89" i="43"/>
  <c r="Y46" i="43"/>
  <c r="AD89" i="43"/>
  <c r="J89" i="43"/>
  <c r="T46" i="43"/>
  <c r="Y89" i="43"/>
  <c r="AI46" i="43"/>
  <c r="O46" i="43"/>
  <c r="T89" i="43"/>
  <c r="AD46" i="43"/>
  <c r="J46" i="43"/>
  <c r="B101" i="38"/>
  <c r="W28" i="38" s="1"/>
  <c r="A200" i="43"/>
  <c r="BS34" i="38"/>
  <c r="Q26" i="32"/>
  <c r="A89" i="43" s="1"/>
  <c r="AL28" i="38"/>
  <c r="R66" i="28"/>
  <c r="A46" i="43" l="1"/>
  <c r="R54" i="28"/>
  <c r="BS77" i="38"/>
  <c r="BT33" i="38"/>
  <c r="BS68" i="38"/>
  <c r="BS33" i="38"/>
  <c r="A34" i="8"/>
  <c r="A32" i="8" l="1"/>
  <c r="Z78" i="38" l="1"/>
  <c r="AB78" i="38"/>
  <c r="AD78" i="38"/>
  <c r="AF78" i="38"/>
  <c r="AH78" i="38"/>
  <c r="AJ78" i="38"/>
  <c r="AL78" i="38"/>
  <c r="AN78" i="38"/>
  <c r="AR78" i="38"/>
  <c r="AT78" i="38"/>
  <c r="AX78" i="38"/>
  <c r="AZ78" i="38"/>
  <c r="BB78" i="38"/>
  <c r="BD78" i="38"/>
  <c r="BF78" i="38"/>
  <c r="BH78" i="38"/>
  <c r="BJ78" i="38"/>
  <c r="BL78" i="38"/>
  <c r="BN78" i="38"/>
  <c r="BP78" i="38"/>
  <c r="BR78" i="38"/>
  <c r="BV78" i="38"/>
  <c r="Z79" i="38"/>
  <c r="AB79" i="38"/>
  <c r="AD79" i="38"/>
  <c r="AF79" i="38"/>
  <c r="AH79" i="38"/>
  <c r="AJ79" i="38"/>
  <c r="AL79" i="38"/>
  <c r="AN79" i="38"/>
  <c r="AP79" i="38"/>
  <c r="AR79" i="38"/>
  <c r="AT79" i="38"/>
  <c r="AV79" i="38"/>
  <c r="AX79" i="38"/>
  <c r="AZ79" i="38"/>
  <c r="BB79" i="38"/>
  <c r="BD79" i="38"/>
  <c r="BF79" i="38"/>
  <c r="BH79" i="38"/>
  <c r="BJ79" i="38"/>
  <c r="BL79" i="38"/>
  <c r="BN79" i="38"/>
  <c r="BP79" i="38"/>
  <c r="BR79" i="38"/>
  <c r="BV79" i="38"/>
  <c r="Z80" i="38"/>
  <c r="AB80" i="38"/>
  <c r="AD80" i="38"/>
  <c r="AF80" i="38"/>
  <c r="AH80" i="38"/>
  <c r="AJ80" i="38"/>
  <c r="AL80" i="38"/>
  <c r="AN80" i="38"/>
  <c r="AP80" i="38"/>
  <c r="AR80" i="38"/>
  <c r="AT80" i="38"/>
  <c r="AV80" i="38"/>
  <c r="AX80" i="38"/>
  <c r="AZ80" i="38"/>
  <c r="BB80" i="38"/>
  <c r="BD80" i="38"/>
  <c r="BF80" i="38"/>
  <c r="BH80" i="38"/>
  <c r="BJ80" i="38"/>
  <c r="BL80" i="38"/>
  <c r="BN80" i="38"/>
  <c r="BP80" i="38"/>
  <c r="BR80" i="38"/>
  <c r="BV80" i="38"/>
  <c r="Z81" i="38"/>
  <c r="AB81" i="38"/>
  <c r="AD81" i="38"/>
  <c r="AF81" i="38"/>
  <c r="AH81" i="38"/>
  <c r="AJ81" i="38"/>
  <c r="AL81" i="38"/>
  <c r="AN81" i="38"/>
  <c r="AP81" i="38"/>
  <c r="AR81" i="38"/>
  <c r="AT81" i="38"/>
  <c r="AV81" i="38"/>
  <c r="AX81" i="38"/>
  <c r="AZ81" i="38"/>
  <c r="BB81" i="38"/>
  <c r="BD81" i="38"/>
  <c r="BF81" i="38"/>
  <c r="BH81" i="38"/>
  <c r="BJ81" i="38"/>
  <c r="BL81" i="38"/>
  <c r="BN81" i="38"/>
  <c r="BP81" i="38"/>
  <c r="BR81" i="38"/>
  <c r="BV81" i="38"/>
  <c r="Z82" i="38"/>
  <c r="AB82" i="38"/>
  <c r="AD82" i="38"/>
  <c r="AF82" i="38"/>
  <c r="AH82" i="38"/>
  <c r="AJ82" i="38"/>
  <c r="AL82" i="38"/>
  <c r="AN82" i="38"/>
  <c r="AP82" i="38"/>
  <c r="AR82" i="38"/>
  <c r="AT82" i="38"/>
  <c r="AV82" i="38"/>
  <c r="AX82" i="38"/>
  <c r="AZ82" i="38"/>
  <c r="BB82" i="38"/>
  <c r="BD82" i="38"/>
  <c r="BF82" i="38"/>
  <c r="BH82" i="38"/>
  <c r="BJ82" i="38"/>
  <c r="BL82" i="38"/>
  <c r="BN82" i="38"/>
  <c r="BP82" i="38"/>
  <c r="BR82" i="38"/>
  <c r="BV82" i="38"/>
  <c r="BV77" i="38"/>
  <c r="BR77" i="38"/>
  <c r="BP77" i="38"/>
  <c r="BN77" i="38"/>
  <c r="BL77" i="38"/>
  <c r="BJ77" i="38"/>
  <c r="BH77" i="38"/>
  <c r="BF77" i="38"/>
  <c r="BD77" i="38"/>
  <c r="BB77" i="38"/>
  <c r="AZ77" i="38"/>
  <c r="AX77" i="38"/>
  <c r="AV77" i="38"/>
  <c r="AT77" i="38"/>
  <c r="AR77" i="38"/>
  <c r="AP77" i="38"/>
  <c r="AN77" i="38"/>
  <c r="AL77" i="38"/>
  <c r="AJ77" i="38"/>
  <c r="AH77" i="38"/>
  <c r="AF77" i="38"/>
  <c r="AD77" i="38"/>
  <c r="AB77" i="38"/>
  <c r="Z77" i="38"/>
  <c r="C68" i="8"/>
  <c r="D68" i="8"/>
  <c r="E68" i="8"/>
  <c r="F68" i="8"/>
  <c r="Y69" i="38"/>
  <c r="Y78" i="38" s="1"/>
  <c r="AL83" i="38" l="1"/>
  <c r="AD83" i="38"/>
  <c r="AH83" i="38"/>
  <c r="Z83" i="38"/>
  <c r="BN83" i="38"/>
  <c r="BF83" i="38"/>
  <c r="AX83" i="38"/>
  <c r="AR83" i="38"/>
  <c r="BP83" i="38"/>
  <c r="BH83" i="38"/>
  <c r="AZ83" i="38"/>
  <c r="AT83" i="38"/>
  <c r="AJ83" i="38"/>
  <c r="AB83" i="38"/>
  <c r="BR83" i="38"/>
  <c r="BJ83" i="38"/>
  <c r="BB83" i="38"/>
  <c r="AV83" i="38"/>
  <c r="BV83" i="38"/>
  <c r="BL83" i="38"/>
  <c r="BD83" i="38"/>
  <c r="AN83" i="38"/>
  <c r="AF83" i="38"/>
  <c r="A2" i="43"/>
  <c r="H244" i="43"/>
  <c r="G244" i="43"/>
  <c r="F244" i="43"/>
  <c r="E244" i="43"/>
  <c r="D244" i="43"/>
  <c r="C244" i="43"/>
  <c r="K100" i="38" l="1"/>
  <c r="I100" i="38"/>
  <c r="K99" i="38"/>
  <c r="I99" i="38"/>
  <c r="K98" i="38"/>
  <c r="I98" i="38"/>
  <c r="K88" i="38"/>
  <c r="I88" i="38"/>
  <c r="K87" i="38"/>
  <c r="I87" i="38"/>
  <c r="G100" i="38"/>
  <c r="G98" i="38"/>
  <c r="X14" i="38" l="1"/>
  <c r="U48" i="38" l="1"/>
  <c r="B48" i="38" s="1"/>
  <c r="B63" i="38"/>
  <c r="B56" i="38"/>
  <c r="B55" i="38"/>
  <c r="B54" i="38"/>
  <c r="B53" i="38"/>
  <c r="B52" i="38"/>
  <c r="B51" i="38"/>
  <c r="B50" i="38"/>
  <c r="B49" i="38"/>
  <c r="B47" i="38"/>
  <c r="B46" i="38"/>
  <c r="B45" i="38"/>
  <c r="B44" i="38"/>
  <c r="B43" i="38"/>
  <c r="B42" i="38"/>
  <c r="B41" i="38"/>
  <c r="B39" i="38"/>
  <c r="B38" i="38"/>
  <c r="B37" i="38"/>
  <c r="B36" i="38"/>
  <c r="AE22" i="38"/>
  <c r="AE20" i="38"/>
  <c r="D39" i="34" l="1"/>
  <c r="J27" i="38"/>
  <c r="J28" i="38"/>
  <c r="U65" i="38" s="1"/>
  <c r="J26" i="38"/>
  <c r="J25" i="38"/>
  <c r="B65" i="38" l="1"/>
  <c r="G99" i="38" l="1"/>
  <c r="E98" i="38"/>
  <c r="G87" i="38"/>
  <c r="E87" i="38"/>
  <c r="E88" i="38"/>
  <c r="G97" i="38"/>
  <c r="E97" i="38"/>
  <c r="E96" i="38"/>
  <c r="G96" i="38"/>
  <c r="G95" i="38"/>
  <c r="E95" i="38"/>
  <c r="E85" i="38"/>
  <c r="G85" i="38"/>
  <c r="G94" i="38"/>
  <c r="E94" i="38"/>
  <c r="AE24" i="38"/>
  <c r="AE25" i="38"/>
  <c r="G86" i="38"/>
  <c r="E73" i="38"/>
  <c r="E72" i="38"/>
  <c r="E71" i="38"/>
  <c r="E70" i="38"/>
  <c r="E69" i="38"/>
  <c r="AE23" i="38"/>
  <c r="AE21" i="38"/>
  <c r="G93" i="38"/>
  <c r="K80" i="38"/>
  <c r="I80" i="38"/>
  <c r="G79" i="38"/>
  <c r="Y4" i="38" s="1"/>
  <c r="G84" i="38" l="1"/>
  <c r="G83" i="38"/>
  <c r="I78" i="38"/>
  <c r="K78" i="38"/>
  <c r="B78" i="38"/>
  <c r="J5" i="28" l="1"/>
  <c r="K5" i="28"/>
  <c r="L5" i="28"/>
  <c r="M5" i="28"/>
  <c r="N5" i="28"/>
  <c r="J6" i="28"/>
  <c r="K6" i="28"/>
  <c r="L6" i="28"/>
  <c r="M6" i="28"/>
  <c r="N6" i="28"/>
  <c r="J7" i="28"/>
  <c r="K7" i="28"/>
  <c r="L7" i="28"/>
  <c r="M7" i="28"/>
  <c r="N7" i="28"/>
  <c r="J8" i="28"/>
  <c r="K8" i="28"/>
  <c r="L8" i="28"/>
  <c r="M8" i="28"/>
  <c r="N8" i="28"/>
  <c r="J9" i="28"/>
  <c r="K9" i="28"/>
  <c r="L9" i="28"/>
  <c r="M9" i="28"/>
  <c r="N9" i="28"/>
  <c r="J10" i="28"/>
  <c r="K10" i="28"/>
  <c r="L10" i="28"/>
  <c r="M10" i="28"/>
  <c r="N10" i="28"/>
  <c r="J11" i="28"/>
  <c r="K11" i="28"/>
  <c r="L11" i="28"/>
  <c r="M11" i="28"/>
  <c r="N11" i="28"/>
  <c r="J12" i="28"/>
  <c r="K12" i="28"/>
  <c r="L12" i="28"/>
  <c r="M12" i="28"/>
  <c r="N12" i="28"/>
  <c r="N4" i="28"/>
  <c r="M4" i="28"/>
  <c r="L4" i="28"/>
  <c r="K4" i="28"/>
  <c r="J4" i="28"/>
  <c r="B66" i="28" s="1"/>
  <c r="B14" i="28"/>
  <c r="H3" i="34" l="1"/>
  <c r="H24" i="28" l="1"/>
  <c r="H23" i="28"/>
  <c r="A55" i="28"/>
  <c r="A51" i="28"/>
  <c r="A56" i="28"/>
  <c r="A60" i="28"/>
  <c r="AQ3" i="44" l="1"/>
  <c r="D46" i="28" l="1"/>
  <c r="C47" i="28"/>
  <c r="K57" i="28"/>
  <c r="I57" i="28"/>
  <c r="H57" i="28"/>
  <c r="J57" i="28"/>
  <c r="G58" i="28"/>
  <c r="I58" i="28"/>
  <c r="K58" i="28"/>
  <c r="F58" i="28"/>
  <c r="H58" i="28"/>
  <c r="J58" i="28"/>
  <c r="E57" i="28"/>
  <c r="G57" i="28"/>
  <c r="D57" i="28"/>
  <c r="F57" i="28"/>
  <c r="C58" i="28"/>
  <c r="E58" i="28"/>
  <c r="B58" i="28"/>
  <c r="D58" i="28"/>
  <c r="E46" i="28"/>
  <c r="C57" i="28"/>
  <c r="B57" i="28"/>
  <c r="E47" i="28"/>
  <c r="D47" i="28"/>
  <c r="B47" i="28"/>
  <c r="C46" i="28"/>
  <c r="C48" i="28" l="1"/>
  <c r="J59" i="28"/>
  <c r="D59" i="28"/>
  <c r="G47" i="28"/>
  <c r="G46" i="28"/>
  <c r="F47" i="28"/>
  <c r="H53" i="28" s="1"/>
  <c r="F46" i="28"/>
  <c r="J52" i="28" s="1"/>
  <c r="K59" i="28"/>
  <c r="G59" i="28"/>
  <c r="E59" i="28"/>
  <c r="H59" i="28"/>
  <c r="B59" i="28"/>
  <c r="F59" i="28"/>
  <c r="I59" i="28"/>
  <c r="C59" i="28"/>
  <c r="E48" i="28"/>
  <c r="D48" i="28"/>
  <c r="B48" i="28"/>
  <c r="C53" i="28" l="1"/>
  <c r="I52" i="28"/>
  <c r="I53" i="28"/>
  <c r="E53" i="28"/>
  <c r="E52" i="28"/>
  <c r="C52" i="28"/>
  <c r="F18" i="28"/>
  <c r="E18" i="28"/>
  <c r="D18" i="28"/>
  <c r="C18" i="28"/>
  <c r="B18" i="28"/>
  <c r="K53" i="28"/>
  <c r="H52" i="28"/>
  <c r="J53" i="28"/>
  <c r="J54" i="28" s="1"/>
  <c r="K52" i="28"/>
  <c r="B52" i="28"/>
  <c r="G52" i="28"/>
  <c r="B53" i="28"/>
  <c r="G53" i="28"/>
  <c r="F53" i="28"/>
  <c r="F52" i="28"/>
  <c r="D52" i="28"/>
  <c r="D53" i="28"/>
  <c r="J60" i="28"/>
  <c r="H60" i="28"/>
  <c r="D60" i="28"/>
  <c r="F60" i="28"/>
  <c r="B60" i="28"/>
  <c r="C54" i="28" l="1"/>
  <c r="B19" i="28"/>
  <c r="K54" i="28"/>
  <c r="B54" i="28"/>
  <c r="I54" i="28"/>
  <c r="E54" i="28"/>
  <c r="G54" i="28"/>
  <c r="B55" i="28" l="1"/>
  <c r="B62" i="28" s="1"/>
  <c r="F79" i="28" l="1"/>
  <c r="E79" i="28"/>
  <c r="D79" i="28"/>
  <c r="C79" i="28"/>
  <c r="B79" i="28"/>
  <c r="F78" i="28"/>
  <c r="E78" i="28"/>
  <c r="D78" i="28"/>
  <c r="C78" i="28"/>
  <c r="B78" i="28"/>
  <c r="M45" i="28"/>
  <c r="N17" i="28"/>
  <c r="M17" i="28"/>
  <c r="L17" i="28"/>
  <c r="K17" i="28"/>
  <c r="J17" i="28"/>
  <c r="N16" i="28"/>
  <c r="M16" i="28"/>
  <c r="L16" i="28"/>
  <c r="K16" i="28"/>
  <c r="J16" i="28"/>
  <c r="F74" i="28"/>
  <c r="E74" i="28"/>
  <c r="C74" i="28"/>
  <c r="B74" i="28"/>
  <c r="F73" i="28"/>
  <c r="E73" i="28"/>
  <c r="D73" i="28"/>
  <c r="C73" i="28"/>
  <c r="B73" i="28"/>
  <c r="F72" i="28"/>
  <c r="E72" i="28"/>
  <c r="D72" i="28"/>
  <c r="C72" i="28"/>
  <c r="B72" i="28"/>
  <c r="F71" i="28"/>
  <c r="E71" i="28"/>
  <c r="D71" i="28"/>
  <c r="C71" i="28"/>
  <c r="B71" i="28"/>
  <c r="F70" i="28"/>
  <c r="E70" i="28"/>
  <c r="D70" i="28"/>
  <c r="C70" i="28"/>
  <c r="B70" i="28"/>
  <c r="F69" i="28"/>
  <c r="E69" i="28"/>
  <c r="D69" i="28"/>
  <c r="C69" i="28"/>
  <c r="B69" i="28"/>
  <c r="F68" i="28"/>
  <c r="E68" i="28"/>
  <c r="D68" i="28"/>
  <c r="C68" i="28"/>
  <c r="B68" i="28"/>
  <c r="F67" i="28"/>
  <c r="E67" i="28"/>
  <c r="D67" i="28"/>
  <c r="C67" i="28"/>
  <c r="B67" i="28"/>
  <c r="F66" i="28"/>
  <c r="E66" i="28"/>
  <c r="D66" i="28"/>
  <c r="C66" i="28"/>
  <c r="B4" i="34"/>
  <c r="R67" i="28"/>
  <c r="R65" i="28"/>
  <c r="R64" i="28"/>
  <c r="R63" i="28"/>
  <c r="R61" i="28"/>
  <c r="R60" i="28"/>
  <c r="R59" i="28"/>
  <c r="R58" i="28"/>
  <c r="T57" i="28"/>
  <c r="T58" i="28" s="1"/>
  <c r="T59" i="28" s="1"/>
  <c r="T60" i="28" s="1"/>
  <c r="T61" i="28" s="1"/>
  <c r="R57" i="28"/>
  <c r="R56" i="28"/>
  <c r="R53" i="28"/>
  <c r="R52" i="28"/>
  <c r="B13" i="28"/>
  <c r="R51" i="28"/>
  <c r="R50" i="28"/>
  <c r="R49" i="28"/>
  <c r="R48" i="28"/>
  <c r="R47" i="28"/>
  <c r="R46" i="28"/>
  <c r="R45" i="28"/>
  <c r="R44" i="28"/>
  <c r="B22" i="45" s="1"/>
  <c r="R43" i="28"/>
  <c r="B21" i="45" s="1"/>
  <c r="B41" i="28" s="1"/>
  <c r="Y73" i="38"/>
  <c r="Y82" i="38" s="1"/>
  <c r="Y72" i="38"/>
  <c r="Y81" i="38" s="1"/>
  <c r="Y71" i="38"/>
  <c r="Y80" i="38" s="1"/>
  <c r="Y70" i="38"/>
  <c r="Y79" i="38" s="1"/>
  <c r="U62" i="38"/>
  <c r="B62" i="38" s="1"/>
  <c r="U61" i="38"/>
  <c r="B61" i="38" s="1"/>
  <c r="U60" i="38"/>
  <c r="D55" i="38"/>
  <c r="D54" i="38"/>
  <c r="D53" i="38"/>
  <c r="D52" i="38"/>
  <c r="D51" i="38"/>
  <c r="D50" i="38"/>
  <c r="D49" i="38"/>
  <c r="X48" i="38"/>
  <c r="D47" i="38"/>
  <c r="D46" i="38"/>
  <c r="C46" i="38"/>
  <c r="AC45" i="38"/>
  <c r="AD45" i="38" s="1"/>
  <c r="D45" i="38"/>
  <c r="X44" i="38"/>
  <c r="D44" i="38" s="1"/>
  <c r="C44" i="38"/>
  <c r="D43" i="38"/>
  <c r="X42" i="38"/>
  <c r="BT42" i="38" s="1"/>
  <c r="C42" i="38"/>
  <c r="BV41" i="38"/>
  <c r="BR41" i="38"/>
  <c r="BP41" i="38"/>
  <c r="BN41" i="38"/>
  <c r="BL41" i="38"/>
  <c r="BJ41" i="38"/>
  <c r="BH41" i="38"/>
  <c r="BF41" i="38"/>
  <c r="BD41" i="38"/>
  <c r="BB41" i="38"/>
  <c r="AX41" i="38"/>
  <c r="AV41" i="38"/>
  <c r="AS41" i="38"/>
  <c r="AT41" i="38" s="1"/>
  <c r="AR41" i="38"/>
  <c r="AN41" i="38"/>
  <c r="AL41" i="38"/>
  <c r="AJ41" i="38"/>
  <c r="D41" i="38"/>
  <c r="X39" i="38"/>
  <c r="D39" i="38" s="1"/>
  <c r="C39" i="38"/>
  <c r="D38" i="38"/>
  <c r="C38" i="38"/>
  <c r="X37" i="38"/>
  <c r="C37" i="38"/>
  <c r="X36" i="38"/>
  <c r="D36" i="38" s="1"/>
  <c r="C36" i="38"/>
  <c r="BU34" i="38"/>
  <c r="BQ34" i="38"/>
  <c r="BO34" i="38"/>
  <c r="BM34" i="38"/>
  <c r="BK34" i="38"/>
  <c r="BI34" i="38"/>
  <c r="BG34" i="38"/>
  <c r="BE34" i="38"/>
  <c r="BC34" i="38"/>
  <c r="BA34" i="38"/>
  <c r="AY34" i="38"/>
  <c r="AW34" i="38"/>
  <c r="AU34" i="38"/>
  <c r="AS34" i="38"/>
  <c r="AQ34" i="38"/>
  <c r="AO34" i="38"/>
  <c r="AM34" i="38"/>
  <c r="AK34" i="38"/>
  <c r="AI34" i="38"/>
  <c r="AG34" i="38"/>
  <c r="AE34" i="38"/>
  <c r="AC34" i="38"/>
  <c r="AA34" i="38"/>
  <c r="Y34" i="38"/>
  <c r="Y68" i="38" s="1"/>
  <c r="M30" i="38"/>
  <c r="U64" i="38" s="1"/>
  <c r="B64" i="38" s="1"/>
  <c r="K91" i="38"/>
  <c r="AA18" i="38" s="1"/>
  <c r="B102" i="38"/>
  <c r="W29" i="38" s="1"/>
  <c r="I91" i="38"/>
  <c r="Z18" i="38" s="1"/>
  <c r="AI15" i="38"/>
  <c r="Y18" i="38"/>
  <c r="Z27" i="38"/>
  <c r="AA27" i="38"/>
  <c r="Y27" i="38"/>
  <c r="X27" i="38"/>
  <c r="B100" i="38"/>
  <c r="AI14" i="38"/>
  <c r="Z26" i="38"/>
  <c r="AA26" i="38"/>
  <c r="Y26" i="38"/>
  <c r="E99" i="38"/>
  <c r="X26" i="38" s="1"/>
  <c r="B99" i="38"/>
  <c r="U58" i="38"/>
  <c r="B58" i="38" s="1"/>
  <c r="AI13" i="38"/>
  <c r="Z25" i="38"/>
  <c r="Y25" i="38"/>
  <c r="AA25" i="38"/>
  <c r="X25" i="38"/>
  <c r="B98" i="38"/>
  <c r="U57" i="38"/>
  <c r="B57" i="38" s="1"/>
  <c r="K97" i="38"/>
  <c r="AA24" i="38" s="1"/>
  <c r="I97" i="38"/>
  <c r="Z24" i="38" s="1"/>
  <c r="Y24" i="38"/>
  <c r="X24" i="38"/>
  <c r="B97" i="38"/>
  <c r="K96" i="38"/>
  <c r="AA23" i="38" s="1"/>
  <c r="I96" i="38"/>
  <c r="Z23" i="38" s="1"/>
  <c r="Y23" i="38"/>
  <c r="X23" i="38"/>
  <c r="B96" i="38"/>
  <c r="X22" i="38"/>
  <c r="K95" i="38"/>
  <c r="AA22" i="38" s="1"/>
  <c r="I95" i="38"/>
  <c r="Z22" i="38" s="1"/>
  <c r="Y22" i="38"/>
  <c r="B95" i="38"/>
  <c r="Z21" i="38"/>
  <c r="K94" i="38"/>
  <c r="AA21" i="38" s="1"/>
  <c r="Y21" i="38"/>
  <c r="X21" i="38"/>
  <c r="B94" i="38"/>
  <c r="K93" i="38"/>
  <c r="AA20" i="38" s="1"/>
  <c r="I93" i="38"/>
  <c r="Z20" i="38" s="1"/>
  <c r="Y20" i="38"/>
  <c r="E93" i="38"/>
  <c r="X20" i="38" s="1"/>
  <c r="B93" i="38"/>
  <c r="K92" i="38"/>
  <c r="AA19" i="38" s="1"/>
  <c r="I92" i="38"/>
  <c r="Z19" i="38" s="1"/>
  <c r="E92" i="38"/>
  <c r="X19" i="38" s="1"/>
  <c r="B92" i="38"/>
  <c r="X18" i="38"/>
  <c r="B91" i="38"/>
  <c r="B90" i="38"/>
  <c r="W15" i="38" s="1"/>
  <c r="B89" i="38"/>
  <c r="Z13" i="38"/>
  <c r="AA13" i="38"/>
  <c r="X13" i="38"/>
  <c r="B88" i="38"/>
  <c r="Z12" i="38"/>
  <c r="Y12" i="38"/>
  <c r="AA12" i="38"/>
  <c r="X12" i="38"/>
  <c r="B87" i="38"/>
  <c r="Z11" i="38"/>
  <c r="X11" i="38"/>
  <c r="K86" i="38"/>
  <c r="AA11" i="38" s="1"/>
  <c r="Y11" i="38"/>
  <c r="B86" i="38"/>
  <c r="Z10" i="38"/>
  <c r="X10" i="38"/>
  <c r="K85" i="38"/>
  <c r="AA10" i="38" s="1"/>
  <c r="Y10" i="38"/>
  <c r="B85" i="38"/>
  <c r="K84" i="38"/>
  <c r="AA9" i="38" s="1"/>
  <c r="I84" i="38"/>
  <c r="Z9" i="38" s="1"/>
  <c r="Y9" i="38"/>
  <c r="E84" i="38"/>
  <c r="X9" i="38" s="1"/>
  <c r="B84" i="38"/>
  <c r="K83" i="38"/>
  <c r="AA8" i="38" s="1"/>
  <c r="I83" i="38"/>
  <c r="Z8" i="38" s="1"/>
  <c r="Y8" i="38"/>
  <c r="E83" i="38"/>
  <c r="X8" i="38" s="1"/>
  <c r="B83" i="38"/>
  <c r="AA7" i="38"/>
  <c r="Z7" i="38"/>
  <c r="B82" i="38"/>
  <c r="L10" i="38"/>
  <c r="AA6" i="38"/>
  <c r="Z6" i="38"/>
  <c r="B81" i="38"/>
  <c r="AA5" i="38"/>
  <c r="Z5" i="38"/>
  <c r="B80" i="38"/>
  <c r="X4" i="38"/>
  <c r="K79" i="38"/>
  <c r="AA4" i="38" s="1"/>
  <c r="I79" i="38"/>
  <c r="Z4" i="38" s="1"/>
  <c r="B79" i="38"/>
  <c r="D5" i="38"/>
  <c r="G8" i="36"/>
  <c r="C8" i="36"/>
  <c r="G7" i="36"/>
  <c r="C7" i="36"/>
  <c r="G6" i="36"/>
  <c r="G5" i="36"/>
  <c r="F3" i="36"/>
  <c r="K38" i="8"/>
  <c r="K37" i="8"/>
  <c r="J36" i="8"/>
  <c r="H36" i="8"/>
  <c r="F36" i="8"/>
  <c r="D36" i="8"/>
  <c r="B36" i="8"/>
  <c r="J17" i="8"/>
  <c r="I17" i="8"/>
  <c r="H17" i="8"/>
  <c r="N39" i="32"/>
  <c r="A100" i="38" s="1"/>
  <c r="N38" i="32"/>
  <c r="A99" i="38" s="1"/>
  <c r="N37" i="32"/>
  <c r="A98" i="38" s="1"/>
  <c r="N36" i="32"/>
  <c r="A97" i="38" s="1"/>
  <c r="A96" i="38"/>
  <c r="A95" i="38"/>
  <c r="A94" i="38"/>
  <c r="A93" i="38"/>
  <c r="A92" i="38"/>
  <c r="A91" i="38"/>
  <c r="A89" i="38"/>
  <c r="N25" i="32"/>
  <c r="A88" i="38" s="1"/>
  <c r="N24" i="32"/>
  <c r="A87" i="38" s="1"/>
  <c r="N23" i="32"/>
  <c r="A86" i="38" s="1"/>
  <c r="N22" i="32"/>
  <c r="A85" i="38" s="1"/>
  <c r="N21" i="32"/>
  <c r="A84" i="38" s="1"/>
  <c r="N20" i="32"/>
  <c r="N19" i="32"/>
  <c r="A82" i="38" s="1"/>
  <c r="N18" i="32"/>
  <c r="A81" i="38" s="1"/>
  <c r="N17" i="32"/>
  <c r="A80" i="38" s="1"/>
  <c r="N16" i="32"/>
  <c r="A79" i="38" s="1"/>
  <c r="N15" i="32"/>
  <c r="A78" i="38" s="1"/>
  <c r="J30" i="34"/>
  <c r="I30" i="34"/>
  <c r="H30" i="34"/>
  <c r="H17" i="34"/>
  <c r="H16" i="34"/>
  <c r="D15" i="34"/>
  <c r="D17" i="34"/>
  <c r="H18" i="34"/>
  <c r="D14" i="34"/>
  <c r="T21" i="44"/>
  <c r="S21" i="44"/>
  <c r="R21" i="44"/>
  <c r="U19" i="44"/>
  <c r="Q19" i="44"/>
  <c r="U17" i="44"/>
  <c r="Q17" i="44"/>
  <c r="U15" i="44"/>
  <c r="Q15" i="44"/>
  <c r="T13" i="44"/>
  <c r="S13" i="44"/>
  <c r="R13" i="44"/>
  <c r="C5" i="36"/>
  <c r="K17" i="8" l="1"/>
  <c r="T62" i="28"/>
  <c r="T63" i="28" s="1"/>
  <c r="T64" i="28" s="1"/>
  <c r="T65" i="28" s="1"/>
  <c r="H32" i="28"/>
  <c r="M32" i="28"/>
  <c r="N32" i="28"/>
  <c r="L32" i="28"/>
  <c r="J32" i="28"/>
  <c r="K32" i="28"/>
  <c r="K31" i="28"/>
  <c r="L31" i="28"/>
  <c r="M31" i="28"/>
  <c r="H31" i="28"/>
  <c r="N31" i="28"/>
  <c r="J30" i="28"/>
  <c r="M30" i="28"/>
  <c r="H30" i="28"/>
  <c r="N30" i="28"/>
  <c r="K30" i="28"/>
  <c r="L30" i="28"/>
  <c r="J31" i="28"/>
  <c r="L45" i="28"/>
  <c r="L44" i="28"/>
  <c r="L46" i="28"/>
  <c r="R71" i="28"/>
  <c r="C64" i="28" s="1"/>
  <c r="R74" i="28"/>
  <c r="F64" i="28" s="1"/>
  <c r="R72" i="28"/>
  <c r="R73" i="28"/>
  <c r="E64" i="28" s="1"/>
  <c r="R70" i="28"/>
  <c r="N44" i="32"/>
  <c r="A83" i="38"/>
  <c r="D16" i="28"/>
  <c r="C16" i="28"/>
  <c r="B16" i="28"/>
  <c r="E16" i="28"/>
  <c r="F16" i="28"/>
  <c r="E15" i="28"/>
  <c r="C15" i="28"/>
  <c r="F15" i="28"/>
  <c r="D15" i="28"/>
  <c r="B15" i="28"/>
  <c r="AW68" i="38"/>
  <c r="AW77" i="38"/>
  <c r="D37" i="38"/>
  <c r="AU68" i="38"/>
  <c r="BQ33" i="38"/>
  <c r="Y83" i="38"/>
  <c r="Z14" i="38"/>
  <c r="D41" i="28"/>
  <c r="B35" i="28"/>
  <c r="AI68" i="38"/>
  <c r="AI77" i="38"/>
  <c r="AQ68" i="38"/>
  <c r="AQ77" i="38"/>
  <c r="AY68" i="38"/>
  <c r="AY77" i="38"/>
  <c r="BG68" i="38"/>
  <c r="BG77" i="38"/>
  <c r="BO68" i="38"/>
  <c r="BO77" i="38"/>
  <c r="AG68" i="38"/>
  <c r="AG77" i="38"/>
  <c r="BE68" i="38"/>
  <c r="BE77" i="38"/>
  <c r="AA68" i="38"/>
  <c r="AA77" i="38"/>
  <c r="AC68" i="38"/>
  <c r="AC77" i="38"/>
  <c r="AK68" i="38"/>
  <c r="AK77" i="38"/>
  <c r="AS68" i="38"/>
  <c r="AS77" i="38"/>
  <c r="BA68" i="38"/>
  <c r="BA77" i="38"/>
  <c r="BI68" i="38"/>
  <c r="BI77" i="38"/>
  <c r="BQ68" i="38"/>
  <c r="BQ77" i="38"/>
  <c r="AO68" i="38"/>
  <c r="AO77" i="38"/>
  <c r="BM68" i="38"/>
  <c r="BM77" i="38"/>
  <c r="AE68" i="38"/>
  <c r="AE77" i="38"/>
  <c r="AM68" i="38"/>
  <c r="AM77" i="38"/>
  <c r="AU77" i="38"/>
  <c r="BC68" i="38"/>
  <c r="BC77" i="38"/>
  <c r="BK68" i="38"/>
  <c r="BK77" i="38"/>
  <c r="BU68" i="38"/>
  <c r="BU77" i="38"/>
  <c r="Y77" i="38"/>
  <c r="AQ33" i="38"/>
  <c r="BB33" i="38"/>
  <c r="BJ33" i="38"/>
  <c r="BR33" i="38"/>
  <c r="AF33" i="38"/>
  <c r="AN33" i="38"/>
  <c r="D48" i="38"/>
  <c r="BV42" i="38"/>
  <c r="B60" i="38"/>
  <c r="B59" i="38"/>
  <c r="Y14" i="38"/>
  <c r="W62" i="38"/>
  <c r="D62" i="38" s="1"/>
  <c r="BM33" i="38"/>
  <c r="BO33" i="38"/>
  <c r="AO13" i="38"/>
  <c r="E80" i="38"/>
  <c r="X5" i="38" s="1"/>
  <c r="E81" i="38"/>
  <c r="X6" i="38" s="1"/>
  <c r="AG45" i="38"/>
  <c r="AH45" i="38" s="1"/>
  <c r="E82" i="38"/>
  <c r="X7" i="38" s="1"/>
  <c r="W20" i="38"/>
  <c r="W22" i="38"/>
  <c r="W25" i="38"/>
  <c r="W4" i="38"/>
  <c r="W24" i="38"/>
  <c r="W5" i="38"/>
  <c r="W19" i="38"/>
  <c r="W21" i="38"/>
  <c r="W23" i="38"/>
  <c r="W27" i="38"/>
  <c r="W7" i="38"/>
  <c r="W8" i="38"/>
  <c r="W9" i="38"/>
  <c r="W11" i="38"/>
  <c r="W13" i="38"/>
  <c r="W18" i="38"/>
  <c r="W6" i="38"/>
  <c r="W10" i="38"/>
  <c r="W12" i="38"/>
  <c r="W14" i="38"/>
  <c r="W26" i="38"/>
  <c r="AJ33" i="38"/>
  <c r="AP33" i="38"/>
  <c r="BF33" i="38"/>
  <c r="BA33" i="38"/>
  <c r="Y74" i="38"/>
  <c r="M91" i="38"/>
  <c r="BI33" i="38"/>
  <c r="AU33" i="38"/>
  <c r="AX42" i="38"/>
  <c r="AM33" i="38"/>
  <c r="AE33" i="38"/>
  <c r="BC33" i="38"/>
  <c r="BK33" i="38"/>
  <c r="BD33" i="38"/>
  <c r="BL33" i="38"/>
  <c r="BN33" i="38"/>
  <c r="Y33" i="38"/>
  <c r="AG33" i="38"/>
  <c r="AW33" i="38"/>
  <c r="BU33" i="38"/>
  <c r="Z33" i="38"/>
  <c r="AH33" i="38"/>
  <c r="AO33" i="38"/>
  <c r="AX33" i="38"/>
  <c r="BE33" i="38"/>
  <c r="BV33" i="38"/>
  <c r="AO15" i="38"/>
  <c r="AA33" i="38"/>
  <c r="BG33" i="38"/>
  <c r="BP33" i="38"/>
  <c r="AZ42" i="38"/>
  <c r="AB33" i="38"/>
  <c r="AR33" i="38"/>
  <c r="AY33" i="38"/>
  <c r="BH33" i="38"/>
  <c r="D42" i="38"/>
  <c r="AI33" i="38"/>
  <c r="AZ33" i="38"/>
  <c r="AO14" i="38"/>
  <c r="AC33" i="38"/>
  <c r="AK33" i="38"/>
  <c r="AS33" i="38"/>
  <c r="AD33" i="38"/>
  <c r="AL33" i="38"/>
  <c r="AT33" i="38"/>
  <c r="AV42" i="38"/>
  <c r="D74" i="28"/>
  <c r="D75" i="28" s="1"/>
  <c r="S70" i="28"/>
  <c r="K14" i="8"/>
  <c r="C75" i="28"/>
  <c r="B75" i="28"/>
  <c r="F75" i="28"/>
  <c r="E75" i="28"/>
  <c r="D80" i="28"/>
  <c r="D81" i="28" s="1"/>
  <c r="E80" i="28"/>
  <c r="E81" i="28" s="1"/>
  <c r="B21" i="28"/>
  <c r="B20" i="28"/>
  <c r="D16" i="34"/>
  <c r="C10" i="38"/>
  <c r="F10" i="38"/>
  <c r="I10" i="38"/>
  <c r="AV33" i="38"/>
  <c r="S72" i="28"/>
  <c r="S71" i="28"/>
  <c r="S73" i="28"/>
  <c r="B80" i="28"/>
  <c r="B81" i="28" s="1"/>
  <c r="F80" i="28"/>
  <c r="F81" i="28" s="1"/>
  <c r="C80" i="28"/>
  <c r="C81" i="28" s="1"/>
  <c r="S74" i="28"/>
  <c r="B64" i="28" l="1"/>
  <c r="B3" i="28"/>
  <c r="B42" i="28" s="1"/>
  <c r="B25" i="28" s="1"/>
  <c r="B70" i="38"/>
  <c r="K70" i="38" s="1"/>
  <c r="D64" i="28"/>
  <c r="L3" i="28"/>
  <c r="L21" i="28"/>
  <c r="L20" i="28"/>
  <c r="D3" i="28"/>
  <c r="D42" i="28" s="1"/>
  <c r="F20" i="8"/>
  <c r="L18" i="28" s="1"/>
  <c r="N3" i="28"/>
  <c r="J20" i="8"/>
  <c r="N18" i="28" s="1"/>
  <c r="N26" i="28" s="1"/>
  <c r="F3" i="28"/>
  <c r="N21" i="28"/>
  <c r="N20" i="28"/>
  <c r="M20" i="28"/>
  <c r="M3" i="28"/>
  <c r="E3" i="28"/>
  <c r="E42" i="28" s="1"/>
  <c r="H20" i="8"/>
  <c r="M18" i="28" s="1"/>
  <c r="M26" i="28" s="1"/>
  <c r="M21" i="28"/>
  <c r="B20" i="8"/>
  <c r="J21" i="28"/>
  <c r="J20" i="28"/>
  <c r="J3" i="28"/>
  <c r="D20" i="8"/>
  <c r="K18" i="28" s="1"/>
  <c r="C3" i="28"/>
  <c r="C42" i="28" s="1"/>
  <c r="K20" i="28"/>
  <c r="K3" i="28"/>
  <c r="K21" i="28"/>
  <c r="BS62" i="38"/>
  <c r="BT62" i="38" s="1"/>
  <c r="T72" i="28"/>
  <c r="T71" i="28"/>
  <c r="T70" i="28"/>
  <c r="AA14" i="38"/>
  <c r="AU44" i="38" s="1"/>
  <c r="AV44" i="38" s="1"/>
  <c r="C41" i="28"/>
  <c r="F41" i="28"/>
  <c r="E41" i="28"/>
  <c r="AF38" i="38"/>
  <c r="D22" i="28"/>
  <c r="F22" i="28"/>
  <c r="E22" i="28"/>
  <c r="B22" i="28"/>
  <c r="C22" i="28"/>
  <c r="AA46" i="38"/>
  <c r="AB46" i="38" s="1"/>
  <c r="AA62" i="38"/>
  <c r="AB62" i="38" s="1"/>
  <c r="BJ62" i="38"/>
  <c r="BG38" i="38"/>
  <c r="BH38" i="38" s="1"/>
  <c r="AD38" i="38"/>
  <c r="AH38" i="38"/>
  <c r="BQ38" i="38"/>
  <c r="BR38" i="38" s="1"/>
  <c r="AK38" i="38"/>
  <c r="AL38" i="38" s="1"/>
  <c r="BC38" i="38"/>
  <c r="BD38" i="38" s="1"/>
  <c r="BE38" i="38"/>
  <c r="BF38" i="38" s="1"/>
  <c r="BI38" i="38"/>
  <c r="BJ38" i="38" s="1"/>
  <c r="AY38" i="38"/>
  <c r="AZ38" i="38" s="1"/>
  <c r="AW38" i="38"/>
  <c r="AX38" i="38" s="1"/>
  <c r="AM38" i="38"/>
  <c r="AN38" i="38" s="1"/>
  <c r="BU38" i="38"/>
  <c r="BV38" i="38" s="1"/>
  <c r="AO38" i="38"/>
  <c r="AP38" i="38" s="1"/>
  <c r="BA38" i="38"/>
  <c r="BB38" i="38" s="1"/>
  <c r="AQ38" i="38"/>
  <c r="AR38" i="38" s="1"/>
  <c r="BK38" i="38"/>
  <c r="BL38" i="38" s="1"/>
  <c r="AS38" i="38"/>
  <c r="AT38" i="38" s="1"/>
  <c r="BO38" i="38"/>
  <c r="BP38" i="38" s="1"/>
  <c r="AI38" i="38"/>
  <c r="AJ38" i="38" s="1"/>
  <c r="BM38" i="38"/>
  <c r="BN38" i="38" s="1"/>
  <c r="K11" i="8"/>
  <c r="K13" i="8"/>
  <c r="AK13" i="38"/>
  <c r="G80" i="38" s="1"/>
  <c r="Y5" i="38" s="1"/>
  <c r="AK15" i="38"/>
  <c r="AG62" i="38"/>
  <c r="AH62" i="38" s="1"/>
  <c r="AC62" i="38"/>
  <c r="AD62" i="38" s="1"/>
  <c r="AQ39" i="38"/>
  <c r="AR39" i="38" s="1"/>
  <c r="AI39" i="38"/>
  <c r="AJ39" i="38" s="1"/>
  <c r="BC42" i="38"/>
  <c r="BD42" i="38" s="1"/>
  <c r="T73" i="28"/>
  <c r="T74" i="28"/>
  <c r="BG39" i="38"/>
  <c r="BH39" i="38" s="1"/>
  <c r="AK46" i="38"/>
  <c r="AL46" i="38" s="1"/>
  <c r="AY62" i="38"/>
  <c r="AZ62" i="38" s="1"/>
  <c r="BE62" i="38"/>
  <c r="BF62" i="38" s="1"/>
  <c r="BM39" i="38"/>
  <c r="BN39" i="38" s="1"/>
  <c r="AI62" i="38"/>
  <c r="AJ62" i="38" s="1"/>
  <c r="AO62" i="38"/>
  <c r="AP62" i="38" s="1"/>
  <c r="BQ46" i="38"/>
  <c r="BR46" i="38" s="1"/>
  <c r="BA44" i="38"/>
  <c r="BB44" i="38" s="1"/>
  <c r="BA46" i="38"/>
  <c r="BB46" i="38" s="1"/>
  <c r="BO39" i="38"/>
  <c r="BP39" i="38" s="1"/>
  <c r="BE44" i="38"/>
  <c r="BF44" i="38" s="1"/>
  <c r="BI62" i="38"/>
  <c r="BE46" i="38"/>
  <c r="BF46" i="38" s="1"/>
  <c r="BO42" i="38"/>
  <c r="BP42" i="38" s="1"/>
  <c r="BC62" i="38"/>
  <c r="BD62" i="38" s="1"/>
  <c r="BK42" i="38"/>
  <c r="BL42" i="38" s="1"/>
  <c r="AK44" i="38"/>
  <c r="AL44" i="38" s="1"/>
  <c r="AG44" i="38"/>
  <c r="AH44" i="38" s="1"/>
  <c r="AS46" i="38"/>
  <c r="AT46" i="38" s="1"/>
  <c r="AI46" i="38"/>
  <c r="AJ46" i="38" s="1"/>
  <c r="AQ46" i="38"/>
  <c r="AR46" i="38" s="1"/>
  <c r="BI42" i="38"/>
  <c r="BJ42" i="38" s="1"/>
  <c r="BU62" i="38"/>
  <c r="BV62" i="38" s="1"/>
  <c r="BG44" i="38"/>
  <c r="BH44" i="38" s="1"/>
  <c r="BG46" i="38"/>
  <c r="BH46" i="38" s="1"/>
  <c r="AM39" i="38"/>
  <c r="AN39" i="38" s="1"/>
  <c r="AS39" i="38"/>
  <c r="AK42" i="38"/>
  <c r="AL42" i="38" s="1"/>
  <c r="AO46" i="38"/>
  <c r="AP46" i="38" s="1"/>
  <c r="AS42" i="38"/>
  <c r="AT42" i="38" s="1"/>
  <c r="AM44" i="38"/>
  <c r="AN44" i="38" s="1"/>
  <c r="BQ44" i="38"/>
  <c r="BR44" i="38" s="1"/>
  <c r="BO62" i="38"/>
  <c r="BP62" i="38" s="1"/>
  <c r="BM42" i="38"/>
  <c r="BN42" i="38" s="1"/>
  <c r="BU44" i="38"/>
  <c r="BV44" i="38" s="1"/>
  <c r="BA39" i="38"/>
  <c r="BB39" i="38" s="1"/>
  <c r="BK44" i="38"/>
  <c r="BL44" i="38" s="1"/>
  <c r="BK46" i="38"/>
  <c r="BL46" i="38" s="1"/>
  <c r="AF39" i="38"/>
  <c r="AK39" i="38"/>
  <c r="AL39" i="38" s="1"/>
  <c r="AI44" i="38"/>
  <c r="AJ44" i="38" s="1"/>
  <c r="AQ62" i="38"/>
  <c r="AR62" i="38" s="1"/>
  <c r="AE44" i="38"/>
  <c r="AF44" i="38" s="1"/>
  <c r="AS44" i="38"/>
  <c r="AT44" i="38" s="1"/>
  <c r="AY39" i="38"/>
  <c r="AZ39" i="38" s="1"/>
  <c r="BQ42" i="38"/>
  <c r="BR42" i="38" s="1"/>
  <c r="BI44" i="38"/>
  <c r="BJ44" i="38" s="1"/>
  <c r="AW62" i="38"/>
  <c r="AX62" i="38" s="1"/>
  <c r="BM62" i="38"/>
  <c r="BN62" i="38" s="1"/>
  <c r="BK39" i="38"/>
  <c r="BL39" i="38" s="1"/>
  <c r="BI46" i="38"/>
  <c r="BJ46" i="38" s="1"/>
  <c r="BI39" i="38"/>
  <c r="BJ39" i="38" s="1"/>
  <c r="AY44" i="38"/>
  <c r="AZ44" i="38" s="1"/>
  <c r="BO44" i="38"/>
  <c r="BP44" i="38" s="1"/>
  <c r="BG62" i="38"/>
  <c r="BH62" i="38" s="1"/>
  <c r="AW39" i="38"/>
  <c r="AX39" i="38" s="1"/>
  <c r="AY46" i="38"/>
  <c r="AZ46" i="38" s="1"/>
  <c r="BO46" i="38"/>
  <c r="BP46" i="38" s="1"/>
  <c r="AO39" i="38"/>
  <c r="AP39" i="38" s="1"/>
  <c r="AD39" i="38"/>
  <c r="AE42" i="38"/>
  <c r="AF42" i="38" s="1"/>
  <c r="AS62" i="38"/>
  <c r="AT62" i="38" s="1"/>
  <c r="AC46" i="38"/>
  <c r="AD46" i="38" s="1"/>
  <c r="AG46" i="38"/>
  <c r="AH46" i="38" s="1"/>
  <c r="AI42" i="38"/>
  <c r="AJ42" i="38" s="1"/>
  <c r="AM46" i="38"/>
  <c r="AN46" i="38" s="1"/>
  <c r="AQ42" i="38"/>
  <c r="AR42" i="38" s="1"/>
  <c r="AM62" i="38"/>
  <c r="AN62" i="38" s="1"/>
  <c r="AC44" i="38"/>
  <c r="AD44" i="38" s="1"/>
  <c r="AU62" i="38"/>
  <c r="AV62" i="38" s="1"/>
  <c r="BC39" i="38"/>
  <c r="BD39" i="38" s="1"/>
  <c r="BA42" i="38"/>
  <c r="BB42" i="38" s="1"/>
  <c r="AW44" i="38"/>
  <c r="AX44" i="38" s="1"/>
  <c r="BM44" i="38"/>
  <c r="BN44" i="38" s="1"/>
  <c r="BA62" i="38"/>
  <c r="BB62" i="38" s="1"/>
  <c r="BQ62" i="38"/>
  <c r="BR62" i="38" s="1"/>
  <c r="AW46" i="38"/>
  <c r="AX46" i="38" s="1"/>
  <c r="BM46" i="38"/>
  <c r="BN46" i="38" s="1"/>
  <c r="BQ39" i="38"/>
  <c r="BR39" i="38" s="1"/>
  <c r="BC44" i="38"/>
  <c r="BD44" i="38" s="1"/>
  <c r="BK62" i="38"/>
  <c r="BL62" i="38" s="1"/>
  <c r="BE39" i="38"/>
  <c r="BF39" i="38" s="1"/>
  <c r="BC46" i="38"/>
  <c r="BD46" i="38" s="1"/>
  <c r="AH39" i="38"/>
  <c r="AK62" i="38"/>
  <c r="AL62" i="38" s="1"/>
  <c r="AQ44" i="38"/>
  <c r="AR44" i="38" s="1"/>
  <c r="AO44" i="38"/>
  <c r="AP44" i="38" s="1"/>
  <c r="AE46" i="38"/>
  <c r="AF46" i="38" s="1"/>
  <c r="AG42" i="38"/>
  <c r="AH42" i="38" s="1"/>
  <c r="AE62" i="38"/>
  <c r="AF62" i="38" s="1"/>
  <c r="AC41" i="38"/>
  <c r="AD41" i="38" s="1"/>
  <c r="AK14" i="38"/>
  <c r="AG41" i="38"/>
  <c r="AH41" i="38" s="1"/>
  <c r="AE41" i="38"/>
  <c r="AF41" i="38" s="1"/>
  <c r="BU39" i="38"/>
  <c r="BV39" i="38" s="1"/>
  <c r="BU46" i="38"/>
  <c r="BV46" i="38" s="1"/>
  <c r="B72" i="38"/>
  <c r="AJ15" i="38"/>
  <c r="AL14" i="38"/>
  <c r="AE45" i="38" s="1"/>
  <c r="AF45" i="38" s="1"/>
  <c r="K16" i="8"/>
  <c r="K12" i="8"/>
  <c r="K15" i="8"/>
  <c r="B71" i="38"/>
  <c r="B73" i="38"/>
  <c r="B69" i="38"/>
  <c r="M70" i="38" l="1"/>
  <c r="G70" i="38"/>
  <c r="F70" i="38"/>
  <c r="L70" i="38"/>
  <c r="J70" i="38"/>
  <c r="I70" i="38"/>
  <c r="C70" i="38"/>
  <c r="H21" i="8"/>
  <c r="M13" i="28"/>
  <c r="M25" i="28" s="1"/>
  <c r="F18" i="38"/>
  <c r="D22" i="36"/>
  <c r="K34" i="38"/>
  <c r="K33" i="38" s="1"/>
  <c r="K45" i="38" s="1"/>
  <c r="BS39" i="38"/>
  <c r="BT39" i="38" s="1"/>
  <c r="E25" i="28"/>
  <c r="E28" i="28" s="1"/>
  <c r="BS44" i="38"/>
  <c r="BT44" i="38" s="1"/>
  <c r="BS46" i="38"/>
  <c r="BT46" i="38" s="1"/>
  <c r="BS38" i="38"/>
  <c r="BT38" i="38" s="1"/>
  <c r="AU39" i="38"/>
  <c r="AV39" i="38" s="1"/>
  <c r="AU46" i="38"/>
  <c r="AV46" i="38" s="1"/>
  <c r="AU38" i="38"/>
  <c r="AV38" i="38" s="1"/>
  <c r="L26" i="28"/>
  <c r="AT39" i="38"/>
  <c r="G82" i="38"/>
  <c r="Y7" i="38" s="1"/>
  <c r="G69" i="38"/>
  <c r="L69" i="38"/>
  <c r="M69" i="38"/>
  <c r="K69" i="38"/>
  <c r="I69" i="38"/>
  <c r="K71" i="38"/>
  <c r="I71" i="38"/>
  <c r="G71" i="38"/>
  <c r="L71" i="38"/>
  <c r="M71" i="38"/>
  <c r="I72" i="38"/>
  <c r="L72" i="38"/>
  <c r="M72" i="38"/>
  <c r="G72" i="38"/>
  <c r="K72" i="38"/>
  <c r="G73" i="38"/>
  <c r="L73" i="38"/>
  <c r="M73" i="38"/>
  <c r="K73" i="38"/>
  <c r="I73" i="38"/>
  <c r="H72" i="38"/>
  <c r="C72" i="38"/>
  <c r="J72" i="38"/>
  <c r="F72" i="38"/>
  <c r="J69" i="38"/>
  <c r="F69" i="38"/>
  <c r="C69" i="38"/>
  <c r="F71" i="38"/>
  <c r="J71" i="38"/>
  <c r="C71" i="38"/>
  <c r="J73" i="38"/>
  <c r="C73" i="38"/>
  <c r="H73" i="38"/>
  <c r="F73" i="38"/>
  <c r="E17" i="28"/>
  <c r="M23" i="28" s="1"/>
  <c r="J18" i="28"/>
  <c r="J26" i="28" s="1"/>
  <c r="AJ14" i="38"/>
  <c r="G88" i="38" s="1"/>
  <c r="Y13" i="38" s="1"/>
  <c r="D21" i="8"/>
  <c r="D18" i="38"/>
  <c r="K13" i="28"/>
  <c r="K25" i="28" s="1"/>
  <c r="G34" i="38"/>
  <c r="G33" i="38" s="1"/>
  <c r="G56" i="38" s="1"/>
  <c r="K26" i="28"/>
  <c r="D16" i="36"/>
  <c r="J13" i="28"/>
  <c r="J25" i="28" s="1"/>
  <c r="E34" i="38"/>
  <c r="C18" i="38"/>
  <c r="B21" i="8"/>
  <c r="D13" i="36"/>
  <c r="L13" i="28"/>
  <c r="L25" i="28" s="1"/>
  <c r="I34" i="38"/>
  <c r="E18" i="38"/>
  <c r="D19" i="36"/>
  <c r="F21" i="8"/>
  <c r="N13" i="28"/>
  <c r="N25" i="28" s="1"/>
  <c r="D25" i="36"/>
  <c r="M34" i="38"/>
  <c r="G18" i="38"/>
  <c r="J21" i="8"/>
  <c r="BS36" i="38" l="1"/>
  <c r="BT36" i="38" s="1"/>
  <c r="K41" i="38"/>
  <c r="L33" i="38"/>
  <c r="L41" i="38" s="1"/>
  <c r="K42" i="38"/>
  <c r="K56" i="38"/>
  <c r="K38" i="38"/>
  <c r="BU59" i="38"/>
  <c r="BM59" i="38"/>
  <c r="BE59" i="38"/>
  <c r="AW59" i="38"/>
  <c r="AO59" i="38"/>
  <c r="AG59" i="38"/>
  <c r="BV63" i="38"/>
  <c r="BN63" i="38"/>
  <c r="BF63" i="38"/>
  <c r="AX63" i="38"/>
  <c r="AP63" i="38"/>
  <c r="AH63" i="38"/>
  <c r="BU55" i="38"/>
  <c r="BV55" i="38" s="1"/>
  <c r="BM55" i="38"/>
  <c r="BN55" i="38" s="1"/>
  <c r="BE55" i="38"/>
  <c r="BF55" i="38" s="1"/>
  <c r="AW55" i="38"/>
  <c r="AX55" i="38" s="1"/>
  <c r="AO55" i="38"/>
  <c r="AP55" i="38" s="1"/>
  <c r="AG55" i="38"/>
  <c r="AH55" i="38" s="1"/>
  <c r="BU54" i="38"/>
  <c r="BV54" i="38" s="1"/>
  <c r="BM54" i="38"/>
  <c r="BN54" i="38" s="1"/>
  <c r="BE54" i="38"/>
  <c r="BF54" i="38" s="1"/>
  <c r="AW54" i="38"/>
  <c r="AX54" i="38" s="1"/>
  <c r="AO54" i="38"/>
  <c r="AP54" i="38" s="1"/>
  <c r="AG54" i="38"/>
  <c r="AH54" i="38" s="1"/>
  <c r="BU53" i="38"/>
  <c r="BV53" i="38" s="1"/>
  <c r="BM53" i="38"/>
  <c r="BN53" i="38" s="1"/>
  <c r="BE53" i="38"/>
  <c r="BF53" i="38" s="1"/>
  <c r="AW53" i="38"/>
  <c r="AX53" i="38" s="1"/>
  <c r="AO53" i="38"/>
  <c r="AP53" i="38" s="1"/>
  <c r="AG53" i="38"/>
  <c r="AH53" i="38" s="1"/>
  <c r="AA50" i="38"/>
  <c r="AB50" i="38" s="1"/>
  <c r="BO52" i="38"/>
  <c r="BP52" i="38" s="1"/>
  <c r="BG52" i="38"/>
  <c r="BH52" i="38" s="1"/>
  <c r="AY52" i="38"/>
  <c r="AZ52" i="38" s="1"/>
  <c r="AQ52" i="38"/>
  <c r="AR52" i="38" s="1"/>
  <c r="AI52" i="38"/>
  <c r="AA52" i="38"/>
  <c r="AB52" i="38" s="1"/>
  <c r="BO51" i="38"/>
  <c r="BP51" i="38" s="1"/>
  <c r="BG51" i="38"/>
  <c r="BH51" i="38" s="1"/>
  <c r="AY51" i="38"/>
  <c r="AZ51" i="38" s="1"/>
  <c r="AQ51" i="38"/>
  <c r="AR51" i="38" s="1"/>
  <c r="AI51" i="38"/>
  <c r="AA51" i="38"/>
  <c r="AB51" i="38" s="1"/>
  <c r="BO50" i="38"/>
  <c r="BP50" i="38" s="1"/>
  <c r="BG50" i="38"/>
  <c r="BH50" i="38" s="1"/>
  <c r="AY50" i="38"/>
  <c r="AZ50" i="38" s="1"/>
  <c r="AQ50" i="38"/>
  <c r="AR50" i="38" s="1"/>
  <c r="AI50" i="38"/>
  <c r="BU47" i="38"/>
  <c r="BV47" i="38" s="1"/>
  <c r="BM47" i="38"/>
  <c r="BN47" i="38" s="1"/>
  <c r="BE47" i="38"/>
  <c r="BF47" i="38" s="1"/>
  <c r="AW47" i="38"/>
  <c r="AX47" i="38" s="1"/>
  <c r="AO47" i="38"/>
  <c r="AP47" i="38" s="1"/>
  <c r="AG47" i="38"/>
  <c r="AH47" i="38" s="1"/>
  <c r="BU49" i="38"/>
  <c r="BV49" i="38" s="1"/>
  <c r="BM49" i="38"/>
  <c r="BN49" i="38" s="1"/>
  <c r="BE49" i="38"/>
  <c r="BF49" i="38" s="1"/>
  <c r="AW49" i="38"/>
  <c r="AX49" i="38" s="1"/>
  <c r="AO49" i="38"/>
  <c r="AP49" i="38" s="1"/>
  <c r="AG49" i="38"/>
  <c r="AH49" i="38" s="1"/>
  <c r="BE48" i="38"/>
  <c r="BF48" i="38" s="1"/>
  <c r="AG48" i="38"/>
  <c r="AH48" i="38" s="1"/>
  <c r="BM43" i="38"/>
  <c r="AG43" i="38"/>
  <c r="AU43" i="38"/>
  <c r="BS59" i="38"/>
  <c r="BK59" i="38"/>
  <c r="BC59" i="38"/>
  <c r="AU59" i="38"/>
  <c r="AM59" i="38"/>
  <c r="AE59" i="38"/>
  <c r="BT63" i="38"/>
  <c r="BT64" i="38" s="1"/>
  <c r="BS70" i="38" s="1"/>
  <c r="BS79" i="38" s="1"/>
  <c r="BL63" i="38"/>
  <c r="BL64" i="38" s="1"/>
  <c r="BK70" i="38" s="1"/>
  <c r="BK79" i="38" s="1"/>
  <c r="BD63" i="38"/>
  <c r="AV63" i="38"/>
  <c r="AN63" i="38"/>
  <c r="AF63" i="38"/>
  <c r="BS55" i="38"/>
  <c r="BK55" i="38"/>
  <c r="BL55" i="38" s="1"/>
  <c r="BC55" i="38"/>
  <c r="BD55" i="38" s="1"/>
  <c r="AU55" i="38"/>
  <c r="AV55" i="38" s="1"/>
  <c r="AM55" i="38"/>
  <c r="AN55" i="38" s="1"/>
  <c r="AE55" i="38"/>
  <c r="BS54" i="38"/>
  <c r="BT54" i="38" s="1"/>
  <c r="BK54" i="38"/>
  <c r="BL54" i="38" s="1"/>
  <c r="BC54" i="38"/>
  <c r="BD54" i="38" s="1"/>
  <c r="AU54" i="38"/>
  <c r="AV54" i="38" s="1"/>
  <c r="AM54" i="38"/>
  <c r="AN54" i="38" s="1"/>
  <c r="AE54" i="38"/>
  <c r="BS53" i="38"/>
  <c r="BT53" i="38" s="1"/>
  <c r="BK53" i="38"/>
  <c r="BL53" i="38" s="1"/>
  <c r="BC53" i="38"/>
  <c r="BD53" i="38" s="1"/>
  <c r="AU53" i="38"/>
  <c r="AV53" i="38" s="1"/>
  <c r="AM53" i="38"/>
  <c r="AN53" i="38" s="1"/>
  <c r="AE53" i="38"/>
  <c r="BU52" i="38"/>
  <c r="BV52" i="38" s="1"/>
  <c r="BM52" i="38"/>
  <c r="BN52" i="38" s="1"/>
  <c r="BE52" i="38"/>
  <c r="BF52" i="38" s="1"/>
  <c r="AW52" i="38"/>
  <c r="AX52" i="38" s="1"/>
  <c r="AO52" i="38"/>
  <c r="AP52" i="38" s="1"/>
  <c r="AG52" i="38"/>
  <c r="AH52" i="38" s="1"/>
  <c r="BU51" i="38"/>
  <c r="BV51" i="38" s="1"/>
  <c r="BM51" i="38"/>
  <c r="BN51" i="38" s="1"/>
  <c r="BE51" i="38"/>
  <c r="BF51" i="38" s="1"/>
  <c r="AW51" i="38"/>
  <c r="AX51" i="38" s="1"/>
  <c r="AO51" i="38"/>
  <c r="AP51" i="38" s="1"/>
  <c r="AG51" i="38"/>
  <c r="AH51" i="38" s="1"/>
  <c r="BU50" i="38"/>
  <c r="BV50" i="38" s="1"/>
  <c r="BM50" i="38"/>
  <c r="BN50" i="38" s="1"/>
  <c r="BE50" i="38"/>
  <c r="BF50" i="38" s="1"/>
  <c r="AW50" i="38"/>
  <c r="AX50" i="38" s="1"/>
  <c r="AO50" i="38"/>
  <c r="AP50" i="38" s="1"/>
  <c r="AG50" i="38"/>
  <c r="AH50" i="38" s="1"/>
  <c r="BS47" i="38"/>
  <c r="BT47" i="38" s="1"/>
  <c r="BK47" i="38"/>
  <c r="BL47" i="38" s="1"/>
  <c r="BC47" i="38"/>
  <c r="BD47" i="38" s="1"/>
  <c r="AU47" i="38"/>
  <c r="AV47" i="38" s="1"/>
  <c r="AM47" i="38"/>
  <c r="AN47" i="38" s="1"/>
  <c r="AE47" i="38"/>
  <c r="AF47" i="38" s="1"/>
  <c r="BS49" i="38"/>
  <c r="BT49" i="38" s="1"/>
  <c r="BK49" i="38"/>
  <c r="BL49" i="38" s="1"/>
  <c r="BC49" i="38"/>
  <c r="BD49" i="38" s="1"/>
  <c r="AU49" i="38"/>
  <c r="AV49" i="38" s="1"/>
  <c r="AM49" i="38"/>
  <c r="AN49" i="38" s="1"/>
  <c r="AE49" i="38"/>
  <c r="AF49" i="38" s="1"/>
  <c r="BS48" i="38"/>
  <c r="BT48" i="38" s="1"/>
  <c r="BK48" i="38"/>
  <c r="BL48" i="38" s="1"/>
  <c r="BC48" i="38"/>
  <c r="BD48" i="38" s="1"/>
  <c r="AU48" i="38"/>
  <c r="AV48" i="38" s="1"/>
  <c r="AM48" i="38"/>
  <c r="AN48" i="38" s="1"/>
  <c r="AE48" i="38"/>
  <c r="AF48" i="38" s="1"/>
  <c r="BC43" i="38"/>
  <c r="AM43" i="38"/>
  <c r="BQ59" i="38"/>
  <c r="BI59" i="38"/>
  <c r="BA59" i="38"/>
  <c r="AS59" i="38"/>
  <c r="AK59" i="38"/>
  <c r="AC59" i="38"/>
  <c r="BR63" i="38"/>
  <c r="BJ63" i="38"/>
  <c r="BB63" i="38"/>
  <c r="AT63" i="38"/>
  <c r="AL63" i="38"/>
  <c r="AD63" i="38"/>
  <c r="BQ55" i="38"/>
  <c r="BR55" i="38" s="1"/>
  <c r="BI55" i="38"/>
  <c r="BJ55" i="38" s="1"/>
  <c r="BA55" i="38"/>
  <c r="BB55" i="38" s="1"/>
  <c r="AS55" i="38"/>
  <c r="AT55" i="38" s="1"/>
  <c r="AK55" i="38"/>
  <c r="AL55" i="38" s="1"/>
  <c r="AC55" i="38"/>
  <c r="AD55" i="38" s="1"/>
  <c r="BQ54" i="38"/>
  <c r="BR54" i="38" s="1"/>
  <c r="BI54" i="38"/>
  <c r="BJ54" i="38" s="1"/>
  <c r="BA54" i="38"/>
  <c r="BB54" i="38" s="1"/>
  <c r="AS54" i="38"/>
  <c r="AT54" i="38" s="1"/>
  <c r="AK54" i="38"/>
  <c r="AL54" i="38" s="1"/>
  <c r="AC54" i="38"/>
  <c r="AD54" i="38" s="1"/>
  <c r="BQ53" i="38"/>
  <c r="BR53" i="38" s="1"/>
  <c r="BI53" i="38"/>
  <c r="BJ53" i="38" s="1"/>
  <c r="BA53" i="38"/>
  <c r="BB53" i="38" s="1"/>
  <c r="AS53" i="38"/>
  <c r="AT53" i="38" s="1"/>
  <c r="AK53" i="38"/>
  <c r="AL53" i="38" s="1"/>
  <c r="AC53" i="38"/>
  <c r="AD53" i="38" s="1"/>
  <c r="BS52" i="38"/>
  <c r="BT52" i="38" s="1"/>
  <c r="BK52" i="38"/>
  <c r="BL52" i="38" s="1"/>
  <c r="BC52" i="38"/>
  <c r="BD52" i="38" s="1"/>
  <c r="AU52" i="38"/>
  <c r="AV52" i="38" s="1"/>
  <c r="AM52" i="38"/>
  <c r="AN52" i="38" s="1"/>
  <c r="AE52" i="38"/>
  <c r="BS51" i="38"/>
  <c r="BT51" i="38" s="1"/>
  <c r="BK51" i="38"/>
  <c r="BL51" i="38" s="1"/>
  <c r="BC51" i="38"/>
  <c r="BD51" i="38" s="1"/>
  <c r="AU51" i="38"/>
  <c r="AV51" i="38" s="1"/>
  <c r="AM51" i="38"/>
  <c r="AN51" i="38" s="1"/>
  <c r="AE51" i="38"/>
  <c r="BS50" i="38"/>
  <c r="BT50" i="38" s="1"/>
  <c r="BK50" i="38"/>
  <c r="BL50" i="38" s="1"/>
  <c r="BC50" i="38"/>
  <c r="BD50" i="38" s="1"/>
  <c r="AU50" i="38"/>
  <c r="AV50" i="38" s="1"/>
  <c r="AM50" i="38"/>
  <c r="AN50" i="38" s="1"/>
  <c r="AE50" i="38"/>
  <c r="BQ47" i="38"/>
  <c r="BR47" i="38" s="1"/>
  <c r="BI47" i="38"/>
  <c r="BJ47" i="38" s="1"/>
  <c r="BA47" i="38"/>
  <c r="BB47" i="38" s="1"/>
  <c r="AS47" i="38"/>
  <c r="AT47" i="38" s="1"/>
  <c r="AK47" i="38"/>
  <c r="AL47" i="38" s="1"/>
  <c r="AC47" i="38"/>
  <c r="AD47" i="38" s="1"/>
  <c r="BQ49" i="38"/>
  <c r="BR49" i="38" s="1"/>
  <c r="BI49" i="38"/>
  <c r="BJ49" i="38" s="1"/>
  <c r="BA49" i="38"/>
  <c r="BB49" i="38" s="1"/>
  <c r="AS49" i="38"/>
  <c r="AT49" i="38" s="1"/>
  <c r="AK49" i="38"/>
  <c r="AL49" i="38" s="1"/>
  <c r="AC49" i="38"/>
  <c r="AD49" i="38" s="1"/>
  <c r="BQ48" i="38"/>
  <c r="BR48" i="38" s="1"/>
  <c r="BI48" i="38"/>
  <c r="BJ48" i="38" s="1"/>
  <c r="BA48" i="38"/>
  <c r="BB48" i="38" s="1"/>
  <c r="AS48" i="38"/>
  <c r="AT48" i="38" s="1"/>
  <c r="AK48" i="38"/>
  <c r="AL48" i="38" s="1"/>
  <c r="AC48" i="38"/>
  <c r="AD48" i="38" s="1"/>
  <c r="BQ43" i="38"/>
  <c r="BI43" i="38"/>
  <c r="BA43" i="38"/>
  <c r="AS43" i="38"/>
  <c r="AK43" i="38"/>
  <c r="AC43" i="38"/>
  <c r="BU48" i="38"/>
  <c r="BV48" i="38" s="1"/>
  <c r="AW48" i="38"/>
  <c r="AX48" i="38" s="1"/>
  <c r="BE43" i="38"/>
  <c r="AO43" i="38"/>
  <c r="BS43" i="38"/>
  <c r="BT43" i="38" s="1"/>
  <c r="BO59" i="38"/>
  <c r="BG59" i="38"/>
  <c r="AY59" i="38"/>
  <c r="AQ59" i="38"/>
  <c r="AI59" i="38"/>
  <c r="AA59" i="38"/>
  <c r="BP63" i="38"/>
  <c r="BH63" i="38"/>
  <c r="AZ63" i="38"/>
  <c r="AR63" i="38"/>
  <c r="AJ63" i="38"/>
  <c r="AB63" i="38"/>
  <c r="BO55" i="38"/>
  <c r="BP55" i="38" s="1"/>
  <c r="BG55" i="38"/>
  <c r="BH55" i="38" s="1"/>
  <c r="AY55" i="38"/>
  <c r="AZ55" i="38" s="1"/>
  <c r="AQ55" i="38"/>
  <c r="AR55" i="38" s="1"/>
  <c r="AI55" i="38"/>
  <c r="AA55" i="38"/>
  <c r="AB55" i="38" s="1"/>
  <c r="BO54" i="38"/>
  <c r="BP54" i="38" s="1"/>
  <c r="BG54" i="38"/>
  <c r="BH54" i="38" s="1"/>
  <c r="AY54" i="38"/>
  <c r="AZ54" i="38" s="1"/>
  <c r="AQ54" i="38"/>
  <c r="AR54" i="38" s="1"/>
  <c r="AI54" i="38"/>
  <c r="AA54" i="38"/>
  <c r="AB54" i="38" s="1"/>
  <c r="BO53" i="38"/>
  <c r="BP53" i="38" s="1"/>
  <c r="BG53" i="38"/>
  <c r="BH53" i="38" s="1"/>
  <c r="AY53" i="38"/>
  <c r="AZ53" i="38" s="1"/>
  <c r="AQ53" i="38"/>
  <c r="AR53" i="38" s="1"/>
  <c r="AI53" i="38"/>
  <c r="AA53" i="38"/>
  <c r="AB53" i="38" s="1"/>
  <c r="BQ52" i="38"/>
  <c r="BR52" i="38" s="1"/>
  <c r="BI52" i="38"/>
  <c r="BJ52" i="38" s="1"/>
  <c r="BA52" i="38"/>
  <c r="BB52" i="38" s="1"/>
  <c r="AS52" i="38"/>
  <c r="AT52" i="38" s="1"/>
  <c r="AK52" i="38"/>
  <c r="AL52" i="38" s="1"/>
  <c r="AC52" i="38"/>
  <c r="AD52" i="38" s="1"/>
  <c r="BQ51" i="38"/>
  <c r="BR51" i="38" s="1"/>
  <c r="BI51" i="38"/>
  <c r="BJ51" i="38" s="1"/>
  <c r="BA51" i="38"/>
  <c r="BB51" i="38" s="1"/>
  <c r="AS51" i="38"/>
  <c r="AT51" i="38" s="1"/>
  <c r="AK51" i="38"/>
  <c r="AL51" i="38" s="1"/>
  <c r="AC51" i="38"/>
  <c r="AD51" i="38" s="1"/>
  <c r="BQ50" i="38"/>
  <c r="BR50" i="38" s="1"/>
  <c r="BI50" i="38"/>
  <c r="BJ50" i="38" s="1"/>
  <c r="BA50" i="38"/>
  <c r="BB50" i="38" s="1"/>
  <c r="AS50" i="38"/>
  <c r="AT50" i="38" s="1"/>
  <c r="AK50" i="38"/>
  <c r="AL50" i="38" s="1"/>
  <c r="AC50" i="38"/>
  <c r="AD50" i="38" s="1"/>
  <c r="BO47" i="38"/>
  <c r="BP47" i="38" s="1"/>
  <c r="BG47" i="38"/>
  <c r="BH47" i="38" s="1"/>
  <c r="AY47" i="38"/>
  <c r="AZ47" i="38" s="1"/>
  <c r="AQ47" i="38"/>
  <c r="AR47" i="38" s="1"/>
  <c r="AI47" i="38"/>
  <c r="AA47" i="38"/>
  <c r="AB47" i="38" s="1"/>
  <c r="BO49" i="38"/>
  <c r="BP49" i="38" s="1"/>
  <c r="BG49" i="38"/>
  <c r="BH49" i="38" s="1"/>
  <c r="AY49" i="38"/>
  <c r="AZ49" i="38" s="1"/>
  <c r="AQ49" i="38"/>
  <c r="AR49" i="38" s="1"/>
  <c r="AI49" i="38"/>
  <c r="AA49" i="38"/>
  <c r="AB49" i="38" s="1"/>
  <c r="BO48" i="38"/>
  <c r="BP48" i="38" s="1"/>
  <c r="BG48" i="38"/>
  <c r="BH48" i="38" s="1"/>
  <c r="AY48" i="38"/>
  <c r="AZ48" i="38" s="1"/>
  <c r="AQ48" i="38"/>
  <c r="AR48" i="38" s="1"/>
  <c r="AI48" i="38"/>
  <c r="AA48" i="38"/>
  <c r="AB48" i="38" s="1"/>
  <c r="BO43" i="38"/>
  <c r="BG43" i="38"/>
  <c r="AY43" i="38"/>
  <c r="AQ43" i="38"/>
  <c r="AI43" i="38"/>
  <c r="AA43" i="38"/>
  <c r="BM48" i="38"/>
  <c r="BN48" i="38" s="1"/>
  <c r="AO48" i="38"/>
  <c r="AP48" i="38" s="1"/>
  <c r="BU43" i="38"/>
  <c r="AW43" i="38"/>
  <c r="BK43" i="38"/>
  <c r="AE43" i="38"/>
  <c r="BS37" i="38"/>
  <c r="BT37" i="38" s="1"/>
  <c r="BT55" i="38"/>
  <c r="BT56" i="38"/>
  <c r="BS71" i="38" s="1"/>
  <c r="BS80" i="38" s="1"/>
  <c r="B17" i="28"/>
  <c r="J23" i="28" s="1"/>
  <c r="B26" i="28"/>
  <c r="AA36" i="38"/>
  <c r="AB36" i="38" s="1"/>
  <c r="AU36" i="38"/>
  <c r="AV36" i="38" s="1"/>
  <c r="F17" i="28"/>
  <c r="N23" i="28" s="1"/>
  <c r="D17" i="28"/>
  <c r="L23" i="28" s="1"/>
  <c r="C17" i="28"/>
  <c r="K23" i="28" s="1"/>
  <c r="G81" i="38"/>
  <c r="H69" i="38" s="1"/>
  <c r="C25" i="28"/>
  <c r="E29" i="28"/>
  <c r="E31" i="28" s="1"/>
  <c r="E26" i="28"/>
  <c r="F42" i="28"/>
  <c r="F25" i="28" s="1"/>
  <c r="D25" i="28"/>
  <c r="D28" i="28" s="1"/>
  <c r="G38" i="38"/>
  <c r="G42" i="38"/>
  <c r="G44" i="38"/>
  <c r="G45" i="38"/>
  <c r="G41" i="38"/>
  <c r="G39" i="38"/>
  <c r="G46" i="38"/>
  <c r="H33" i="38"/>
  <c r="J33" i="38"/>
  <c r="I33" i="38"/>
  <c r="N33" i="38"/>
  <c r="M33" i="38"/>
  <c r="BU37" i="38"/>
  <c r="BV37" i="38" s="1"/>
  <c r="BQ37" i="38"/>
  <c r="BR37" i="38" s="1"/>
  <c r="BM37" i="38"/>
  <c r="BN37" i="38" s="1"/>
  <c r="BI37" i="38"/>
  <c r="BJ37" i="38" s="1"/>
  <c r="BE37" i="38"/>
  <c r="BF37" i="38" s="1"/>
  <c r="BA37" i="38"/>
  <c r="BB37" i="38" s="1"/>
  <c r="AW37" i="38"/>
  <c r="AX37" i="38" s="1"/>
  <c r="AS37" i="38"/>
  <c r="AT37" i="38" s="1"/>
  <c r="AO37" i="38"/>
  <c r="AP37" i="38" s="1"/>
  <c r="AK37" i="38"/>
  <c r="AL37" i="38" s="1"/>
  <c r="AG37" i="38"/>
  <c r="AH37" i="38" s="1"/>
  <c r="AC37" i="38"/>
  <c r="AD37" i="38" s="1"/>
  <c r="BU36" i="38"/>
  <c r="BV36" i="38" s="1"/>
  <c r="BQ36" i="38"/>
  <c r="BR36" i="38" s="1"/>
  <c r="BM36" i="38"/>
  <c r="BN36" i="38" s="1"/>
  <c r="BI36" i="38"/>
  <c r="BJ36" i="38" s="1"/>
  <c r="BE36" i="38"/>
  <c r="BF36" i="38" s="1"/>
  <c r="AW36" i="38"/>
  <c r="AX36" i="38" s="1"/>
  <c r="AS36" i="38"/>
  <c r="AO36" i="38"/>
  <c r="AP36" i="38" s="1"/>
  <c r="AK36" i="38"/>
  <c r="AL36" i="38" s="1"/>
  <c r="AG36" i="38"/>
  <c r="AH36" i="38" s="1"/>
  <c r="AC36" i="38"/>
  <c r="AD36" i="38" s="1"/>
  <c r="BO37" i="38"/>
  <c r="BP37" i="38" s="1"/>
  <c r="BK37" i="38"/>
  <c r="BL37" i="38" s="1"/>
  <c r="BG37" i="38"/>
  <c r="BH37" i="38" s="1"/>
  <c r="BC37" i="38"/>
  <c r="BD37" i="38" s="1"/>
  <c r="AY37" i="38"/>
  <c r="AZ37" i="38" s="1"/>
  <c r="AU37" i="38"/>
  <c r="AV37" i="38" s="1"/>
  <c r="AQ37" i="38"/>
  <c r="AR37" i="38" s="1"/>
  <c r="AM37" i="38"/>
  <c r="AN37" i="38" s="1"/>
  <c r="AI37" i="38"/>
  <c r="AE37" i="38"/>
  <c r="AF37" i="38" s="1"/>
  <c r="AA37" i="38"/>
  <c r="AB37" i="38" s="1"/>
  <c r="BC36" i="38"/>
  <c r="BD36" i="38" s="1"/>
  <c r="AM36" i="38"/>
  <c r="AN36" i="38" s="1"/>
  <c r="AQ36" i="38"/>
  <c r="BO36" i="38"/>
  <c r="BP36" i="38" s="1"/>
  <c r="AY36" i="38"/>
  <c r="AZ36" i="38" s="1"/>
  <c r="AI36" i="38"/>
  <c r="BK36" i="38"/>
  <c r="BL36" i="38" s="1"/>
  <c r="BG36" i="38"/>
  <c r="BH36" i="38" s="1"/>
  <c r="BR56" i="38"/>
  <c r="BQ71" i="38" s="1"/>
  <c r="BQ80" i="38" s="1"/>
  <c r="BV56" i="38"/>
  <c r="BU71" i="38" s="1"/>
  <c r="BU80" i="38" s="1"/>
  <c r="BJ56" i="38"/>
  <c r="BI71" i="38" s="1"/>
  <c r="BI80" i="38" s="1"/>
  <c r="BB56" i="38"/>
  <c r="BA71" i="38" s="1"/>
  <c r="BA80" i="38" s="1"/>
  <c r="AT56" i="38"/>
  <c r="AS71" i="38" s="1"/>
  <c r="AS80" i="38" s="1"/>
  <c r="AL56" i="38"/>
  <c r="AK71" i="38" s="1"/>
  <c r="AK80" i="38" s="1"/>
  <c r="AD56" i="38"/>
  <c r="AC71" i="38" s="1"/>
  <c r="AC80" i="38" s="1"/>
  <c r="BP56" i="38"/>
  <c r="BO71" i="38" s="1"/>
  <c r="BO80" i="38" s="1"/>
  <c r="BH56" i="38"/>
  <c r="BG71" i="38" s="1"/>
  <c r="BG80" i="38" s="1"/>
  <c r="AZ56" i="38"/>
  <c r="AY71" i="38" s="1"/>
  <c r="AY80" i="38" s="1"/>
  <c r="AR56" i="38"/>
  <c r="AQ71" i="38" s="1"/>
  <c r="AQ80" i="38" s="1"/>
  <c r="AJ56" i="38"/>
  <c r="AB56" i="38"/>
  <c r="AA71" i="38" s="1"/>
  <c r="AA80" i="38" s="1"/>
  <c r="BN56" i="38"/>
  <c r="BM71" i="38" s="1"/>
  <c r="BM80" i="38" s="1"/>
  <c r="BF56" i="38"/>
  <c r="BE71" i="38" s="1"/>
  <c r="BE80" i="38" s="1"/>
  <c r="AX56" i="38"/>
  <c r="AW71" i="38" s="1"/>
  <c r="AW80" i="38" s="1"/>
  <c r="AP56" i="38"/>
  <c r="AO71" i="38" s="1"/>
  <c r="AO80" i="38" s="1"/>
  <c r="AH56" i="38"/>
  <c r="AG71" i="38" s="1"/>
  <c r="AG80" i="38" s="1"/>
  <c r="AN56" i="38"/>
  <c r="AM71" i="38" s="1"/>
  <c r="AM80" i="38" s="1"/>
  <c r="BL56" i="38"/>
  <c r="BK71" i="38" s="1"/>
  <c r="BK80" i="38" s="1"/>
  <c r="AF56" i="38"/>
  <c r="BD56" i="38"/>
  <c r="BC71" i="38" s="1"/>
  <c r="BC80" i="38" s="1"/>
  <c r="AV56" i="38"/>
  <c r="AU71" i="38" s="1"/>
  <c r="AU80" i="38" s="1"/>
  <c r="F33" i="38"/>
  <c r="E33" i="38"/>
  <c r="L42" i="38" l="1"/>
  <c r="C28" i="28"/>
  <c r="C26" i="28"/>
  <c r="L45" i="38"/>
  <c r="L38" i="38"/>
  <c r="L62" i="38"/>
  <c r="E30" i="28"/>
  <c r="H37" i="8" s="1"/>
  <c r="E32" i="28" s="1"/>
  <c r="F26" i="28"/>
  <c r="F28" i="28"/>
  <c r="BT58" i="38"/>
  <c r="BT60" i="38"/>
  <c r="BT57" i="38"/>
  <c r="BT61" i="38"/>
  <c r="BT59" i="38"/>
  <c r="BS72" i="38" s="1"/>
  <c r="BS81" i="38" s="1"/>
  <c r="BD43" i="38"/>
  <c r="BD59" i="38" s="1"/>
  <c r="BC72" i="38" s="1"/>
  <c r="BC81" i="38" s="1"/>
  <c r="AX43" i="38"/>
  <c r="AX57" i="38" s="1"/>
  <c r="AB43" i="38"/>
  <c r="AB59" i="38" s="1"/>
  <c r="AA72" i="38" s="1"/>
  <c r="AA81" i="38" s="1"/>
  <c r="AR43" i="38"/>
  <c r="BH43" i="38"/>
  <c r="BH59" i="38" s="1"/>
  <c r="BG72" i="38" s="1"/>
  <c r="BG81" i="38" s="1"/>
  <c r="AL43" i="38"/>
  <c r="AL61" i="38" s="1"/>
  <c r="BB43" i="38"/>
  <c r="BR43" i="38"/>
  <c r="BR59" i="38" s="1"/>
  <c r="BQ72" i="38" s="1"/>
  <c r="BQ81" i="38" s="1"/>
  <c r="AF43" i="38"/>
  <c r="AV43" i="38"/>
  <c r="AV61" i="38" s="1"/>
  <c r="BL43" i="38"/>
  <c r="BL60" i="38" s="1"/>
  <c r="AP43" i="38"/>
  <c r="AP57" i="38" s="1"/>
  <c r="BF43" i="38"/>
  <c r="BF60" i="38" s="1"/>
  <c r="BV43" i="38"/>
  <c r="BV61" i="38" s="1"/>
  <c r="AN43" i="38"/>
  <c r="AN58" i="38" s="1"/>
  <c r="AH43" i="38"/>
  <c r="AH61" i="38" s="1"/>
  <c r="BN43" i="38"/>
  <c r="BN59" i="38" s="1"/>
  <c r="BM72" i="38" s="1"/>
  <c r="BM81" i="38" s="1"/>
  <c r="AZ43" i="38"/>
  <c r="AZ60" i="38" s="1"/>
  <c r="BP43" i="38"/>
  <c r="BP59" i="38" s="1"/>
  <c r="BO72" i="38" s="1"/>
  <c r="BO81" i="38" s="1"/>
  <c r="AD43" i="38"/>
  <c r="AD59" i="38" s="1"/>
  <c r="AC72" i="38" s="1"/>
  <c r="AC81" i="38" s="1"/>
  <c r="AT43" i="38"/>
  <c r="BJ43" i="38"/>
  <c r="BJ59" i="38" s="1"/>
  <c r="BI72" i="38" s="1"/>
  <c r="BI81" i="38" s="1"/>
  <c r="L46" i="38"/>
  <c r="K46" i="38"/>
  <c r="L44" i="38"/>
  <c r="K44" i="38"/>
  <c r="L39" i="38"/>
  <c r="K39" i="38"/>
  <c r="AT36" i="38"/>
  <c r="H38" i="8"/>
  <c r="E33" i="28" s="1"/>
  <c r="AR36" i="38"/>
  <c r="AP69" i="38"/>
  <c r="AP78" i="38" s="1"/>
  <c r="AP83" i="38" s="1"/>
  <c r="H71" i="38"/>
  <c r="Y6" i="38"/>
  <c r="AE36" i="38" s="1"/>
  <c r="AF36" i="38" s="1"/>
  <c r="H39" i="8"/>
  <c r="C29" i="28"/>
  <c r="F29" i="28"/>
  <c r="D29" i="28"/>
  <c r="D30" i="28" s="1"/>
  <c r="D26" i="28"/>
  <c r="H44" i="38"/>
  <c r="H39" i="38"/>
  <c r="H46" i="38"/>
  <c r="H45" i="38"/>
  <c r="H62" i="38"/>
  <c r="H41" i="38"/>
  <c r="H42" i="38"/>
  <c r="H38" i="38"/>
  <c r="E54" i="38"/>
  <c r="E55" i="38"/>
  <c r="E56" i="38"/>
  <c r="E51" i="38"/>
  <c r="E46" i="38"/>
  <c r="E44" i="38"/>
  <c r="E43" i="38"/>
  <c r="E41" i="38"/>
  <c r="E38" i="38"/>
  <c r="E47" i="38"/>
  <c r="E37" i="38"/>
  <c r="E53" i="38"/>
  <c r="E49" i="38"/>
  <c r="E48" i="38"/>
  <c r="E45" i="38"/>
  <c r="E39" i="38"/>
  <c r="E50" i="38"/>
  <c r="E42" i="38"/>
  <c r="E52" i="38"/>
  <c r="AJ47" i="38"/>
  <c r="N47" i="38" s="1"/>
  <c r="K47" i="38"/>
  <c r="G48" i="38"/>
  <c r="G37" i="38"/>
  <c r="G43" i="38"/>
  <c r="AF51" i="38"/>
  <c r="G51" i="38"/>
  <c r="F62" i="38"/>
  <c r="F63" i="38"/>
  <c r="F56" i="38"/>
  <c r="F45" i="38"/>
  <c r="F39" i="38"/>
  <c r="F42" i="38"/>
  <c r="F44" i="38"/>
  <c r="F38" i="38"/>
  <c r="F41" i="38"/>
  <c r="F46" i="38"/>
  <c r="AE71" i="38"/>
  <c r="AE80" i="38" s="1"/>
  <c r="E65" i="8" s="1"/>
  <c r="H56" i="38"/>
  <c r="AJ36" i="38"/>
  <c r="AJ48" i="38"/>
  <c r="N48" i="38" s="1"/>
  <c r="K48" i="38"/>
  <c r="G47" i="38"/>
  <c r="AJ37" i="38"/>
  <c r="N37" i="38" s="1"/>
  <c r="K37" i="38"/>
  <c r="AJ43" i="38"/>
  <c r="K43" i="38"/>
  <c r="AJ51" i="38"/>
  <c r="N51" i="38" s="1"/>
  <c r="K51" i="38"/>
  <c r="BV58" i="38"/>
  <c r="AP64" i="38"/>
  <c r="AO70" i="38" s="1"/>
  <c r="AO79" i="38" s="1"/>
  <c r="AX64" i="38"/>
  <c r="AW70" i="38" s="1"/>
  <c r="AW79" i="38" s="1"/>
  <c r="BF64" i="38"/>
  <c r="BE70" i="38" s="1"/>
  <c r="BE79" i="38" s="1"/>
  <c r="AZ64" i="38"/>
  <c r="AY70" i="38" s="1"/>
  <c r="AY79" i="38" s="1"/>
  <c r="AL64" i="38"/>
  <c r="AK70" i="38" s="1"/>
  <c r="AK79" i="38" s="1"/>
  <c r="BR64" i="38"/>
  <c r="BQ70" i="38" s="1"/>
  <c r="BQ79" i="38" s="1"/>
  <c r="BD64" i="38"/>
  <c r="BC70" i="38" s="1"/>
  <c r="BC79" i="38" s="1"/>
  <c r="N62" i="38"/>
  <c r="N63" i="38"/>
  <c r="N56" i="38"/>
  <c r="N45" i="38"/>
  <c r="N39" i="38"/>
  <c r="N42" i="38"/>
  <c r="N46" i="38"/>
  <c r="N41" i="38"/>
  <c r="N44" i="38"/>
  <c r="N38" i="38"/>
  <c r="AI71" i="38"/>
  <c r="AI80" i="38" s="1"/>
  <c r="L56" i="38"/>
  <c r="AF52" i="38"/>
  <c r="G52" i="38"/>
  <c r="BJ57" i="38"/>
  <c r="BJ61" i="38"/>
  <c r="BJ60" i="38"/>
  <c r="BJ58" i="38"/>
  <c r="G49" i="38"/>
  <c r="AF54" i="38"/>
  <c r="G54" i="38"/>
  <c r="BV64" i="38"/>
  <c r="BU70" i="38" s="1"/>
  <c r="BU79" i="38" s="1"/>
  <c r="AF53" i="38"/>
  <c r="G53" i="38"/>
  <c r="AB64" i="38"/>
  <c r="AA70" i="38" s="1"/>
  <c r="AA79" i="38" s="1"/>
  <c r="BH64" i="38"/>
  <c r="BG70" i="38" s="1"/>
  <c r="BG79" i="38" s="1"/>
  <c r="AT64" i="38"/>
  <c r="AS70" i="38" s="1"/>
  <c r="AS79" i="38" s="1"/>
  <c r="AF64" i="38"/>
  <c r="H63" i="38"/>
  <c r="BP60" i="38"/>
  <c r="BP58" i="38"/>
  <c r="BP57" i="38"/>
  <c r="BP61" i="38"/>
  <c r="BD61" i="38"/>
  <c r="BD60" i="38"/>
  <c r="BD58" i="38"/>
  <c r="BD57" i="38"/>
  <c r="AJ55" i="38"/>
  <c r="K55" i="38"/>
  <c r="BN60" i="38"/>
  <c r="AF50" i="38"/>
  <c r="G50" i="38"/>
  <c r="AJ49" i="38"/>
  <c r="K49" i="38"/>
  <c r="AJ54" i="38"/>
  <c r="K54" i="38"/>
  <c r="AJ53" i="38"/>
  <c r="N53" i="38" s="1"/>
  <c r="K53" i="38"/>
  <c r="AJ64" i="38"/>
  <c r="L63" i="38"/>
  <c r="BP64" i="38"/>
  <c r="BO70" i="38" s="1"/>
  <c r="BO79" i="38" s="1"/>
  <c r="BB64" i="38"/>
  <c r="BA70" i="38" s="1"/>
  <c r="BA79" i="38" s="1"/>
  <c r="AN64" i="38"/>
  <c r="AM70" i="38" s="1"/>
  <c r="AM79" i="38" s="1"/>
  <c r="I54" i="38"/>
  <c r="I55" i="38"/>
  <c r="I52" i="38"/>
  <c r="I51" i="38"/>
  <c r="I46" i="38"/>
  <c r="I44" i="38"/>
  <c r="I43" i="38"/>
  <c r="I41" i="38"/>
  <c r="I38" i="38"/>
  <c r="I53" i="38"/>
  <c r="I47" i="38"/>
  <c r="I37" i="38"/>
  <c r="I49" i="38"/>
  <c r="I48" i="38"/>
  <c r="I45" i="38"/>
  <c r="I39" i="38"/>
  <c r="I56" i="38"/>
  <c r="I50" i="38"/>
  <c r="I42" i="38"/>
  <c r="BH60" i="38"/>
  <c r="BH58" i="38"/>
  <c r="BH57" i="38"/>
  <c r="BH61" i="38"/>
  <c r="AF55" i="38"/>
  <c r="G55" i="38"/>
  <c r="BR57" i="38"/>
  <c r="BR61" i="38"/>
  <c r="BR60" i="38"/>
  <c r="BR58" i="38"/>
  <c r="AJ50" i="38"/>
  <c r="K50" i="38"/>
  <c r="AH64" i="38"/>
  <c r="AG70" i="38" s="1"/>
  <c r="AG79" i="38" s="1"/>
  <c r="AJ52" i="38"/>
  <c r="N52" i="38" s="1"/>
  <c r="K52" i="38"/>
  <c r="BN64" i="38"/>
  <c r="BM70" i="38" s="1"/>
  <c r="BM79" i="38" s="1"/>
  <c r="AR64" i="38"/>
  <c r="AQ70" i="38" s="1"/>
  <c r="AQ79" i="38" s="1"/>
  <c r="AD64" i="38"/>
  <c r="BJ64" i="38"/>
  <c r="BI70" i="38" s="1"/>
  <c r="BI79" i="38" s="1"/>
  <c r="AV64" i="38"/>
  <c r="M54" i="38"/>
  <c r="M55" i="38"/>
  <c r="M53" i="38"/>
  <c r="M51" i="38"/>
  <c r="M46" i="38"/>
  <c r="M44" i="38"/>
  <c r="M43" i="38"/>
  <c r="M41" i="38"/>
  <c r="M38" i="38"/>
  <c r="M52" i="38"/>
  <c r="M47" i="38"/>
  <c r="M37" i="38"/>
  <c r="M56" i="38"/>
  <c r="M49" i="38"/>
  <c r="M48" i="38"/>
  <c r="M45" i="38"/>
  <c r="M39" i="38"/>
  <c r="M42" i="38"/>
  <c r="M50" i="38"/>
  <c r="J62" i="38"/>
  <c r="J63" i="38"/>
  <c r="J56" i="38"/>
  <c r="J45" i="38"/>
  <c r="J39" i="38"/>
  <c r="J42" i="38"/>
  <c r="J44" i="38"/>
  <c r="J38" i="38"/>
  <c r="J46" i="38"/>
  <c r="J41" i="38"/>
  <c r="E36" i="38" l="1"/>
  <c r="BL59" i="38"/>
  <c r="BK72" i="38" s="1"/>
  <c r="BK81" i="38" s="1"/>
  <c r="AN60" i="38"/>
  <c r="AN59" i="38"/>
  <c r="AM72" i="38" s="1"/>
  <c r="AM81" i="38" s="1"/>
  <c r="AL59" i="38"/>
  <c r="AK72" i="38" s="1"/>
  <c r="AK81" i="38" s="1"/>
  <c r="BN61" i="38"/>
  <c r="BM73" i="38" s="1"/>
  <c r="BM82" i="38" s="1"/>
  <c r="BN57" i="38"/>
  <c r="D65" i="8"/>
  <c r="D72" i="8" s="1"/>
  <c r="F24" i="8" s="1"/>
  <c r="BN58" i="38"/>
  <c r="M36" i="28"/>
  <c r="N55" i="38"/>
  <c r="AP59" i="38"/>
  <c r="AO72" i="38" s="1"/>
  <c r="AO81" i="38" s="1"/>
  <c r="AB60" i="38"/>
  <c r="AA73" i="38" s="1"/>
  <c r="AA82" i="38" s="1"/>
  <c r="F65" i="8"/>
  <c r="F72" i="8" s="1"/>
  <c r="J24" i="8" s="1"/>
  <c r="AB65" i="38"/>
  <c r="AA69" i="38" s="1"/>
  <c r="AA78" i="38" s="1"/>
  <c r="AD57" i="38"/>
  <c r="AD60" i="38"/>
  <c r="AD61" i="38"/>
  <c r="BF59" i="38"/>
  <c r="BE72" i="38" s="1"/>
  <c r="BE81" i="38" s="1"/>
  <c r="AD58" i="38"/>
  <c r="E34" i="28"/>
  <c r="F30" i="28"/>
  <c r="J37" i="8" s="1"/>
  <c r="F32" i="28" s="1"/>
  <c r="BV59" i="38"/>
  <c r="BU72" i="38" s="1"/>
  <c r="BU81" i="38" s="1"/>
  <c r="AJ59" i="38"/>
  <c r="AH59" i="38"/>
  <c r="AG72" i="38" s="1"/>
  <c r="AG81" i="38" s="1"/>
  <c r="BT65" i="38"/>
  <c r="BS69" i="38" s="1"/>
  <c r="BS73" i="38"/>
  <c r="BS82" i="38" s="1"/>
  <c r="AF59" i="38"/>
  <c r="AV59" i="38"/>
  <c r="AU72" i="38" s="1"/>
  <c r="AU81" i="38" s="1"/>
  <c r="AZ59" i="38"/>
  <c r="AY72" i="38" s="1"/>
  <c r="AY81" i="38" s="1"/>
  <c r="AT61" i="38"/>
  <c r="AT59" i="38"/>
  <c r="AS72" i="38" s="1"/>
  <c r="AS81" i="38" s="1"/>
  <c r="AX61" i="38"/>
  <c r="AX59" i="38"/>
  <c r="AW72" i="38" s="1"/>
  <c r="AW81" i="38" s="1"/>
  <c r="AR57" i="38"/>
  <c r="AR59" i="38"/>
  <c r="AQ72" i="38" s="1"/>
  <c r="AQ81" i="38" s="1"/>
  <c r="BL57" i="38"/>
  <c r="BF58" i="38"/>
  <c r="BV60" i="38"/>
  <c r="BU73" i="38" s="1"/>
  <c r="BU82" i="38" s="1"/>
  <c r="BV57" i="38"/>
  <c r="BV65" i="38" s="1"/>
  <c r="BU69" i="38" s="1"/>
  <c r="BU78" i="38" s="1"/>
  <c r="BF61" i="38"/>
  <c r="BE73" i="38" s="1"/>
  <c r="BE82" i="38" s="1"/>
  <c r="BL58" i="38"/>
  <c r="BL61" i="38"/>
  <c r="BK73" i="38" s="1"/>
  <c r="BK82" i="38" s="1"/>
  <c r="BF57" i="38"/>
  <c r="AP61" i="38"/>
  <c r="AP58" i="38"/>
  <c r="AP65" i="38" s="1"/>
  <c r="AO69" i="38" s="1"/>
  <c r="AO78" i="38" s="1"/>
  <c r="AL57" i="38"/>
  <c r="AL58" i="38"/>
  <c r="AL60" i="38"/>
  <c r="AK73" i="38" s="1"/>
  <c r="AK82" i="38" s="1"/>
  <c r="AP60" i="38"/>
  <c r="AN61" i="38"/>
  <c r="AN57" i="38"/>
  <c r="E72" i="8"/>
  <c r="H24" i="8" s="1"/>
  <c r="AH57" i="38"/>
  <c r="B65" i="8"/>
  <c r="AH60" i="38"/>
  <c r="AG73" i="38" s="1"/>
  <c r="AG82" i="38" s="1"/>
  <c r="AH58" i="38"/>
  <c r="C65" i="8"/>
  <c r="AZ65" i="38"/>
  <c r="AY69" i="38" s="1"/>
  <c r="AY78" i="38" s="1"/>
  <c r="N43" i="38"/>
  <c r="AZ61" i="38"/>
  <c r="AY73" i="38" s="1"/>
  <c r="AY82" i="38" s="1"/>
  <c r="AV58" i="38"/>
  <c r="AV57" i="38"/>
  <c r="AV60" i="38"/>
  <c r="AU73" i="38" s="1"/>
  <c r="AU82" i="38" s="1"/>
  <c r="AX58" i="38"/>
  <c r="AT58" i="38"/>
  <c r="AX60" i="38"/>
  <c r="AT60" i="38"/>
  <c r="AT57" i="38"/>
  <c r="F37" i="8"/>
  <c r="D32" i="28" s="1"/>
  <c r="D31" i="28"/>
  <c r="F38" i="8" s="1"/>
  <c r="D33" i="28" s="1"/>
  <c r="F31" i="28"/>
  <c r="I38" i="8" s="1"/>
  <c r="C31" i="28"/>
  <c r="D38" i="8" s="1"/>
  <c r="C33" i="28" s="1"/>
  <c r="C30" i="28"/>
  <c r="D37" i="8" s="1"/>
  <c r="C32" i="28" s="1"/>
  <c r="BH65" i="38"/>
  <c r="BG69" i="38" s="1"/>
  <c r="BG78" i="38" s="1"/>
  <c r="BD65" i="38"/>
  <c r="BC69" i="38" s="1"/>
  <c r="BC78" i="38" s="1"/>
  <c r="BP65" i="38"/>
  <c r="BO69" i="38" s="1"/>
  <c r="BO78" i="38" s="1"/>
  <c r="BJ65" i="38"/>
  <c r="BI69" i="38" s="1"/>
  <c r="BI78" i="38" s="1"/>
  <c r="AR58" i="38"/>
  <c r="AR60" i="38"/>
  <c r="BR65" i="38"/>
  <c r="BQ69" i="38" s="1"/>
  <c r="BQ78" i="38" s="1"/>
  <c r="AR61" i="38"/>
  <c r="L50" i="38"/>
  <c r="L54" i="38"/>
  <c r="L49" i="38"/>
  <c r="J39" i="8"/>
  <c r="F39" i="8"/>
  <c r="D39" i="8"/>
  <c r="H43" i="38"/>
  <c r="H53" i="38"/>
  <c r="H48" i="38"/>
  <c r="H50" i="38"/>
  <c r="H47" i="38"/>
  <c r="B28" i="28"/>
  <c r="B29" i="28"/>
  <c r="H54" i="38"/>
  <c r="H55" i="38"/>
  <c r="H52" i="38"/>
  <c r="H51" i="38"/>
  <c r="H37" i="38"/>
  <c r="H49" i="38"/>
  <c r="J52" i="38"/>
  <c r="J54" i="38"/>
  <c r="J55" i="38"/>
  <c r="J50" i="38"/>
  <c r="J53" i="38"/>
  <c r="J37" i="38"/>
  <c r="J51" i="38"/>
  <c r="J48" i="38"/>
  <c r="J47" i="38"/>
  <c r="J43" i="38"/>
  <c r="J49" i="38"/>
  <c r="F64" i="38"/>
  <c r="N50" i="38"/>
  <c r="N54" i="38"/>
  <c r="N49" i="38"/>
  <c r="L47" i="38"/>
  <c r="L53" i="38"/>
  <c r="L52" i="38"/>
  <c r="L51" i="38"/>
  <c r="L37" i="38"/>
  <c r="L48" i="38"/>
  <c r="L55" i="38"/>
  <c r="L43" i="38"/>
  <c r="F47" i="38"/>
  <c r="F49" i="38"/>
  <c r="F51" i="38"/>
  <c r="F54" i="38"/>
  <c r="F48" i="38"/>
  <c r="F53" i="38"/>
  <c r="F55" i="38"/>
  <c r="H64" i="38"/>
  <c r="F43" i="38"/>
  <c r="F37" i="38"/>
  <c r="F52" i="38"/>
  <c r="F50" i="38"/>
  <c r="J64" i="38"/>
  <c r="BQ73" i="38"/>
  <c r="BQ82" i="38" s="1"/>
  <c r="BG73" i="38"/>
  <c r="BG82" i="38" s="1"/>
  <c r="L64" i="38"/>
  <c r="AE70" i="38"/>
  <c r="AE79" i="38" s="1"/>
  <c r="AI70" i="38"/>
  <c r="AI79" i="38" s="1"/>
  <c r="BI73" i="38"/>
  <c r="BI82" i="38" s="1"/>
  <c r="AU70" i="38"/>
  <c r="AU79" i="38" s="1"/>
  <c r="AC70" i="38"/>
  <c r="AC79" i="38" s="1"/>
  <c r="BO73" i="38"/>
  <c r="BO82" i="38" s="1"/>
  <c r="N64" i="38"/>
  <c r="AF61" i="38"/>
  <c r="AF58" i="38"/>
  <c r="AF57" i="38"/>
  <c r="AF60" i="38"/>
  <c r="BC73" i="38"/>
  <c r="BC82" i="38" s="1"/>
  <c r="AJ60" i="38"/>
  <c r="AJ57" i="38"/>
  <c r="AJ61" i="38"/>
  <c r="AJ58" i="38"/>
  <c r="B64" i="8" l="1"/>
  <c r="AM73" i="38"/>
  <c r="AM82" i="38" s="1"/>
  <c r="BQ83" i="38"/>
  <c r="BO83" i="38"/>
  <c r="BP66" i="38"/>
  <c r="BI83" i="38"/>
  <c r="BJ66" i="38"/>
  <c r="BC83" i="38"/>
  <c r="BD66" i="38"/>
  <c r="BN65" i="38"/>
  <c r="BM69" i="38" s="1"/>
  <c r="BM78" i="38" s="1"/>
  <c r="BM83" i="38" s="1"/>
  <c r="AA83" i="38"/>
  <c r="B39" i="8"/>
  <c r="AD65" i="38"/>
  <c r="AC69" i="38" s="1"/>
  <c r="AC78" i="38" s="1"/>
  <c r="K36" i="28"/>
  <c r="L36" i="28"/>
  <c r="AB66" i="38"/>
  <c r="AA74" i="38"/>
  <c r="AC73" i="38"/>
  <c r="AC82" i="38" s="1"/>
  <c r="E64" i="8"/>
  <c r="E71" i="8" s="1"/>
  <c r="H23" i="8" s="1"/>
  <c r="BS74" i="38"/>
  <c r="BT66" i="38"/>
  <c r="BS78" i="38"/>
  <c r="BS83" i="38" s="1"/>
  <c r="AW73" i="38"/>
  <c r="AW82" i="38" s="1"/>
  <c r="AR65" i="38"/>
  <c r="AQ69" i="38" s="1"/>
  <c r="AQ78" i="38" s="1"/>
  <c r="AS73" i="38"/>
  <c r="AS82" i="38" s="1"/>
  <c r="BH66" i="38"/>
  <c r="BG83" i="38"/>
  <c r="BL65" i="38"/>
  <c r="BK69" i="38" s="1"/>
  <c r="BK78" i="38" s="1"/>
  <c r="BK83" i="38" s="1"/>
  <c r="BF65" i="38"/>
  <c r="BE69" i="38" s="1"/>
  <c r="BE78" i="38" s="1"/>
  <c r="BE83" i="38" s="1"/>
  <c r="BU83" i="38"/>
  <c r="F64" i="8"/>
  <c r="F71" i="8" s="1"/>
  <c r="J23" i="8" s="1"/>
  <c r="AO73" i="38"/>
  <c r="AO82" i="38" s="1"/>
  <c r="AO83" i="38" s="1"/>
  <c r="AL65" i="38"/>
  <c r="AK69" i="38" s="1"/>
  <c r="AK78" i="38" s="1"/>
  <c r="AK83" i="38" s="1"/>
  <c r="AP66" i="38"/>
  <c r="AN65" i="38"/>
  <c r="AM69" i="38" s="1"/>
  <c r="AM78" i="38" s="1"/>
  <c r="AM83" i="38" s="1"/>
  <c r="AH65" i="38"/>
  <c r="AG69" i="38" s="1"/>
  <c r="AG78" i="38" s="1"/>
  <c r="B72" i="8"/>
  <c r="B24" i="8" s="1"/>
  <c r="C72" i="8"/>
  <c r="D24" i="8" s="1"/>
  <c r="C64" i="8"/>
  <c r="D64" i="8"/>
  <c r="AZ66" i="38"/>
  <c r="AV65" i="38"/>
  <c r="AU69" i="38" s="1"/>
  <c r="AU78" i="38" s="1"/>
  <c r="AU83" i="38" s="1"/>
  <c r="AY83" i="38"/>
  <c r="AY74" i="38"/>
  <c r="BO74" i="38"/>
  <c r="AT65" i="38"/>
  <c r="AS69" i="38" s="1"/>
  <c r="AS78" i="38" s="1"/>
  <c r="AS83" i="38" s="1"/>
  <c r="AX65" i="38"/>
  <c r="AW69" i="38" s="1"/>
  <c r="AW78" i="38" s="1"/>
  <c r="BU74" i="38"/>
  <c r="BV66" i="38"/>
  <c r="BR66" i="38"/>
  <c r="E37" i="28"/>
  <c r="M24" i="28" s="1"/>
  <c r="C34" i="28"/>
  <c r="AQ73" i="38"/>
  <c r="AQ82" i="38" s="1"/>
  <c r="AF65" i="38"/>
  <c r="AJ65" i="38"/>
  <c r="I37" i="8"/>
  <c r="J38" i="8"/>
  <c r="B31" i="28"/>
  <c r="B38" i="8" s="1"/>
  <c r="B33" i="28" s="1"/>
  <c r="B30" i="28"/>
  <c r="D34" i="28"/>
  <c r="BQ74" i="38"/>
  <c r="BI74" i="38"/>
  <c r="BG74" i="38"/>
  <c r="BC74" i="38"/>
  <c r="AI72" i="38"/>
  <c r="AI81" i="38" s="1"/>
  <c r="AI73" i="38"/>
  <c r="AI82" i="38" s="1"/>
  <c r="AE72" i="38"/>
  <c r="AE81" i="38" s="1"/>
  <c r="AE73" i="38"/>
  <c r="AE82" i="38" s="1"/>
  <c r="AD66" i="38" l="1"/>
  <c r="BL66" i="38"/>
  <c r="BM74" i="38"/>
  <c r="BN66" i="38"/>
  <c r="AT66" i="38"/>
  <c r="AQ83" i="38"/>
  <c r="AR66" i="38"/>
  <c r="AC83" i="38"/>
  <c r="F33" i="28"/>
  <c r="N36" i="28" s="1"/>
  <c r="AW83" i="38"/>
  <c r="AH66" i="38"/>
  <c r="AQ74" i="38"/>
  <c r="BK74" i="38"/>
  <c r="BE74" i="38"/>
  <c r="BF66" i="38"/>
  <c r="AO74" i="38"/>
  <c r="AL66" i="38"/>
  <c r="AM74" i="38"/>
  <c r="AN66" i="38"/>
  <c r="B37" i="8"/>
  <c r="B71" i="8"/>
  <c r="B23" i="8" s="1"/>
  <c r="D71" i="8"/>
  <c r="F23" i="8" s="1"/>
  <c r="C71" i="8"/>
  <c r="D23" i="8" s="1"/>
  <c r="AU74" i="38"/>
  <c r="AV66" i="38"/>
  <c r="AG83" i="38"/>
  <c r="AG74" i="38"/>
  <c r="AC74" i="38"/>
  <c r="AW74" i="38"/>
  <c r="AS74" i="38"/>
  <c r="AK74" i="38"/>
  <c r="AX66" i="38"/>
  <c r="C37" i="28"/>
  <c r="K24" i="28" s="1"/>
  <c r="AF66" i="38"/>
  <c r="AE69" i="38"/>
  <c r="AE78" i="38" s="1"/>
  <c r="AJ66" i="38"/>
  <c r="AI69" i="38"/>
  <c r="AI78" i="38" s="1"/>
  <c r="D37" i="28"/>
  <c r="L24" i="28" s="1"/>
  <c r="F34" i="28" l="1"/>
  <c r="F37" i="28" s="1"/>
  <c r="N24" i="28" s="1"/>
  <c r="B32" i="28"/>
  <c r="J36" i="28" s="1"/>
  <c r="AI83" i="38"/>
  <c r="AE83" i="38"/>
  <c r="AI74" i="38"/>
  <c r="AE74" i="38"/>
  <c r="F54" i="28"/>
  <c r="F55" i="28" s="1"/>
  <c r="D54" i="28"/>
  <c r="D55" i="28" s="1"/>
  <c r="D62" i="28" s="1"/>
  <c r="B34" i="28" l="1"/>
  <c r="B37" i="28" s="1"/>
  <c r="J24" i="28" s="1"/>
  <c r="F62" i="28"/>
  <c r="J55" i="28"/>
  <c r="H54" i="28"/>
  <c r="H55" i="28" s="1"/>
  <c r="H62" i="28" l="1"/>
  <c r="J62" i="28"/>
  <c r="G92" i="38" l="1"/>
  <c r="H70" i="38" s="1"/>
  <c r="Y19" i="38" l="1"/>
  <c r="BA36" i="38" s="1"/>
  <c r="M36" i="38" l="1"/>
  <c r="K36" i="38"/>
  <c r="G36" i="38"/>
  <c r="I36" i="38"/>
  <c r="BB36" i="38"/>
  <c r="N36" i="38" l="1"/>
  <c r="L36" i="38"/>
  <c r="J36" i="38"/>
  <c r="BB59" i="38"/>
  <c r="BB57" i="38"/>
  <c r="L57" i="38" s="1"/>
  <c r="F36" i="38"/>
  <c r="H36" i="38"/>
  <c r="BB60" i="38"/>
  <c r="BB58" i="38"/>
  <c r="L58" i="38" s="1"/>
  <c r="BB61" i="38"/>
  <c r="L61" i="38" s="1"/>
  <c r="J59" i="38"/>
  <c r="H60" i="38"/>
  <c r="N60" i="38" l="1"/>
  <c r="L60" i="38"/>
  <c r="N59" i="38"/>
  <c r="L59" i="38"/>
  <c r="J61" i="38"/>
  <c r="N61" i="38"/>
  <c r="J58" i="38"/>
  <c r="N58" i="38"/>
  <c r="J57" i="38"/>
  <c r="N57" i="38"/>
  <c r="F60" i="38"/>
  <c r="J60" i="38"/>
  <c r="BB65" i="38"/>
  <c r="L65" i="38" s="1"/>
  <c r="BA72" i="38"/>
  <c r="BA81" i="38" s="1"/>
  <c r="E66" i="8" s="1"/>
  <c r="E73" i="8" s="1"/>
  <c r="H25" i="8" s="1"/>
  <c r="F59" i="38"/>
  <c r="H61" i="38"/>
  <c r="F61" i="38"/>
  <c r="H58" i="38"/>
  <c r="F58" i="38"/>
  <c r="H57" i="38"/>
  <c r="F57" i="38"/>
  <c r="H59" i="38"/>
  <c r="BA73" i="38"/>
  <c r="BA82" i="38" s="1"/>
  <c r="E67" i="8" s="1"/>
  <c r="E74" i="8" s="1"/>
  <c r="H26" i="8" s="1"/>
  <c r="D67" i="8" l="1"/>
  <c r="D74" i="8" s="1"/>
  <c r="F26" i="8" s="1"/>
  <c r="F67" i="8"/>
  <c r="F74" i="8" s="1"/>
  <c r="J26" i="8" s="1"/>
  <c r="D66" i="8"/>
  <c r="D73" i="8" s="1"/>
  <c r="F25" i="8" s="1"/>
  <c r="F66" i="8"/>
  <c r="F73" i="8" s="1"/>
  <c r="J25" i="8" s="1"/>
  <c r="J65" i="38"/>
  <c r="N65" i="38"/>
  <c r="BB66" i="38"/>
  <c r="L66" i="38" s="1"/>
  <c r="H65" i="38"/>
  <c r="B67" i="8"/>
  <c r="B74" i="8" s="1"/>
  <c r="B26" i="8" s="1"/>
  <c r="C67" i="8"/>
  <c r="C74" i="8" s="1"/>
  <c r="D26" i="8" s="1"/>
  <c r="B66" i="8"/>
  <c r="B73" i="8" s="1"/>
  <c r="B25" i="8" s="1"/>
  <c r="C66" i="8"/>
  <c r="C73" i="8" s="1"/>
  <c r="D25" i="8" s="1"/>
  <c r="BA69" i="38"/>
  <c r="BA78" i="38" s="1"/>
  <c r="F65" i="38"/>
  <c r="F63" i="8" l="1"/>
  <c r="F69" i="8" s="1"/>
  <c r="E63" i="8"/>
  <c r="J66" i="38"/>
  <c r="N66" i="38"/>
  <c r="C63" i="8"/>
  <c r="C70" i="8" s="1"/>
  <c r="D63" i="8"/>
  <c r="F66" i="38"/>
  <c r="H66" i="38"/>
  <c r="BA83" i="38"/>
  <c r="B63" i="8"/>
  <c r="B70" i="8" s="1"/>
  <c r="BA74" i="38"/>
  <c r="F70" i="8" l="1"/>
  <c r="J22" i="8" s="1"/>
  <c r="J28" i="8" s="1"/>
  <c r="E69" i="8"/>
  <c r="E70" i="8"/>
  <c r="C69" i="8"/>
  <c r="D69" i="8"/>
  <c r="D70" i="8"/>
  <c r="D22" i="8"/>
  <c r="D28" i="8" s="1"/>
  <c r="D29" i="8" s="1"/>
  <c r="C75" i="8"/>
  <c r="B69" i="8"/>
  <c r="B75" i="8"/>
  <c r="B22" i="8"/>
  <c r="B28" i="8" s="1"/>
  <c r="B29" i="8" s="1"/>
  <c r="F4" i="28" l="1"/>
  <c r="N34" i="28" s="1"/>
  <c r="N35" i="28" s="1"/>
  <c r="N37" i="28" s="1"/>
  <c r="J29" i="8"/>
  <c r="F75" i="8"/>
  <c r="E75" i="8"/>
  <c r="H22" i="8"/>
  <c r="H28" i="8" s="1"/>
  <c r="D75" i="8"/>
  <c r="F22" i="8"/>
  <c r="F28" i="8" s="1"/>
  <c r="C4" i="28"/>
  <c r="B4" i="28"/>
  <c r="J34" i="28" s="1"/>
  <c r="J35" i="28" s="1"/>
  <c r="N38" i="28" l="1"/>
  <c r="N39" i="28" s="1"/>
  <c r="E4" i="28"/>
  <c r="M34" i="28" s="1"/>
  <c r="M38" i="28" s="1"/>
  <c r="H29" i="8"/>
  <c r="J37" i="28"/>
  <c r="J38" i="28"/>
  <c r="K34" i="28"/>
  <c r="K35" i="28" s="1"/>
  <c r="F29" i="8"/>
  <c r="D4" i="28"/>
  <c r="L34" i="28" s="1"/>
  <c r="L35" i="28" s="1"/>
  <c r="M35" i="28" l="1"/>
  <c r="M37" i="28" s="1"/>
  <c r="M39" i="28" s="1"/>
  <c r="K38" i="28"/>
  <c r="L37" i="28"/>
  <c r="L38" i="28"/>
  <c r="K37" i="28"/>
  <c r="J39" i="28"/>
  <c r="B5" i="28"/>
  <c r="B6" i="28" s="1"/>
  <c r="K39" i="28" l="1"/>
  <c r="B7" i="28"/>
  <c r="E8" i="28" s="1"/>
  <c r="M22" i="28" s="1"/>
  <c r="M27" i="28" s="1"/>
  <c r="C8" i="28" l="1"/>
  <c r="K22" i="28" s="1"/>
  <c r="K27" i="28" s="1"/>
  <c r="D57" i="8" s="1"/>
  <c r="Y43" i="28" s="1"/>
  <c r="D8" i="28"/>
  <c r="L22" i="28" s="1"/>
  <c r="L27" i="28" s="1"/>
  <c r="F8" i="28"/>
  <c r="N22" i="28" s="1"/>
  <c r="N27" i="28" s="1"/>
  <c r="B8" i="28"/>
  <c r="J22" i="28" s="1"/>
  <c r="J27" i="28" s="1"/>
  <c r="L39" i="28"/>
  <c r="H57" i="8"/>
  <c r="Y45" i="28" s="1"/>
  <c r="F57" i="8" l="1"/>
  <c r="Y44" i="28" s="1"/>
  <c r="B57" i="8"/>
  <c r="Y42" i="28" s="1"/>
  <c r="Y47" i="28" s="1"/>
  <c r="J57" i="8"/>
  <c r="Y46" i="28" s="1"/>
  <c r="Y71" i="28" s="1"/>
  <c r="Y68" i="28" l="1"/>
  <c r="Y69" i="28"/>
  <c r="Y65" i="28"/>
  <c r="Y66" i="28"/>
  <c r="Y62" i="28"/>
  <c r="Y64" i="28"/>
  <c r="Y57" i="28"/>
  <c r="Y61" i="28"/>
  <c r="Y54" i="28"/>
  <c r="Y56" i="28"/>
  <c r="Y63" i="28"/>
  <c r="Y53" i="28"/>
  <c r="Y55" i="28"/>
  <c r="Y67" i="28"/>
  <c r="Y70" i="28"/>
  <c r="Y52" i="28"/>
  <c r="Y60" i="28"/>
  <c r="Y59" i="28"/>
  <c r="Y51" i="28"/>
  <c r="Y58" i="28"/>
  <c r="Y48" i="28"/>
  <c r="Y50" i="28"/>
  <c r="Y49" i="28"/>
  <c r="J58" i="8"/>
  <c r="H58" i="8"/>
  <c r="D58" i="8"/>
  <c r="B58" i="8"/>
  <c r="F58" i="8"/>
</calcChain>
</file>

<file path=xl/comments1.xml><?xml version="1.0" encoding="utf-8"?>
<comments xmlns="http://schemas.openxmlformats.org/spreadsheetml/2006/main">
  <authors>
    <author>JxReid</author>
  </authors>
  <commentList>
    <comment ref="X36" authorId="0" shapeId="0">
      <text>
        <r>
          <rPr>
            <b/>
            <sz val="9"/>
            <color indexed="81"/>
            <rFont val="Tahoma"/>
            <family val="2"/>
          </rPr>
          <t>JxReid:</t>
        </r>
        <r>
          <rPr>
            <sz val="9"/>
            <color indexed="81"/>
            <rFont val="Tahoma"/>
            <family val="2"/>
          </rPr>
          <t xml:space="preserve">
500,000/5280/12*1.2
</t>
        </r>
      </text>
    </comment>
    <comment ref="X37" authorId="0" shapeId="0">
      <text>
        <r>
          <rPr>
            <b/>
            <sz val="9"/>
            <color indexed="81"/>
            <rFont val="Tahoma"/>
            <family val="2"/>
          </rPr>
          <t>JxReid:</t>
        </r>
        <r>
          <rPr>
            <sz val="9"/>
            <color indexed="81"/>
            <rFont val="Tahoma"/>
            <family val="2"/>
          </rPr>
          <t xml:space="preserve">
64,000/5280/12*1.2
</t>
        </r>
      </text>
    </comment>
    <comment ref="X39" authorId="0" shapeId="0">
      <text>
        <r>
          <rPr>
            <b/>
            <sz val="9"/>
            <color indexed="81"/>
            <rFont val="Tahoma"/>
            <family val="2"/>
          </rPr>
          <t>JxReid:</t>
        </r>
        <r>
          <rPr>
            <sz val="9"/>
            <color indexed="81"/>
            <rFont val="Tahoma"/>
            <family val="2"/>
          </rPr>
          <t xml:space="preserve">
150,000/5280/12*1.2
</t>
        </r>
      </text>
    </comment>
    <comment ref="X42" authorId="0" shapeId="0">
      <text>
        <r>
          <rPr>
            <b/>
            <sz val="9"/>
            <color indexed="81"/>
            <rFont val="Tahoma"/>
            <family val="2"/>
          </rPr>
          <t>JxReid:</t>
        </r>
        <r>
          <rPr>
            <sz val="9"/>
            <color indexed="81"/>
            <rFont val="Tahoma"/>
            <family val="2"/>
          </rPr>
          <t xml:space="preserve">
150,000/5280/12*1.2
</t>
        </r>
      </text>
    </comment>
    <comment ref="X44" authorId="0" shapeId="0">
      <text>
        <r>
          <rPr>
            <b/>
            <sz val="9"/>
            <color indexed="81"/>
            <rFont val="Tahoma"/>
            <family val="2"/>
          </rPr>
          <t>JxReid:</t>
        </r>
        <r>
          <rPr>
            <sz val="9"/>
            <color indexed="81"/>
            <rFont val="Tahoma"/>
            <family val="2"/>
          </rPr>
          <t xml:space="preserve">
150,000/5280*1.2
</t>
        </r>
      </text>
    </comment>
  </commentList>
</comments>
</file>

<file path=xl/sharedStrings.xml><?xml version="1.0" encoding="utf-8"?>
<sst xmlns="http://schemas.openxmlformats.org/spreadsheetml/2006/main" count="4135" uniqueCount="1377">
  <si>
    <t>Project Information</t>
  </si>
  <si>
    <t>Reimbursable Utility</t>
  </si>
  <si>
    <t>Stream</t>
  </si>
  <si>
    <t>Area Type</t>
  </si>
  <si>
    <t>Rural</t>
  </si>
  <si>
    <t>Suburban</t>
  </si>
  <si>
    <t>N/A</t>
  </si>
  <si>
    <t>All</t>
  </si>
  <si>
    <t>Urban</t>
  </si>
  <si>
    <t>Angle</t>
  </si>
  <si>
    <t>Existing Control Type</t>
  </si>
  <si>
    <t>Proposed Control Type</t>
  </si>
  <si>
    <t>Environmental Impacts</t>
  </si>
  <si>
    <t>Displaced Left Turn (CFI)</t>
  </si>
  <si>
    <t>Alternative 1</t>
  </si>
  <si>
    <t>Alternative 2</t>
  </si>
  <si>
    <t>Alternative 3</t>
  </si>
  <si>
    <t>Alternative 4</t>
  </si>
  <si>
    <t>Alternative 5</t>
  </si>
  <si>
    <t>ROW Cost</t>
  </si>
  <si>
    <t>Construction Cost</t>
  </si>
  <si>
    <t>Environmental Cost</t>
  </si>
  <si>
    <t>Total Cost</t>
  </si>
  <si>
    <t>Conventional (Minor Stop)</t>
  </si>
  <si>
    <t>Conventional (All-Way Stop)</t>
  </si>
  <si>
    <t>Median U-Turn (Indirect Left)</t>
  </si>
  <si>
    <t>Yes</t>
  </si>
  <si>
    <t>Graveyard</t>
  </si>
  <si>
    <t>Wooded Area</t>
  </si>
  <si>
    <t>Wetland</t>
  </si>
  <si>
    <t>Yes/No Questions</t>
  </si>
  <si>
    <t>Political Support</t>
  </si>
  <si>
    <t>Strong</t>
  </si>
  <si>
    <t>Supportive</t>
  </si>
  <si>
    <t>Neutral</t>
  </si>
  <si>
    <t>Negative</t>
  </si>
  <si>
    <t>Opposition</t>
  </si>
  <si>
    <t>Cost</t>
  </si>
  <si>
    <t>Park Land</t>
  </si>
  <si>
    <t>EJ Community</t>
  </si>
  <si>
    <t>UST/Hazmat</t>
  </si>
  <si>
    <t>Analysis Type</t>
  </si>
  <si>
    <t>None</t>
  </si>
  <si>
    <t>Archaeology Resources</t>
  </si>
  <si>
    <t>PDO</t>
  </si>
  <si>
    <t>Historic District/Property</t>
  </si>
  <si>
    <t xml:space="preserve">Historic </t>
  </si>
  <si>
    <t>Cost Score:</t>
  </si>
  <si>
    <t>Archaeology</t>
  </si>
  <si>
    <t>CMF ID</t>
  </si>
  <si>
    <t>CMF</t>
  </si>
  <si>
    <t>Rear End</t>
  </si>
  <si>
    <t>Crash Severity</t>
  </si>
  <si>
    <t>Head-On</t>
  </si>
  <si>
    <t>Signal (no turn lanes on mainline)</t>
  </si>
  <si>
    <t>Mini Roundabout</t>
  </si>
  <si>
    <t>Sideswipe - same</t>
  </si>
  <si>
    <t>Sideswipe - opposite</t>
  </si>
  <si>
    <t>Minimal</t>
  </si>
  <si>
    <t>GDOT District:</t>
  </si>
  <si>
    <t>Single Lane Roundabout</t>
  </si>
  <si>
    <t>Multilane Roundabout</t>
  </si>
  <si>
    <t>Total Score:</t>
  </si>
  <si>
    <t xml:space="preserve">Area Type: </t>
  </si>
  <si>
    <t xml:space="preserve">County: </t>
  </si>
  <si>
    <t xml:space="preserve">Project Location: </t>
  </si>
  <si>
    <t xml:space="preserve">Agency/Firm: </t>
  </si>
  <si>
    <t xml:space="preserve">Analyst: </t>
  </si>
  <si>
    <t xml:space="preserve">Date: </t>
  </si>
  <si>
    <t>Qual</t>
  </si>
  <si>
    <t>Signal (turn lanes on mainline)</t>
  </si>
  <si>
    <t>CRF ID Look-Up:</t>
  </si>
  <si>
    <t>Not Specified</t>
  </si>
  <si>
    <t>Carroll</t>
  </si>
  <si>
    <t>Not Collision w/Motor Veh</t>
  </si>
  <si>
    <t>TOTALS:</t>
  </si>
  <si>
    <t>Predefined CRF: PDO</t>
  </si>
  <si>
    <t>User Defined CRF: PDO</t>
  </si>
  <si>
    <t>User Defined CRF: Fatal/Inj</t>
  </si>
  <si>
    <t>Predefined CRF: Fatal/Inj</t>
  </si>
  <si>
    <t>1 - Gainesville</t>
  </si>
  <si>
    <t>2 - Tennille</t>
  </si>
  <si>
    <t>3 - Thomaston</t>
  </si>
  <si>
    <t>4 - Tifton</t>
  </si>
  <si>
    <t>5 - Jesup</t>
  </si>
  <si>
    <t>6 - Cartersville</t>
  </si>
  <si>
    <t>7 - Metro Atlanta</t>
  </si>
  <si>
    <t>Suburb/Transition</t>
  </si>
  <si>
    <t>GA Counties</t>
  </si>
  <si>
    <t>Appling</t>
  </si>
  <si>
    <t>Atkinson</t>
  </si>
  <si>
    <t>Bacon</t>
  </si>
  <si>
    <t>Baker</t>
  </si>
  <si>
    <t>Baldwin</t>
  </si>
  <si>
    <t>Banks</t>
  </si>
  <si>
    <t>Barrow</t>
  </si>
  <si>
    <t>Bartow</t>
  </si>
  <si>
    <t>Ben Hill</t>
  </si>
  <si>
    <t>Berrien</t>
  </si>
  <si>
    <t>Bibb</t>
  </si>
  <si>
    <t>Bleckley</t>
  </si>
  <si>
    <t>Brantley</t>
  </si>
  <si>
    <t>Brooks</t>
  </si>
  <si>
    <t>Bryan</t>
  </si>
  <si>
    <t>Bulloch</t>
  </si>
  <si>
    <t>Burke</t>
  </si>
  <si>
    <t>Butts</t>
  </si>
  <si>
    <t>Calhoun</t>
  </si>
  <si>
    <t>Camden</t>
  </si>
  <si>
    <t>Candler</t>
  </si>
  <si>
    <t>Catoosa</t>
  </si>
  <si>
    <t>Charlton</t>
  </si>
  <si>
    <t>Chattahooch</t>
  </si>
  <si>
    <t>Chattooga</t>
  </si>
  <si>
    <t>Cherokee</t>
  </si>
  <si>
    <t>Clarke</t>
  </si>
  <si>
    <t>Clay</t>
  </si>
  <si>
    <t>Clayton</t>
  </si>
  <si>
    <t>Clinch</t>
  </si>
  <si>
    <t>Cobb</t>
  </si>
  <si>
    <t>Coffee</t>
  </si>
  <si>
    <t>Colquitt</t>
  </si>
  <si>
    <t>Columbia</t>
  </si>
  <si>
    <t>Cook</t>
  </si>
  <si>
    <t>Coweta</t>
  </si>
  <si>
    <t>Crawford</t>
  </si>
  <si>
    <t>Crisp</t>
  </si>
  <si>
    <t>Dade</t>
  </si>
  <si>
    <t>Dawson</t>
  </si>
  <si>
    <t>DeKalb</t>
  </si>
  <si>
    <t>Decatur</t>
  </si>
  <si>
    <t>Dodge</t>
  </si>
  <si>
    <t>Dooly</t>
  </si>
  <si>
    <t>Dougherty</t>
  </si>
  <si>
    <t>Douglas</t>
  </si>
  <si>
    <t>Early</t>
  </si>
  <si>
    <t>Echols</t>
  </si>
  <si>
    <t>Effingham</t>
  </si>
  <si>
    <t>Elbert</t>
  </si>
  <si>
    <t>Emanuel</t>
  </si>
  <si>
    <t>Evans</t>
  </si>
  <si>
    <t>Fannin</t>
  </si>
  <si>
    <t>Fayette</t>
  </si>
  <si>
    <t>Floyd</t>
  </si>
  <si>
    <t>Forsyth</t>
  </si>
  <si>
    <t>Franklin</t>
  </si>
  <si>
    <t>Fulton</t>
  </si>
  <si>
    <t>Gilmer</t>
  </si>
  <si>
    <t>Glascock</t>
  </si>
  <si>
    <t>Glynn</t>
  </si>
  <si>
    <t>Gordon</t>
  </si>
  <si>
    <t>Grady</t>
  </si>
  <si>
    <t>Greene</t>
  </si>
  <si>
    <t>Gwinnett</t>
  </si>
  <si>
    <t>Habersham</t>
  </si>
  <si>
    <t>Hall</t>
  </si>
  <si>
    <t>Hancock</t>
  </si>
  <si>
    <t>Haralson</t>
  </si>
  <si>
    <t>Harris</t>
  </si>
  <si>
    <t>Hart</t>
  </si>
  <si>
    <t>Heard</t>
  </si>
  <si>
    <t>Henry</t>
  </si>
  <si>
    <t>Houston</t>
  </si>
  <si>
    <t>Irwin</t>
  </si>
  <si>
    <t>Jackson</t>
  </si>
  <si>
    <t>Jasper</t>
  </si>
  <si>
    <t>Jeff Davis</t>
  </si>
  <si>
    <t>Jefferson</t>
  </si>
  <si>
    <t>Jenkins</t>
  </si>
  <si>
    <t>Johnson</t>
  </si>
  <si>
    <t>Jones</t>
  </si>
  <si>
    <t>Lamar</t>
  </si>
  <si>
    <t>Lanier</t>
  </si>
  <si>
    <t>Laurens</t>
  </si>
  <si>
    <t>Lee</t>
  </si>
  <si>
    <t>Liberty</t>
  </si>
  <si>
    <t>Lincoln</t>
  </si>
  <si>
    <t>Long</t>
  </si>
  <si>
    <t>Lowndes</t>
  </si>
  <si>
    <t>Type of Analysis:</t>
  </si>
  <si>
    <t>Existing Intersection Control:</t>
  </si>
  <si>
    <t>Environmental Score:</t>
  </si>
  <si>
    <t>Proposed Control</t>
  </si>
  <si>
    <t>Existing Control</t>
  </si>
  <si>
    <t>No</t>
  </si>
  <si>
    <t xml:space="preserve">      REQUESTED BY:</t>
  </si>
  <si>
    <t xml:space="preserve">       APPROVED BY: </t>
  </si>
  <si>
    <t>Date:</t>
  </si>
  <si>
    <t>Prepared By:</t>
  </si>
  <si>
    <t>GDOT PI # (or N/A)</t>
  </si>
  <si>
    <t>Requested By:</t>
  </si>
  <si>
    <t>Analyst:</t>
  </si>
  <si>
    <t>Area Type:</t>
  </si>
  <si>
    <t>GDOT PI #</t>
  </si>
  <si>
    <t>Prepared by:</t>
  </si>
  <si>
    <t>1.</t>
  </si>
  <si>
    <t>2.</t>
  </si>
  <si>
    <t xml:space="preserve">       GDOT ICE STAGE 1: SCREENING DECISION RECORD</t>
  </si>
  <si>
    <t xml:space="preserve">                          GDOT ICE STAGE 2: ALTERNATIVE SELECTION DECISION RECORD</t>
  </si>
  <si>
    <t>Control Type:</t>
  </si>
  <si>
    <t>V/C Ratio (50%)</t>
  </si>
  <si>
    <t>Name:</t>
  </si>
  <si>
    <t>Title:</t>
  </si>
  <si>
    <t>Proposed Intersection Control #1:</t>
  </si>
  <si>
    <t>Proposed Intersection Control #2:</t>
  </si>
  <si>
    <t>ICE ENVIRONMENTAL FACTORS</t>
  </si>
  <si>
    <t>Proposed Intersection Control #3:</t>
  </si>
  <si>
    <t>Proposed Intersection Control #4:</t>
  </si>
  <si>
    <t>Proposed Intersection Control #5:</t>
  </si>
  <si>
    <t>Analysis Tools</t>
  </si>
  <si>
    <t>HCS7</t>
  </si>
  <si>
    <t>HCS 2010</t>
  </si>
  <si>
    <t>Synchro 8</t>
  </si>
  <si>
    <t>Synchro 9</t>
  </si>
  <si>
    <t>Synchro 10</t>
  </si>
  <si>
    <t>SIDRA 6</t>
  </si>
  <si>
    <t>SIDRA 7</t>
  </si>
  <si>
    <t>VISSIM 6.0</t>
  </si>
  <si>
    <t>VISSIM 7.0</t>
  </si>
  <si>
    <t>VISSIM 8.0</t>
  </si>
  <si>
    <t>VISSIM 9.0</t>
  </si>
  <si>
    <t>RCUT (signalized)</t>
  </si>
  <si>
    <t>Local Citizen Support</t>
  </si>
  <si>
    <t>GDOT Central Support</t>
  </si>
  <si>
    <t>Safety Funded Project</t>
  </si>
  <si>
    <t>Conventional Non-Safety Funded Project</t>
  </si>
  <si>
    <t>Rank of Control Type Alternatives:</t>
  </si>
  <si>
    <t>Underground Tank/Hazmat</t>
  </si>
  <si>
    <t>Accident Data</t>
  </si>
  <si>
    <t>PDO (Pc)</t>
  </si>
  <si>
    <t>Fatalities (Fc)</t>
  </si>
  <si>
    <t>Injuries (Ic)</t>
  </si>
  <si>
    <t>Intersection Delay (50%)</t>
  </si>
  <si>
    <t>Warrant Check:</t>
  </si>
  <si>
    <t>Unsignalized At-Grade Intersections</t>
  </si>
  <si>
    <t>Signalized At-Grade Intersections</t>
  </si>
  <si>
    <t>Min Delay:</t>
  </si>
  <si>
    <t>Max Delay:</t>
  </si>
  <si>
    <t>Min V/C:</t>
  </si>
  <si>
    <t>Max V/C:</t>
  </si>
  <si>
    <t>Warrant verification</t>
  </si>
  <si>
    <t>GDOT Intersection Control Evaluation (ICE) Stage 2 Analysis Computation Sheet</t>
  </si>
  <si>
    <t>= Intersection type selected for more detailed analysis in Stage 2 Alternative Selection Decision Record</t>
  </si>
  <si>
    <t>Worst Operations:</t>
  </si>
  <si>
    <t>Traffic Signal</t>
  </si>
  <si>
    <t>Signalized Intersections</t>
  </si>
  <si>
    <t>The intersection is along an undivided, two-lane roadway that will not be widened and meets the following criteria:</t>
  </si>
  <si>
    <t>Description of Work /
Justification for Waiver
(Required):</t>
  </si>
  <si>
    <t>GDOT Support</t>
  </si>
  <si>
    <t>Design &amp; Contingency Cost</t>
  </si>
  <si>
    <t>GDOT PI # (or N/A):</t>
  </si>
  <si>
    <t>County:</t>
  </si>
  <si>
    <t>North/South</t>
  </si>
  <si>
    <t>Yes/No</t>
  </si>
  <si>
    <t>Left Turn</t>
  </si>
  <si>
    <t>Right Turn</t>
  </si>
  <si>
    <t>Direction</t>
  </si>
  <si>
    <t>-</t>
  </si>
  <si>
    <t>East/West</t>
  </si>
  <si>
    <t>Pavement Treatment</t>
  </si>
  <si>
    <t>Mill &amp; Overlay</t>
  </si>
  <si>
    <t>Design Vehicle:</t>
  </si>
  <si>
    <t>WB-67</t>
  </si>
  <si>
    <t>Item</t>
  </si>
  <si>
    <t>WB-50</t>
  </si>
  <si>
    <t>Traffic Control</t>
  </si>
  <si>
    <t>Signing &amp; Marking</t>
  </si>
  <si>
    <t>Grand Total Costs</t>
  </si>
  <si>
    <t xml:space="preserve">           GDOT INTERSECTION CONTROL EVALUATION (ICE) TOOL</t>
  </si>
  <si>
    <t>Agency/Firm:</t>
  </si>
  <si>
    <t>Thru</t>
  </si>
  <si>
    <t>Moderate</t>
  </si>
  <si>
    <t>Control Type</t>
  </si>
  <si>
    <t>Location:</t>
  </si>
  <si>
    <t>Roundabout MOT</t>
  </si>
  <si>
    <t>Close Intersection</t>
  </si>
  <si>
    <t>Maintain Traffic</t>
  </si>
  <si>
    <t>Lighting (per pole)</t>
  </si>
  <si>
    <t>Typical E&amp;S Control Temp/Perm</t>
  </si>
  <si>
    <t>Level</t>
  </si>
  <si>
    <t>Steep Grades</t>
  </si>
  <si>
    <t>Roundabouts</t>
  </si>
  <si>
    <t>Inscribed DIA - Mini</t>
  </si>
  <si>
    <t>ROW Costs</t>
  </si>
  <si>
    <t>Radius</t>
  </si>
  <si>
    <t>Approach Legs</t>
  </si>
  <si>
    <t>Total</t>
  </si>
  <si>
    <t>EB Approach</t>
  </si>
  <si>
    <t>WB Approach</t>
  </si>
  <si>
    <t>NB Approach</t>
  </si>
  <si>
    <t>SB Approach</t>
  </si>
  <si>
    <t>Movement</t>
  </si>
  <si>
    <t>Number of Lanes</t>
  </si>
  <si>
    <t>Lane Widths*</t>
  </si>
  <si>
    <t>Bay Length**</t>
  </si>
  <si>
    <t>Median Width</t>
  </si>
  <si>
    <t>F.D. Asphalt</t>
  </si>
  <si>
    <t>Unit Cost</t>
  </si>
  <si>
    <t>Proposed Pavement Type</t>
  </si>
  <si>
    <t>New Construction (Base &amp; Pave)</t>
  </si>
  <si>
    <t>Roadway Mill and Overlay</t>
  </si>
  <si>
    <t>Circulating Lane Width</t>
  </si>
  <si>
    <t>Project Location:</t>
  </si>
  <si>
    <t>GDOT RND Tool 4.1</t>
  </si>
  <si>
    <t>Grading Complete:</t>
  </si>
  <si>
    <t>Rolling</t>
  </si>
  <si>
    <t>Topography</t>
  </si>
  <si>
    <t># of Driveway(s) Impacted</t>
  </si>
  <si>
    <t>Traffic Control:</t>
  </si>
  <si>
    <t>Utility Impacts</t>
  </si>
  <si>
    <t>Reimbursable Utility:</t>
  </si>
  <si>
    <t>New/replace cross drains (LF)</t>
  </si>
  <si>
    <t>Project Contingency:</t>
  </si>
  <si>
    <t>Signal Poles</t>
  </si>
  <si>
    <t>Wood Pole</t>
  </si>
  <si>
    <t>Strain Pole</t>
  </si>
  <si>
    <t>Mast Arm</t>
  </si>
  <si>
    <t>Signalized Ped Crossings (ea)</t>
  </si>
  <si>
    <t>Lighting Poles (ea)</t>
  </si>
  <si>
    <t>Bridge widen/replace (SF)</t>
  </si>
  <si>
    <t>RFB/PHB Ped Crossings (ea)</t>
  </si>
  <si>
    <t>Quantity</t>
  </si>
  <si>
    <t>Design Vehicle</t>
  </si>
  <si>
    <t>Inscribed DIA - Multi</t>
  </si>
  <si>
    <t>New/Replace Cross Drains (LF)</t>
  </si>
  <si>
    <t>Intersections</t>
  </si>
  <si>
    <t>Major Street Direction:</t>
  </si>
  <si>
    <r>
      <t xml:space="preserve">In certain circumstances where an ICE would otherwise be required, an ICE </t>
    </r>
    <r>
      <rPr>
        <u/>
        <sz val="10"/>
        <rFont val="Arial"/>
        <family val="2"/>
      </rPr>
      <t>may</t>
    </r>
    <r>
      <rPr>
        <sz val="10"/>
        <rFont val="Arial"/>
        <family val="2"/>
      </rPr>
      <t xml:space="preserve"> be waived based on appropriate evidence presented with a written request.  Scenarios in which an ICE waiver request may be considered include:</t>
    </r>
  </si>
  <si>
    <t>Proposed improvements do not substantially alter the character of the intersection, and are considered minor in nature, such as extending existing turn lane(s) or modifying signal phasing at an existing traffic signal</t>
  </si>
  <si>
    <t>Signal Ck</t>
  </si>
  <si>
    <t>Meet Signal Warrant?</t>
  </si>
  <si>
    <t>Meet AWS Warrant?</t>
  </si>
  <si>
    <t xml:space="preserve">•  Low risk in terms of exposure (total intersection entering volume less than 1,000 vehicles /day)
•  Latest 5 years of crash history is not indicative of a crash problem (no discernible crash patterns coupled with low
   crash frequency and severity)
•  Layout has no unusual or undesirable geometric features (such as restricted sight distance)
•  The proposed changes are not expected to adversely affect safety
</t>
  </si>
  <si>
    <t>Typical Driveways Impacted (ea)</t>
  </si>
  <si>
    <t>Right-of-Way</t>
  </si>
  <si>
    <t>Significant</t>
  </si>
  <si>
    <t>Major (State) Road:</t>
  </si>
  <si>
    <r>
      <t xml:space="preserve">Cost Adjustment </t>
    </r>
    <r>
      <rPr>
        <sz val="8"/>
        <rFont val="Arial"/>
        <family val="2"/>
      </rPr>
      <t>(justification req'd)</t>
    </r>
  </si>
  <si>
    <t>New/Replace Guardrail (LF)</t>
  </si>
  <si>
    <t>Inscribed DIA - Single</t>
  </si>
  <si>
    <t>Topography:</t>
  </si>
  <si>
    <t>Cost Multipliers</t>
  </si>
  <si>
    <t>Retaining Wall (LF)</t>
  </si>
  <si>
    <t>New/Replace Sidewalks (LF)</t>
  </si>
  <si>
    <t>Capital Recovery Factor,Ek</t>
  </si>
  <si>
    <t>$/Crash</t>
  </si>
  <si>
    <t>Maj ST:</t>
  </si>
  <si>
    <t>Min ST:</t>
  </si>
  <si>
    <t>Pavement, sqft</t>
  </si>
  <si>
    <t>Assumes LT lanes (4) &amp; loons based on median width &amp; design vehicle (no other new pavement assumed)</t>
  </si>
  <si>
    <t>Assumes additional lane and median for 800' across T-intersection (no other new pavement assumed)</t>
  </si>
  <si>
    <t>Waiver Category</t>
  </si>
  <si>
    <t>New or Revised Signal Permit</t>
  </si>
  <si>
    <t>New Median Opening</t>
  </si>
  <si>
    <t>Driveway Permit</t>
  </si>
  <si>
    <t>Quick Response Project</t>
  </si>
  <si>
    <t>Add/Extend Turn Lane</t>
  </si>
  <si>
    <t>Maintenance Work Only</t>
  </si>
  <si>
    <t>Special Encroachment Permit</t>
  </si>
  <si>
    <t xml:space="preserve">                                GDOT INTERSECTION CONTROL EVALUATION (ICE) WAIVER FORM</t>
  </si>
  <si>
    <t>Waiver Request Type:</t>
  </si>
  <si>
    <t>Major ST CST Limits, ft</t>
  </si>
  <si>
    <t>Minor ST CST Limits, ft</t>
  </si>
  <si>
    <r>
      <t>Answer “Yes” or “No” to each policy question for each control type to identify which alternatives should be evaluated in the Stage 2 Decision Record; enter justification in the rightmost column</t>
    </r>
    <r>
      <rPr>
        <b/>
        <i/>
        <sz val="11"/>
        <rFont val="Arial Narrow"/>
        <family val="2"/>
      </rPr>
      <t/>
    </r>
  </si>
  <si>
    <r>
      <t xml:space="preserve">Intersection Alternative </t>
    </r>
    <r>
      <rPr>
        <sz val="10"/>
        <rFont val="Arial Narrow"/>
        <family val="2"/>
      </rPr>
      <t>(see “Intersections” tab for detailed description of intersection/interchange type)</t>
    </r>
  </si>
  <si>
    <t>Left Turn Lanes</t>
  </si>
  <si>
    <t>Number of LT bays</t>
  </si>
  <si>
    <t>Major Street LT bays</t>
  </si>
  <si>
    <t>Minor Street LT bays</t>
  </si>
  <si>
    <t>Assumption:</t>
  </si>
  <si>
    <t>Prelim Engineering:</t>
  </si>
  <si>
    <t>Site Context</t>
  </si>
  <si>
    <t>Add'l ROW / Displacement / Demo</t>
  </si>
  <si>
    <t>Areas for Roundabouts:</t>
  </si>
  <si>
    <t>Central Island</t>
  </si>
  <si>
    <t>RAB Pavement</t>
  </si>
  <si>
    <t>Pay Item</t>
  </si>
  <si>
    <t xml:space="preserve">Cost </t>
  </si>
  <si>
    <t xml:space="preserve">Quantity </t>
  </si>
  <si>
    <t>AWS to RND</t>
  </si>
  <si>
    <t>Source</t>
  </si>
  <si>
    <t>Minor Stop to AWS</t>
  </si>
  <si>
    <t>Minor Stop to Mini RND</t>
  </si>
  <si>
    <t>Minor Stop to RIRO w/U-turn</t>
  </si>
  <si>
    <t>Minor Stop to Offset-T Pair</t>
  </si>
  <si>
    <t>Minor Stop to DI (stop)</t>
  </si>
  <si>
    <t>Minor Stop to DI (RND)</t>
  </si>
  <si>
    <t>Minor Stop to Median U-Turn</t>
  </si>
  <si>
    <t>Minor Stop to CFI</t>
  </si>
  <si>
    <t>Minor Stop to Jughandle</t>
  </si>
  <si>
    <t>Minor Stop to DI (signals)</t>
  </si>
  <si>
    <t>Minor Stop to Quadrant RDY</t>
  </si>
  <si>
    <t>Minor Stop to Single-Point</t>
  </si>
  <si>
    <t>AWS to Minor Stop</t>
  </si>
  <si>
    <t>AWS to Mini RND</t>
  </si>
  <si>
    <t>AWS to RIRO w/U-turn</t>
  </si>
  <si>
    <t>AWS to Offset-T Pair</t>
  </si>
  <si>
    <t>AWS to DI (stop)</t>
  </si>
  <si>
    <t>AWS to DI (RND)</t>
  </si>
  <si>
    <t>AWS to Median U-Turn</t>
  </si>
  <si>
    <t>AWS to CFI</t>
  </si>
  <si>
    <t>AWS to Jughandle</t>
  </si>
  <si>
    <t>AWS to DI (signals)</t>
  </si>
  <si>
    <t>AWS to Quadrant RDY</t>
  </si>
  <si>
    <t>AWS to Single-Point</t>
  </si>
  <si>
    <t>Mini RND to Minor Stop</t>
  </si>
  <si>
    <t>Mini RND to AWS</t>
  </si>
  <si>
    <t>Mini RND to RIRO w/U-turn</t>
  </si>
  <si>
    <t>Mini RND to Offset-T Pair</t>
  </si>
  <si>
    <t>Mini RND to DI (stop)</t>
  </si>
  <si>
    <t>Mini RND to DI (RND)</t>
  </si>
  <si>
    <t>Mini RND to Median U-Turn</t>
  </si>
  <si>
    <t>Mini RND to CFI</t>
  </si>
  <si>
    <t>Mini RND to Jughandle</t>
  </si>
  <si>
    <t>Mini RND to DI (signals)</t>
  </si>
  <si>
    <t>Mini RND to Quadrant RDY</t>
  </si>
  <si>
    <t>Mini RND to Single-Point</t>
  </si>
  <si>
    <t>DI (stop) to Minor Stop</t>
  </si>
  <si>
    <t>DI (stop) to AWS</t>
  </si>
  <si>
    <t>DI (stop) to Mini RND</t>
  </si>
  <si>
    <t>DI (stop) to RIRO w/U-turn</t>
  </si>
  <si>
    <t>DI (stop) to Offset-T Pair</t>
  </si>
  <si>
    <t>DI (stop) to DI (stop)</t>
  </si>
  <si>
    <t>DI (stop) to DI (RND)</t>
  </si>
  <si>
    <t>DI (stop) to Median U-Turn</t>
  </si>
  <si>
    <t>DI (stop) to CFI</t>
  </si>
  <si>
    <t>DI (stop) to Jughandle</t>
  </si>
  <si>
    <t>DI (stop) to DI (signals)</t>
  </si>
  <si>
    <t>DI (stop) to Quadrant RDY</t>
  </si>
  <si>
    <t>DI (stop) to Single-Point</t>
  </si>
  <si>
    <t>DI (signals) to Minor Stop</t>
  </si>
  <si>
    <t>DI (signals) to AWS</t>
  </si>
  <si>
    <t>DI (signals) to Mini RND</t>
  </si>
  <si>
    <t>DI (signals) to RIRO w/U-turn</t>
  </si>
  <si>
    <t>DI (signals) to Offset-T Pair</t>
  </si>
  <si>
    <t>DI (signals) to DI (stop)</t>
  </si>
  <si>
    <t>DI (signals) to DI (RND)</t>
  </si>
  <si>
    <t>DI (signals) to Median U-Turn</t>
  </si>
  <si>
    <t>DI (signals) to CFI</t>
  </si>
  <si>
    <t>DI (signals) to Jughandle</t>
  </si>
  <si>
    <t>DI (signals) to DI (signals)</t>
  </si>
  <si>
    <t>DI (signals) to Quadrant RDY</t>
  </si>
  <si>
    <t>DI (signals) to Single-Point</t>
  </si>
  <si>
    <t>Minor Stop to RND</t>
  </si>
  <si>
    <t>Minor Stop to Multilane RND</t>
  </si>
  <si>
    <t>Minor Stop to RCUT (unsig)</t>
  </si>
  <si>
    <t>Minor Stop to High-T (unsig)</t>
  </si>
  <si>
    <t>Minor Stop to Signal</t>
  </si>
  <si>
    <t>Minor Stop to RCUT (signal)</t>
  </si>
  <si>
    <t>Minor Stop to DDI</t>
  </si>
  <si>
    <t>AWS to Multilane RND</t>
  </si>
  <si>
    <t>AWS to RCUT (unsig)</t>
  </si>
  <si>
    <t>AWS to High-T (unsig)</t>
  </si>
  <si>
    <t>AWS to Signal</t>
  </si>
  <si>
    <t>AWS to RCUT (signal)</t>
  </si>
  <si>
    <t>AWS to High-T (signal)</t>
  </si>
  <si>
    <t>AWS to DDI</t>
  </si>
  <si>
    <t>Mini RND to RND</t>
  </si>
  <si>
    <t>Mini RND to Multilane RND</t>
  </si>
  <si>
    <t>Mini RND to RCUT (unsig)</t>
  </si>
  <si>
    <t>Mini RND to High-T (unsig)</t>
  </si>
  <si>
    <t>Mini RND to Signal</t>
  </si>
  <si>
    <t>Mini RND to RCUT (signal)</t>
  </si>
  <si>
    <t>Mini RND to High-T (signal)</t>
  </si>
  <si>
    <t>Mini RND to DDI</t>
  </si>
  <si>
    <t>Signal (no LTL) to Minor Stop</t>
  </si>
  <si>
    <t>Signal (no LTL) to AWS</t>
  </si>
  <si>
    <t>Signal (no LTL) to Mini RND</t>
  </si>
  <si>
    <t>Signal (no LTL) to RND</t>
  </si>
  <si>
    <t>Signal (no LTL) to Multilane RND</t>
  </si>
  <si>
    <t>Signal (no LTL) to RCUT (unsig)</t>
  </si>
  <si>
    <t>Signal (no LTL) to RIRO w/U-turn</t>
  </si>
  <si>
    <t>Signal (no LTL) to High-T (unsig)</t>
  </si>
  <si>
    <t>Signal (no LTL) to Offset-T Pair</t>
  </si>
  <si>
    <t>Signal (no LTL) to DI (stop)</t>
  </si>
  <si>
    <t>Signal (no LTL) to DI (RND)</t>
  </si>
  <si>
    <t>Signal (no LTL) to Signal</t>
  </si>
  <si>
    <t>Signal (no LTL) to Median U-Turn</t>
  </si>
  <si>
    <t>Signal (no LTL) to RCUT (signal)</t>
  </si>
  <si>
    <t>Signal (no LTL) to CFI</t>
  </si>
  <si>
    <t>Signal (no LTL) to High-T (signal)</t>
  </si>
  <si>
    <t>Signal (no LTL) to Jughandle</t>
  </si>
  <si>
    <t>Signal (no LTL) to DI (signals)</t>
  </si>
  <si>
    <t>Signal (no LTL) to Quadrant RDY</t>
  </si>
  <si>
    <t>Signal (no LTL) to DDI</t>
  </si>
  <si>
    <t>Signal (no LTL) to Single-Point</t>
  </si>
  <si>
    <t>Signal (w/LTL) to Minor Stop</t>
  </si>
  <si>
    <t>Signal (w/LTL) to AWS</t>
  </si>
  <si>
    <t>Signal (w/LTL) to Mini RND</t>
  </si>
  <si>
    <t>Signal (w/LTL) to RND</t>
  </si>
  <si>
    <t>Signal (w/LTL) to Multilane RND</t>
  </si>
  <si>
    <t>Signal (w/LTL) to RCUT (unsig)</t>
  </si>
  <si>
    <t>Signal (w/LTL) to RIRO w/U-turn</t>
  </si>
  <si>
    <t>Signal (w/LTL) to High-T (unsig)</t>
  </si>
  <si>
    <t>Signal (w/LTL) to Offset-T Pair</t>
  </si>
  <si>
    <t>Signal (w/LTL) to DI (stop)</t>
  </si>
  <si>
    <t>Signal (w/LTL) to DI (RND)</t>
  </si>
  <si>
    <t>Signal (w/LTL) to Signal</t>
  </si>
  <si>
    <t>Signal (w/LTL) to Median U-Turn</t>
  </si>
  <si>
    <t>Signal (w/LTL) to RCUT (signal)</t>
  </si>
  <si>
    <t>Signal (w/LTL) to CFI</t>
  </si>
  <si>
    <t>Signal (w/LTL) to High-T (signal)</t>
  </si>
  <si>
    <t>Signal (w/LTL) to Jughandle</t>
  </si>
  <si>
    <t>Signal (w/LTL) to DI (signals)</t>
  </si>
  <si>
    <t>Signal (w/LTL) to Quadrant RDY</t>
  </si>
  <si>
    <t>Signal (w/LTL) to DDI</t>
  </si>
  <si>
    <t>Signal (w/LTL) to Single-Point</t>
  </si>
  <si>
    <t>DI (stop) to RND</t>
  </si>
  <si>
    <t>DI (stop) to Multilane RND</t>
  </si>
  <si>
    <t>DI (stop) to RCUT (unsig)</t>
  </si>
  <si>
    <t>DI (stop) to High-T (unsig)</t>
  </si>
  <si>
    <t>DI (stop) to Signal</t>
  </si>
  <si>
    <t>DI (stop) to RCUT (signal)</t>
  </si>
  <si>
    <t>DI (stop) to High-T (signal)</t>
  </si>
  <si>
    <t>DI (stop) to DDI</t>
  </si>
  <si>
    <t>DI (signals) to RND</t>
  </si>
  <si>
    <t>DI (signals) to Multilane RND</t>
  </si>
  <si>
    <t>DI (signals) to RCUT (unsig)</t>
  </si>
  <si>
    <t>DI (signals) to High-T (unsig)</t>
  </si>
  <si>
    <t>DI (signals) to Signal</t>
  </si>
  <si>
    <t>DI (signals) to RCUT (signal)</t>
  </si>
  <si>
    <t>DI (signals) to High-T (signal)</t>
  </si>
  <si>
    <t>DI (signals) to DDI</t>
  </si>
  <si>
    <t xml:space="preserve">Diamond Interch (Ramp Stop Control) </t>
  </si>
  <si>
    <t>Diamond Interch (Ramp Signal Control)</t>
  </si>
  <si>
    <t>Frequently Asked Questions:</t>
  </si>
  <si>
    <t>District Office</t>
  </si>
  <si>
    <t>Rural - All</t>
  </si>
  <si>
    <t>Rural - inj / fatal</t>
  </si>
  <si>
    <t>Suburban - All</t>
  </si>
  <si>
    <t>Suburban - inj / fatal</t>
  </si>
  <si>
    <t>Urban - All</t>
  </si>
  <si>
    <t>Urban - inj / fatal</t>
  </si>
  <si>
    <t>Minor Stop to Minor Stop (NB)</t>
  </si>
  <si>
    <t>Crash Modification Factor Tables</t>
  </si>
  <si>
    <t>CRF (F+I)</t>
  </si>
  <si>
    <t>CRF (All)</t>
  </si>
  <si>
    <t>Area</t>
  </si>
  <si>
    <t>Mini RND to Mini RND (NB)</t>
  </si>
  <si>
    <t>CMF Source:</t>
  </si>
  <si>
    <t>FHWA Clearinghouse</t>
  </si>
  <si>
    <t xml:space="preserve">   Predefined CRF Source:</t>
  </si>
  <si>
    <t>FHWA-SA-09-016</t>
  </si>
  <si>
    <t>n/a</t>
  </si>
  <si>
    <t>AWS to AWS (NB)</t>
  </si>
  <si>
    <t>Truck Apron</t>
  </si>
  <si>
    <r>
      <rPr>
        <b/>
        <sz val="9"/>
        <rFont val="Arial Narrow"/>
        <family val="2"/>
      </rPr>
      <t xml:space="preserve">Single-Lane Roundabouts:  </t>
    </r>
    <r>
      <rPr>
        <sz val="9"/>
        <rFont val="Arial Narrow"/>
        <family val="2"/>
      </rPr>
      <t xml:space="preserve">Form of circular intersection in which traffic travels counterclockwise around a central island and in which entering traffic must yield to circulating traffic. Circulating traffic has priority with entries controlled by yield. Geometry slows all traffic into and thru the roundabout. At a 4-leg roundabout there are 8 baseline conflict points. 
</t>
    </r>
    <r>
      <rPr>
        <u/>
        <sz val="9"/>
        <rFont val="Arial Narrow"/>
        <family val="2"/>
      </rPr>
      <t>Also known as:</t>
    </r>
    <r>
      <rPr>
        <sz val="9"/>
        <rFont val="Arial Narrow"/>
        <family val="2"/>
      </rPr>
      <t xml:space="preserve"> Modern Roundabout</t>
    </r>
  </si>
  <si>
    <t>Fatal, Serious Inj, Minor Inj</t>
  </si>
  <si>
    <t>Serious Inj, Minor Inj</t>
  </si>
  <si>
    <t>Fatal, Serious/ minor Inj</t>
  </si>
  <si>
    <t>Fatal, Serious/ Minor Inj</t>
  </si>
  <si>
    <t>Minor Inj</t>
  </si>
  <si>
    <t>Urban &amp; Suburban</t>
  </si>
  <si>
    <t>Type/Severity</t>
  </si>
  <si>
    <t>User Defined CRF Source                        (write in if applicable):</t>
  </si>
  <si>
    <t>Grade Complete</t>
  </si>
  <si>
    <t>Pave</t>
  </si>
  <si>
    <t>Maj CST</t>
  </si>
  <si>
    <t>Min CST</t>
  </si>
  <si>
    <r>
      <rPr>
        <b/>
        <sz val="9"/>
        <rFont val="Arial Narrow"/>
        <family val="2"/>
      </rPr>
      <t>Multilane Roundabouts:</t>
    </r>
    <r>
      <rPr>
        <sz val="9"/>
        <rFont val="Arial Narrow"/>
        <family val="2"/>
      </rPr>
      <t xml:space="preserve"> Share same circulatory travel and yield-at-entry in single-lane roundabouts, but include multiple entry and circulatory lanes for one or more approaches that must accommodate vehicles traveling side by side. Important design features include proper entry path alignment and geometry, signing and marking that allows entry to exit paths without forcing a lane change in the circle.</t>
    </r>
  </si>
  <si>
    <r>
      <rPr>
        <b/>
        <sz val="9"/>
        <rFont val="Arial Narrow"/>
        <family val="2"/>
      </rPr>
      <t>Median U-Turn:</t>
    </r>
    <r>
      <rPr>
        <sz val="9"/>
        <rFont val="Arial Narrow"/>
        <family val="2"/>
      </rPr>
      <t xml:space="preserve"> Left turn movements otherwise occurring at the main intersection are made via U-turns in the median, preceding or following right turns. U-turns may be only on major roadway or on both major and minor roadways. A conventional MUT has 16 baseline conflict points and has shown significant operational and safety benefits.
</t>
    </r>
    <r>
      <rPr>
        <u/>
        <sz val="9"/>
        <rFont val="Arial Narrow"/>
        <family val="2"/>
      </rPr>
      <t>Also known as:</t>
    </r>
    <r>
      <rPr>
        <sz val="9"/>
        <rFont val="Arial Narrow"/>
        <family val="2"/>
      </rPr>
      <t xml:space="preserve"> Indirect Left, Michigan Left, MUT</t>
    </r>
  </si>
  <si>
    <r>
      <rPr>
        <b/>
        <sz val="9"/>
        <rFont val="Arial Narrow"/>
        <family val="2"/>
      </rPr>
      <t>Signalized RCUT:</t>
    </r>
    <r>
      <rPr>
        <sz val="9"/>
        <rFont val="Arial Narrow"/>
        <family val="2"/>
      </rPr>
      <t xml:space="preserve"> Similar to the Median U-turn but features break in cross-street traffic that allows signals on opposite directions to operate independently.  Left turns can make directly turns onto the minor road but minor road thru and left turn movements are made using the directional U-turn crossovers.  An RCUT has 14 baseline conflict points (over 3 intersections).
</t>
    </r>
    <r>
      <rPr>
        <u/>
        <sz val="9"/>
        <rFont val="Arial Narrow"/>
        <family val="2"/>
      </rPr>
      <t>Also known as:</t>
    </r>
    <r>
      <rPr>
        <sz val="9"/>
        <rFont val="Arial Narrow"/>
        <family val="2"/>
      </rPr>
      <t xml:space="preserve"> Superstreet</t>
    </r>
  </si>
  <si>
    <r>
      <rPr>
        <b/>
        <sz val="9"/>
        <rFont val="Arial Narrow"/>
        <family val="2"/>
      </rPr>
      <t>Jughandle:</t>
    </r>
    <r>
      <rPr>
        <sz val="9"/>
        <rFont val="Arial Narrow"/>
        <family val="2"/>
      </rPr>
      <t xml:space="preserve"> Much like an at-grade diamond interchange, ramps on the major street diverge from the right side in advance of a cross street intersection, removing the left turn movement from directly at the cross-street intersection.  Major street left turns are made at minor, stop-controlled intersections on the cross-street.  Left turns from the cross-street remain as direct movements at the main intersection.</t>
    </r>
  </si>
  <si>
    <r>
      <rPr>
        <b/>
        <sz val="9"/>
        <rFont val="Arial Narrow"/>
        <family val="2"/>
      </rPr>
      <t>Quadrant Roadway:</t>
    </r>
    <r>
      <rPr>
        <sz val="9"/>
        <rFont val="Arial Narrow"/>
        <family val="2"/>
      </rPr>
      <t xml:space="preserve"> Left turns are removed from the main intersection via an additional roadway in one intersection quadrant. Left-turn movements are routed from the arterial and cross-street (using unique turning paths for each approach) onto the quadrant roadway to complete the left turn movement at the quadrant roadway “minor” T-intersections. A Quadrant Roadway has 28 baseline conflict points (over 3 intersections).</t>
    </r>
  </si>
  <si>
    <r>
      <rPr>
        <b/>
        <sz val="9"/>
        <rFont val="Arial Narrow"/>
        <family val="2"/>
      </rPr>
      <t>Offset-Tee Intersection:</t>
    </r>
    <r>
      <rPr>
        <sz val="9"/>
        <rFont val="Arial Narrow"/>
        <family val="2"/>
      </rPr>
      <t xml:space="preserve"> Creates an offset of minor street approaches to form 2 intersections with the major roadway separated by some distance (between 300' and 500'). Through movements on the minor street "jog" using the major street (right-turns followed by left-turns or vice versa). The Offset-T has a total of 18 baseline conflict points (over two intersections).
</t>
    </r>
    <r>
      <rPr>
        <u/>
        <sz val="9"/>
        <rFont val="Arial Narrow"/>
        <family val="2"/>
      </rPr>
      <t>Also known as:</t>
    </r>
    <r>
      <rPr>
        <sz val="9"/>
        <rFont val="Arial Narrow"/>
        <family val="2"/>
      </rPr>
      <t xml:space="preserve"> Paired Intersection</t>
    </r>
  </si>
  <si>
    <r>
      <rPr>
        <b/>
        <sz val="9"/>
        <rFont val="Arial Narrow"/>
        <family val="2"/>
      </rPr>
      <t>Single Point Urban Diamond (SPUI):</t>
    </r>
    <r>
      <rPr>
        <sz val="9"/>
        <rFont val="Arial Narrow"/>
        <family val="2"/>
      </rPr>
      <t xml:space="preserve"> Free-flow major street thru movements are provided by creating a separate, signalized intersection of major street turning movements with the cross-street on a separate grade, creating an intersection either under or over the priority thru roadway.  Right turns are made at unsignalized ramps separated from the main intersection.</t>
    </r>
  </si>
  <si>
    <t>Minor Stop to Unknown</t>
  </si>
  <si>
    <t>AWS to Unknown</t>
  </si>
  <si>
    <t>Mini RND to Unknown</t>
  </si>
  <si>
    <t>Signal (no LTL) to Unknown</t>
  </si>
  <si>
    <t>Signal (w/LTL) to Unknown</t>
  </si>
  <si>
    <t>DI (stop) to Unknown</t>
  </si>
  <si>
    <t>DI (signals) to Unknown</t>
  </si>
  <si>
    <t>Level 1</t>
  </si>
  <si>
    <t>Existing Avg Daily Traffic (Major Street):</t>
  </si>
  <si>
    <t>Existing Avg Daily Traffic (Minor Street):</t>
  </si>
  <si>
    <t>Warrants</t>
  </si>
  <si>
    <t>Intersection meets signal/AWS warrants?</t>
  </si>
  <si>
    <t>Intersection Delay</t>
  </si>
  <si>
    <t>Network Delay</t>
  </si>
  <si>
    <t>Meets AWS only</t>
  </si>
  <si>
    <t>Meets Signal Warrants</t>
  </si>
  <si>
    <t>Traffic Analysis Type:</t>
  </si>
  <si>
    <t xml:space="preserve">   Traffic Analysis Software Used</t>
  </si>
  <si>
    <t>Traffic Analysis Measure of Effectiveness</t>
  </si>
  <si>
    <t>Provide additional comments and/or explain any unique analysis inputs, or results (as necessary):</t>
  </si>
  <si>
    <t>Traffic Analysis Software Used</t>
  </si>
  <si>
    <t>Splitter Island (ea)</t>
  </si>
  <si>
    <t>Flashing Beacons (ea)</t>
  </si>
  <si>
    <t>ROWmaj=Right of way on Major Street</t>
  </si>
  <si>
    <t>ROWmin=Right of Way on Minor Street</t>
  </si>
  <si>
    <t>Rml = Radius of multi-lane roundabout</t>
  </si>
  <si>
    <t>Rsl = Radius of single-lane roundabout</t>
  </si>
  <si>
    <t>Rmi = Radius of mini-roundabout</t>
  </si>
  <si>
    <t>New Retaining Wall (LF)</t>
  </si>
  <si>
    <t>Add'l ROW/Easements/Demolition</t>
  </si>
  <si>
    <t>Diamond Interchange</t>
  </si>
  <si>
    <t>Tight Diamond</t>
  </si>
  <si>
    <t>Spread Diamond</t>
  </si>
  <si>
    <t>Concrete</t>
  </si>
  <si>
    <t>Quadrant Roadway</t>
  </si>
  <si>
    <t>New 3-lane Road Only</t>
  </si>
  <si>
    <t>New 5-lane Road Only</t>
  </si>
  <si>
    <t>New 3-lane Rd whole quad</t>
  </si>
  <si>
    <t>New 5-lane Rd whole quad</t>
  </si>
  <si>
    <t>Use existing 3-lane roadway</t>
  </si>
  <si>
    <t>Adjustable Assumptions:</t>
  </si>
  <si>
    <t>Assumes roadway in one quadrant (750' length) &amp; intersection turn lane improvements at new intersections</t>
  </si>
  <si>
    <t>Use existing 5-lane roadway</t>
  </si>
  <si>
    <t>Conventional Diamond</t>
  </si>
  <si>
    <t>Lanes</t>
  </si>
  <si>
    <t>Row</t>
  </si>
  <si>
    <t>Existing Interchange?</t>
  </si>
  <si>
    <t>Totals:</t>
  </si>
  <si>
    <t>ROW</t>
  </si>
  <si>
    <t>Right of Way (acres)</t>
  </si>
  <si>
    <t>Calculated Pavement</t>
  </si>
  <si>
    <t>Major ST Const Limits</t>
  </si>
  <si>
    <t>Minor ST Const Limits</t>
  </si>
  <si>
    <t>* GDOT Unit Costs per linear mile unless otherwise noted</t>
  </si>
  <si>
    <t>Median Landscaping</t>
  </si>
  <si>
    <t>Roundabout Truck Apron (sqft)</t>
  </si>
  <si>
    <t>Flashing Beacon (ea)</t>
  </si>
  <si>
    <t>Typical Guardrail (LF)</t>
  </si>
  <si>
    <t>Bridge:New/Widen/Replace (sqft)</t>
  </si>
  <si>
    <t>RCUTS</t>
  </si>
  <si>
    <t>Loons/Leftovers Only</t>
  </si>
  <si>
    <t>Pave btwn intersections</t>
  </si>
  <si>
    <t>--select one--</t>
  </si>
  <si>
    <t>Table 1: Existing Conditions</t>
  </si>
  <si>
    <t>Table 2: Proposed Conditions</t>
  </si>
  <si>
    <t>Table 3: Control Type Cost Breakdown</t>
  </si>
  <si>
    <t>Item Code</t>
  </si>
  <si>
    <t>Concrete Island (sqyd)</t>
  </si>
  <si>
    <t>441-0748</t>
  </si>
  <si>
    <t>441-6720</t>
  </si>
  <si>
    <t>550-1180</t>
  </si>
  <si>
    <t>674-1000</t>
  </si>
  <si>
    <t>681-4303</t>
  </si>
  <si>
    <t>999-3800</t>
  </si>
  <si>
    <t>441-0106</t>
  </si>
  <si>
    <t>6' Sidewalk (LF)</t>
  </si>
  <si>
    <t>500-3115</t>
  </si>
  <si>
    <t>$500K/LM</t>
  </si>
  <si>
    <t>$64K/LM</t>
  </si>
  <si>
    <t>$150K/LM</t>
  </si>
  <si>
    <t>$100K/LM</t>
  </si>
  <si>
    <t>900-0037</t>
  </si>
  <si>
    <t>641-1100</t>
  </si>
  <si>
    <t>Assumes new crossover intersections and resurfacing; Add bridge widening sqft in Table 2 as applicable</t>
  </si>
  <si>
    <t>Assumes new SPUI w/dual turn lanes on all approaches; Add bridge widening sqft in Table 2 as applicable</t>
  </si>
  <si>
    <t>User Override*</t>
  </si>
  <si>
    <t>Value Name Assignments:</t>
  </si>
  <si>
    <t>Calculated ROW (ac)</t>
  </si>
  <si>
    <t>Pavement and island/apron/median elements calculated based on diameter and circulating road width inputs</t>
  </si>
  <si>
    <t>Pavement Approach</t>
  </si>
  <si>
    <t>** Determined base on field measurements of typical example projects</t>
  </si>
  <si>
    <t>Special Traffic Plan</t>
  </si>
  <si>
    <t>Traffic Mgmt Plan:</t>
  </si>
  <si>
    <t xml:space="preserve">Project Size: </t>
  </si>
  <si>
    <t>Project Size</t>
  </si>
  <si>
    <t>Peds</t>
  </si>
  <si>
    <t>Minor (Crossing) ST:</t>
  </si>
  <si>
    <t>Major ST Direction:</t>
  </si>
  <si>
    <t>000</t>
  </si>
  <si>
    <t>(000)</t>
  </si>
  <si>
    <t>Major Street Direction</t>
  </si>
  <si>
    <t>GDOT PDP Project</t>
  </si>
  <si>
    <t>Tool Version Tracking</t>
  </si>
  <si>
    <t>RCUT (stop control)</t>
  </si>
  <si>
    <t>Injury Crash*</t>
  </si>
  <si>
    <t>Current Year (excel format):</t>
  </si>
  <si>
    <t>Assumptions:</t>
  </si>
  <si>
    <t>Minor Stop to Continuious Green T (signal)</t>
  </si>
  <si>
    <t>CalTrans Study</t>
  </si>
  <si>
    <t>Fatal</t>
  </si>
  <si>
    <t>Serious injury,Minor injury</t>
  </si>
  <si>
    <t>Serious Injury,Minor Injury</t>
  </si>
  <si>
    <t>Commercial</t>
  </si>
  <si>
    <t>Residential</t>
  </si>
  <si>
    <t>Agriculture</t>
  </si>
  <si>
    <t>Industrial</t>
  </si>
  <si>
    <t>Average</t>
  </si>
  <si>
    <t>Mixed (Average)</t>
  </si>
  <si>
    <t>ROW Type</t>
  </si>
  <si>
    <t>Agricultural</t>
  </si>
  <si>
    <t>ROW Cost/Acre:</t>
  </si>
  <si>
    <t>ROW Multiplier:</t>
  </si>
  <si>
    <t>Env Costs (from Stage 2 impacts)</t>
  </si>
  <si>
    <t>Table 4: Assumption Adjustments/Quantity Overrides</t>
  </si>
  <si>
    <t>Alternative Evaluated</t>
  </si>
  <si>
    <t>Roundabout Cost Factor:</t>
  </si>
  <si>
    <t>High-T (unsignalized)</t>
  </si>
  <si>
    <t>Offset-T Intersections</t>
  </si>
  <si>
    <t>ROW Factor:</t>
  </si>
  <si>
    <t>Assumption Notes:</t>
  </si>
  <si>
    <t>AWS</t>
  </si>
  <si>
    <t>Hybrid</t>
  </si>
  <si>
    <t>Dual Lane Roundabouts</t>
  </si>
  <si>
    <t>2-1-2-1 Approaches</t>
  </si>
  <si>
    <t>Low Approach Speeds</t>
  </si>
  <si>
    <t>High Speed Roundabout</t>
  </si>
  <si>
    <t>All two-Lane Approaches</t>
  </si>
  <si>
    <t>Offset-T (unsignalized)</t>
  </si>
  <si>
    <t>Road Spacing &gt; 600'</t>
  </si>
  <si>
    <t>Road Spacing 400-600'</t>
  </si>
  <si>
    <t>Road Spacing &lt;400'</t>
  </si>
  <si>
    <t>Assumes additional back-to-back LT lane (no other new pavement assumed)</t>
  </si>
  <si>
    <t>No design costs; completed in-house with maintenance or quick-response funds</t>
  </si>
  <si>
    <t>ADT's</t>
  </si>
  <si>
    <t>Entering Int Volume</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</si>
  <si>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</si>
  <si>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</si>
  <si>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</si>
  <si>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</si>
  <si>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</si>
  <si>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</si>
  <si>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</si>
  <si>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</si>
  <si>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</si>
  <si>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</si>
  <si>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</si>
  <si>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</si>
  <si>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</si>
  <si>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</si>
  <si>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</si>
  <si>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</si>
  <si>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</si>
  <si>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</si>
  <si>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</si>
  <si>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</si>
  <si>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</si>
  <si>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</si>
  <si>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</si>
  <si>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</si>
  <si>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</si>
  <si>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</si>
  <si>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</si>
  <si>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</si>
  <si>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</si>
  <si>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</si>
  <si>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</si>
  <si>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</si>
  <si>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</si>
  <si>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</si>
  <si>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</si>
  <si>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</si>
  <si>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</si>
  <si>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</si>
  <si>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</si>
  <si>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Analysis Period</t>
  </si>
  <si>
    <t>PM Peak Hour</t>
  </si>
  <si>
    <t>AM Peak Hour</t>
  </si>
  <si>
    <t>Proposed Control Type/Improvement:</t>
  </si>
  <si>
    <t>Parameters</t>
  </si>
  <si>
    <t>Default</t>
  </si>
  <si>
    <t>Discount rate</t>
  </si>
  <si>
    <t xml:space="preserve">Value of auto travel ($/hr) </t>
  </si>
  <si>
    <t>Value of truck travel ($/hr)</t>
  </si>
  <si>
    <t>NB</t>
  </si>
  <si>
    <t>SB</t>
  </si>
  <si>
    <t>EB</t>
  </si>
  <si>
    <t>WB</t>
  </si>
  <si>
    <t>Legend:</t>
  </si>
  <si>
    <t>Trucks</t>
  </si>
  <si>
    <t>Per Ln Mi Unit Cost</t>
  </si>
  <si>
    <t>Peak Hour % Trucks</t>
  </si>
  <si>
    <t>Prevalent ROW Type:</t>
  </si>
  <si>
    <r>
      <rPr>
        <b/>
        <sz val="9"/>
        <rFont val="Arial Narrow"/>
        <family val="2"/>
      </rPr>
      <t>Note:</t>
    </r>
    <r>
      <rPr>
        <sz val="9"/>
        <rFont val="Arial Narrow"/>
        <family val="2"/>
      </rPr>
      <t xml:space="preserve"> Stage 2 score is not given (shown as "</t>
    </r>
    <r>
      <rPr>
        <b/>
        <sz val="9"/>
        <color theme="1"/>
        <rFont val="Arial Narrow"/>
        <family val="2"/>
      </rPr>
      <t>-</t>
    </r>
    <r>
      <rPr>
        <sz val="9"/>
        <rFont val="Arial Narrow"/>
        <family val="2"/>
      </rPr>
      <t>") if signal or AWS is selected as control type but respective warrants are not met</t>
    </r>
  </si>
  <si>
    <t>AM Peak Hr</t>
  </si>
  <si>
    <t>PM Peak Hr</t>
  </si>
  <si>
    <t>Vehicle Speeds</t>
  </si>
  <si>
    <t>Score</t>
  </si>
  <si>
    <t>Fatal Crash*</t>
  </si>
  <si>
    <t>Cost Estimates:</t>
  </si>
  <si>
    <t>Safety:</t>
  </si>
  <si>
    <t>Weighted Crash Remain:</t>
  </si>
  <si>
    <t>Total Weighted Crashes:</t>
  </si>
  <si>
    <t>No crashes:</t>
  </si>
  <si>
    <t>Environmental:</t>
  </si>
  <si>
    <t>Operations B/C Ratio:</t>
  </si>
  <si>
    <r>
      <t>Clearinghouse CRF</t>
    </r>
    <r>
      <rPr>
        <vertAlign val="subscript"/>
        <sz val="9"/>
        <rFont val="Arial Narrow"/>
        <family val="2"/>
      </rPr>
      <t>FATAL/INJ</t>
    </r>
  </si>
  <si>
    <r>
      <t>Clearinghouse CRF</t>
    </r>
    <r>
      <rPr>
        <vertAlign val="subscript"/>
        <sz val="9"/>
        <rFont val="Arial Narrow"/>
        <family val="2"/>
      </rPr>
      <t>PDO</t>
    </r>
  </si>
  <si>
    <r>
      <t>Used CRF</t>
    </r>
    <r>
      <rPr>
        <vertAlign val="subscript"/>
        <sz val="10"/>
        <rFont val="Arial Narrow"/>
        <family val="2"/>
      </rPr>
      <t>PDO</t>
    </r>
  </si>
  <si>
    <r>
      <t>Used CRF</t>
    </r>
    <r>
      <rPr>
        <vertAlign val="subscript"/>
        <sz val="10"/>
        <rFont val="Arial Narrow"/>
        <family val="2"/>
      </rPr>
      <t>FATAL/INJ</t>
    </r>
  </si>
  <si>
    <t>Delay, V/C Ops Score:</t>
  </si>
  <si>
    <t>Network Ops Score:</t>
  </si>
  <si>
    <r>
      <t>CMF Clearinghouse ID</t>
    </r>
    <r>
      <rPr>
        <vertAlign val="subscript"/>
        <sz val="9"/>
        <rFont val="Arial Narrow"/>
        <family val="2"/>
      </rPr>
      <t>PDO</t>
    </r>
  </si>
  <si>
    <r>
      <t>CMF Clearhouse ID</t>
    </r>
    <r>
      <rPr>
        <vertAlign val="subscript"/>
        <sz val="9"/>
        <rFont val="Arial Narrow"/>
        <family val="2"/>
      </rPr>
      <t>FATAL/INJ</t>
    </r>
  </si>
  <si>
    <t>Safety Benefits:</t>
  </si>
  <si>
    <t>CMF Look-Up ID:</t>
  </si>
  <si>
    <t>Operations Benefits:</t>
  </si>
  <si>
    <t>Auto Delay Hr</t>
  </si>
  <si>
    <t>AM Peak</t>
  </si>
  <si>
    <t>PM Peak</t>
  </si>
  <si>
    <t>Open Year AM IEV</t>
  </si>
  <si>
    <t>Open Year PM IEV</t>
  </si>
  <si>
    <t>Design Year PM IEV</t>
  </si>
  <si>
    <t>Cars</t>
  </si>
  <si>
    <t>Truck Delay Hr</t>
  </si>
  <si>
    <t>AM peak period (hr)</t>
  </si>
  <si>
    <t>PM peak period (hr)</t>
  </si>
  <si>
    <t>Annual Delay Cost</t>
  </si>
  <si>
    <t>Auto Delay, Veh Hrs</t>
  </si>
  <si>
    <t>Truck Delay, Veh Hrs</t>
  </si>
  <si>
    <t>Opening Year NB Hrs of Delay</t>
  </si>
  <si>
    <t>Design Year NB Hrs of Delay</t>
  </si>
  <si>
    <t>Rate of Change</t>
  </si>
  <si>
    <t>Total Operations Benefit</t>
  </si>
  <si>
    <t>Operations:</t>
  </si>
  <si>
    <t>Project Support Score:</t>
  </si>
  <si>
    <t xml:space="preserve">Analysis Period: </t>
  </si>
  <si>
    <t>* Number of crashes resulting in injuries / fatalities, not number of persons</t>
  </si>
  <si>
    <t>Unsignalized Intersections</t>
  </si>
  <si>
    <t>`</t>
  </si>
  <si>
    <t>Alternatives Analysis:</t>
  </si>
  <si>
    <t>Traffic Operations:</t>
  </si>
  <si>
    <t>Safety Analysis:</t>
  </si>
  <si>
    <r>
      <t>Environmental Impacts:</t>
    </r>
    <r>
      <rPr>
        <vertAlign val="superscript"/>
        <sz val="10"/>
        <rFont val="Arial"/>
        <family val="2"/>
      </rPr>
      <t>1</t>
    </r>
  </si>
  <si>
    <t>Stakeholder Posture:</t>
  </si>
  <si>
    <t>Final ICE Stage 2 Score:</t>
  </si>
  <si>
    <r>
      <t xml:space="preserve">Delay Score </t>
    </r>
    <r>
      <rPr>
        <sz val="8"/>
        <rFont val="Arial Narrow"/>
        <family val="2"/>
      </rPr>
      <t>(Avg AM/PM):</t>
    </r>
  </si>
  <si>
    <r>
      <t xml:space="preserve">V/C Score </t>
    </r>
    <r>
      <rPr>
        <sz val="8"/>
        <rFont val="Arial Narrow"/>
        <family val="2"/>
      </rPr>
      <t>(Avg AM/PM)</t>
    </r>
    <r>
      <rPr>
        <sz val="10"/>
        <rFont val="Arial Narrow"/>
        <family val="2"/>
      </rPr>
      <t>:</t>
    </r>
  </si>
  <si>
    <t>Project Support:</t>
  </si>
  <si>
    <t>Benefit / Cost:</t>
  </si>
  <si>
    <t>Tool Updates:</t>
  </si>
  <si>
    <t>- Initial ICE Tool release date, corresponding with ICE Policy release date of July 1,2017</t>
  </si>
  <si>
    <t>- Modifications made to the Waiver type to include other submittal categories and data requirements</t>
  </si>
  <si>
    <t>Continuous Green-T</t>
  </si>
  <si>
    <t>Single Intersection</t>
  </si>
  <si>
    <t>Average of Network Delay:</t>
  </si>
  <si>
    <t>&lt;50% of Avg Network Delay:</t>
  </si>
  <si>
    <t>&lt;50% of Avg Costs:</t>
  </si>
  <si>
    <t>&gt;200% of Avg Costs:</t>
  </si>
  <si>
    <t>Avg of Cost Estimates:</t>
  </si>
  <si>
    <r>
      <rPr>
        <u/>
        <sz val="9.5"/>
        <rFont val="Arial Narrow"/>
        <family val="2"/>
      </rPr>
      <t>Network Delay</t>
    </r>
    <r>
      <rPr>
        <u/>
        <sz val="8"/>
        <rFont val="Arial Narrow"/>
        <family val="2"/>
      </rPr>
      <t xml:space="preserve"> (avg AM/PM)</t>
    </r>
  </si>
  <si>
    <t>Delay &amp; V/C</t>
  </si>
  <si>
    <t>Significant=5; Minimal=2, None=0</t>
  </si>
  <si>
    <t>No Paving</t>
  </si>
  <si>
    <t>2-approach CFI</t>
  </si>
  <si>
    <t>4-approach CFI</t>
  </si>
  <si>
    <t>Type A Jughandle</t>
  </si>
  <si>
    <t>Type C Jughandle</t>
  </si>
  <si>
    <t>Quadrant Rdwy</t>
  </si>
  <si>
    <t>New Roadway</t>
  </si>
  <si>
    <t>Repurpose Existing Rdwy</t>
  </si>
  <si>
    <t>SPUI</t>
  </si>
  <si>
    <t>Intersection Underneath</t>
  </si>
  <si>
    <t>Jughandle</t>
  </si>
  <si>
    <t>Intersection on Top</t>
  </si>
  <si>
    <t>RIRO w/down stream U-Turn</t>
  </si>
  <si>
    <t xml:space="preserve">Diamond Interch (Stop Control) </t>
  </si>
  <si>
    <t>Diamond Interch (RAB Control)</t>
  </si>
  <si>
    <t>Pavement</t>
  </si>
  <si>
    <t>Assumes dual left turn lanes on crossing street (3 lanes)</t>
  </si>
  <si>
    <t>Assumes single-lane roundabouts and no turn lanes on crossing street</t>
  </si>
  <si>
    <t>Narrow Median</t>
  </si>
  <si>
    <t>Median &gt; 6'</t>
  </si>
  <si>
    <t>Diamond Interch (Signal Control)</t>
  </si>
  <si>
    <t>Single Point Interchange</t>
  </si>
  <si>
    <t>Diverging Diamond</t>
  </si>
  <si>
    <t>Continuous GreenT</t>
  </si>
  <si>
    <t>&gt;200% of Avg Network Delay:</t>
  </si>
  <si>
    <t>Analysis Time Period</t>
  </si>
  <si>
    <t>Unknown</t>
  </si>
  <si>
    <t>Design                         Year</t>
  </si>
  <si>
    <t>Max Capacity</t>
  </si>
  <si>
    <t>Design &amp; Contingency</t>
  </si>
  <si>
    <t>Reimbursable Utility Cost</t>
  </si>
  <si>
    <t>Table 4: Assumption Adjustments</t>
  </si>
  <si>
    <t>Adjustment Percentage</t>
  </si>
  <si>
    <t>New Construction Cost</t>
  </si>
  <si>
    <t>New ROW Cost</t>
  </si>
  <si>
    <t>New Environmental Cost</t>
  </si>
  <si>
    <t>New Reimbursable Utility Cost</t>
  </si>
  <si>
    <t>New Design &amp; Contingency Cost</t>
  </si>
  <si>
    <t>New Total Cost</t>
  </si>
  <si>
    <t>Other Signalized (provide description):</t>
  </si>
  <si>
    <t>Other Unsignalized (provide description):</t>
  </si>
  <si>
    <t>Mountanous</t>
  </si>
  <si>
    <t>Project Size:</t>
  </si>
  <si>
    <t>RND C&amp;G (in/outside)</t>
  </si>
  <si>
    <t xml:space="preserve">Default Pavement SqFt </t>
  </si>
  <si>
    <t>RCUTs Loons:</t>
  </si>
  <si>
    <t>Between Intersections:</t>
  </si>
  <si>
    <t>Downstream U-Turn Loons:</t>
  </si>
  <si>
    <t>Median U-Turn Loons:</t>
  </si>
  <si>
    <t>Area SqFt</t>
  </si>
  <si>
    <t>35 mph</t>
  </si>
  <si>
    <t>40 mph</t>
  </si>
  <si>
    <t>45 mph</t>
  </si>
  <si>
    <t>50 mph</t>
  </si>
  <si>
    <t>Speed Limit:</t>
  </si>
  <si>
    <t>Request By:</t>
  </si>
  <si>
    <t>55 mph</t>
  </si>
  <si>
    <t>&gt; 55 mph</t>
  </si>
  <si>
    <t>Project ID:</t>
  </si>
  <si>
    <t>Maint/Op Cost,Cm</t>
  </si>
  <si>
    <t>Assumes LT lanes (4) &amp; loons based on median width/design vehicle; 600' spacing btwn main int/U-turn</t>
  </si>
  <si>
    <t>Assumes LT lanes (2) &amp; loons based on median width/design vehicle; 600' spacing btwn main int/U-turn</t>
  </si>
  <si>
    <t>Type A: 750' ramps in 2 quads; Type C: 250'dia loops in 2 quads (both include intersection improvements)</t>
  </si>
  <si>
    <t>Intersect Area</t>
  </si>
  <si>
    <t>Intersection Area (sqft)</t>
  </si>
  <si>
    <t>Lumpkin</t>
  </si>
  <si>
    <t>Macon</t>
  </si>
  <si>
    <t>Madison</t>
  </si>
  <si>
    <t>Marion</t>
  </si>
  <si>
    <t>McDuffie</t>
  </si>
  <si>
    <t>McIntosh</t>
  </si>
  <si>
    <t>Meriwether</t>
  </si>
  <si>
    <t>Miller</t>
  </si>
  <si>
    <t>Mitchell</t>
  </si>
  <si>
    <t>Monroe</t>
  </si>
  <si>
    <t>Montgomery</t>
  </si>
  <si>
    <t>Morgan</t>
  </si>
  <si>
    <t>Murray</t>
  </si>
  <si>
    <t>Muscogee</t>
  </si>
  <si>
    <t>Newton</t>
  </si>
  <si>
    <t>Oconee</t>
  </si>
  <si>
    <t>Oglethorpe</t>
  </si>
  <si>
    <t>Paulding</t>
  </si>
  <si>
    <t>Peach</t>
  </si>
  <si>
    <t>Pickens</t>
  </si>
  <si>
    <t>Pierce</t>
  </si>
  <si>
    <t>Pike</t>
  </si>
  <si>
    <t>Polk</t>
  </si>
  <si>
    <t>Pulaski</t>
  </si>
  <si>
    <t>Putnam</t>
  </si>
  <si>
    <t>Quitman</t>
  </si>
  <si>
    <t>Rabun</t>
  </si>
  <si>
    <t>Randolph</t>
  </si>
  <si>
    <t>Richmond</t>
  </si>
  <si>
    <t>Rockdale</t>
  </si>
  <si>
    <t>Schley</t>
  </si>
  <si>
    <t>Screven</t>
  </si>
  <si>
    <t>Seminole</t>
  </si>
  <si>
    <t>Spalding</t>
  </si>
  <si>
    <t>Stephens</t>
  </si>
  <si>
    <t>Stewart</t>
  </si>
  <si>
    <t>Sumter</t>
  </si>
  <si>
    <t>Talbot</t>
  </si>
  <si>
    <t>Taliaferro</t>
  </si>
  <si>
    <t>Tattnall</t>
  </si>
  <si>
    <t>Taylor</t>
  </si>
  <si>
    <t>Telfair</t>
  </si>
  <si>
    <t>Terrell</t>
  </si>
  <si>
    <t>Thomas</t>
  </si>
  <si>
    <t>Tift</t>
  </si>
  <si>
    <t>Toombs</t>
  </si>
  <si>
    <t>Towns</t>
  </si>
  <si>
    <t>Treutlen</t>
  </si>
  <si>
    <t>Troup</t>
  </si>
  <si>
    <t>Turner</t>
  </si>
  <si>
    <t>Twiggs</t>
  </si>
  <si>
    <t>Union</t>
  </si>
  <si>
    <t>Upson</t>
  </si>
  <si>
    <t>Walker</t>
  </si>
  <si>
    <t>Walton</t>
  </si>
  <si>
    <t>Ware</t>
  </si>
  <si>
    <t>Warren</t>
  </si>
  <si>
    <t>Washington</t>
  </si>
  <si>
    <t>Wayne</t>
  </si>
  <si>
    <t>Webster</t>
  </si>
  <si>
    <t>Wheeler</t>
  </si>
  <si>
    <t>White</t>
  </si>
  <si>
    <t>Whitfield</t>
  </si>
  <si>
    <t>Wilcox</t>
  </si>
  <si>
    <t>Wilkes</t>
  </si>
  <si>
    <t>Wilkinson</t>
  </si>
  <si>
    <t>Worth</t>
  </si>
  <si>
    <t>Corridor (2-4 Intersections)</t>
  </si>
  <si>
    <t>Corridor (5+ intersections)</t>
  </si>
  <si>
    <t>Urban C&amp;G/Drainage - both sides</t>
  </si>
  <si>
    <t>Rural Typ Drainage - both sides</t>
  </si>
  <si>
    <t>Add Turn Bays &amp; Signal</t>
  </si>
  <si>
    <t>Modify Existing Signal</t>
  </si>
  <si>
    <t>Install New Signal</t>
  </si>
  <si>
    <t>Modify/Replace Traffic Signal</t>
  </si>
  <si>
    <t>LT Lanes</t>
  </si>
  <si>
    <t>RT Lanes</t>
  </si>
  <si>
    <t>The intersection consists of a public roadway intersecting a divided, multilane roadway where the access will be limited to a closed median with only right-in/right-out access that will operate acceptably; or</t>
  </si>
  <si>
    <t>If only one alternative is determined to be feasible from the ICE Stage 1, then a waiver may be submitted in lieu of completing ICE Stage 2. The waiver must clearly explain why there is no other feasible alternative. A Waiver Form should also be submitted to document an agreed upon decision to select a preferred alternative other than the highest scoring alternative in Stage 2.</t>
  </si>
  <si>
    <t>Local Community Support</t>
  </si>
  <si>
    <t>Rounded Totals</t>
  </si>
  <si>
    <t>--select--</t>
  </si>
  <si>
    <t>Annual Growth Rate:</t>
  </si>
  <si>
    <t>Level 2 / 3</t>
  </si>
  <si>
    <t>ICE waiver forms with supporting documentation should be submitted for approval to the Office of Traffic Operations or District Engineer (depending on Waiver level). Questions regarding the waiver process should be routed to the State Traffic Engineer.</t>
  </si>
  <si>
    <t>VISSIM 10.0</t>
  </si>
  <si>
    <t>Adjusted Costs</t>
  </si>
  <si>
    <t>Cost Estmate Tool Used?</t>
  </si>
  <si>
    <r>
      <rPr>
        <b/>
        <sz val="10"/>
        <rFont val="Arial"/>
        <family val="2"/>
      </rPr>
      <t>Environmental Factors</t>
    </r>
    <r>
      <rPr>
        <sz val="10"/>
        <rFont val="Arial"/>
        <family val="2"/>
      </rPr>
      <t xml:space="preserve">
In the box below, document any significant environmental factors for any alternative considered. Include a plan and costs for mitigation that retains the proposed intersection type as a viable alternative. Include in ICE documentation package </t>
    </r>
    <r>
      <rPr>
        <u/>
        <sz val="10"/>
        <rFont val="Arial"/>
        <family val="2"/>
      </rPr>
      <t>only if one or more alternatives have significant impacts</t>
    </r>
    <r>
      <rPr>
        <sz val="10"/>
        <rFont val="Arial"/>
        <family val="2"/>
      </rPr>
      <t>.</t>
    </r>
  </si>
  <si>
    <t>- Intersection worksheet graphics/text have been enhanced, including photos &amp; document links for interchange types
- Added intersection types, including Diamond Interchanges (signal &amp; unsignalized) and Dual Roundabout interchange
- Cost of Right-of-Way (by acre) for rural and urban parcels are now auto-populated based on individual countywide data
- Additional CMF data is now auto-populated using FHWA CMF Clearinghouse and other resources as appropriate
- Users can now choose to analyze and compare intersection operations by Delay and V/C or Network Delay</t>
  </si>
  <si>
    <t>Add Left Turn Lanes</t>
  </si>
  <si>
    <t>Add Right Turn Lanes</t>
  </si>
  <si>
    <t>Select Turn Lane / Median Improvements</t>
  </si>
  <si>
    <t>Add LT Lanes on Both Roads</t>
  </si>
  <si>
    <t>Add RT Lanes on Both Roads</t>
  </si>
  <si>
    <t>Add Median on Both Roads</t>
  </si>
  <si>
    <t>Add LT and RT Lanes</t>
  </si>
  <si>
    <t>Add RT Lanes and Median(s)</t>
  </si>
  <si>
    <t>Add LT and RT Lanes, Medians</t>
  </si>
  <si>
    <t>No LT Lane Improvements</t>
  </si>
  <si>
    <t>No RT Lane Improvements</t>
  </si>
  <si>
    <t>No Median Improvements</t>
  </si>
  <si>
    <t>Complete Streets Warrants Met?</t>
  </si>
  <si>
    <t>Add Turn Lanes/Median (Unsig)</t>
  </si>
  <si>
    <t>Add Turn Lanes/Median (Signal)</t>
  </si>
  <si>
    <t xml:space="preserve">Alternative </t>
  </si>
  <si>
    <t>For Computation of Multi-ICE Files</t>
  </si>
  <si>
    <t>Cost Estimates for Turn Lane Improvments</t>
  </si>
  <si>
    <t>Code (unsig):</t>
  </si>
  <si>
    <t>Code (signal):</t>
  </si>
  <si>
    <t>Maj ST Limits</t>
  </si>
  <si>
    <t>Min ST Limits</t>
  </si>
  <si>
    <t>Maj ST</t>
  </si>
  <si>
    <t>Min ST</t>
  </si>
  <si>
    <t>Median Improvements</t>
  </si>
  <si>
    <t>Warrant Chk</t>
  </si>
  <si>
    <t>&lt; 35 mph</t>
  </si>
  <si>
    <t>Cost Override Data (if generated independent of CostEst Tool)</t>
  </si>
  <si>
    <t>Defalut ROW, Pavement and Limits of Construction</t>
  </si>
  <si>
    <t>Alternatives Selection</t>
  </si>
  <si>
    <t>Reimbrusable Utility</t>
  </si>
  <si>
    <t>Safety Score:</t>
  </si>
  <si>
    <t>Add LT Lanes and Median(s)</t>
  </si>
  <si>
    <t>Clearinghouse IDs</t>
  </si>
  <si>
    <r>
      <rPr>
        <b/>
        <sz val="9"/>
        <rFont val="Arial Narrow"/>
        <family val="2"/>
      </rPr>
      <t>Unsignalized High-T:</t>
    </r>
    <r>
      <rPr>
        <sz val="9"/>
        <rFont val="Arial Narrow"/>
        <family val="2"/>
      </rPr>
      <t xml:space="preserve"> Unsignalized 3-leg intersection features raised channelization to separate “top” thru movement from turning lanes at intersection, allowing the through movement to operate continuously. A high-T intersection has 9 baseline conflict points, the same as a conventional 3-leg.</t>
    </r>
    <r>
      <rPr>
        <u/>
        <sz val="9"/>
        <rFont val="Arial Narrow"/>
        <family val="2"/>
      </rPr>
      <t xml:space="preserve"> 
Also known as:</t>
    </r>
    <r>
      <rPr>
        <sz val="9"/>
        <rFont val="Arial Narrow"/>
        <family val="2"/>
      </rPr>
      <t xml:space="preserve"> “Seagull” intersection</t>
    </r>
  </si>
  <si>
    <r>
      <rPr>
        <b/>
        <sz val="9"/>
        <rFont val="Arial Narrow"/>
        <family val="2"/>
      </rPr>
      <t>Diverging Diamond Interchange (DDI):</t>
    </r>
    <r>
      <rPr>
        <sz val="9"/>
        <rFont val="Arial Narrow"/>
        <family val="2"/>
      </rPr>
      <t xml:space="preserve"> All traffic crosses over to left side of road at first ramp terminal intersection before crossing back over at second ramp terminal.  Crossover movements allow left turns to be made unopposed. A DDI has a total 14 baseline conflict points (over two intersections) and has shown both operational and safety benefits.
</t>
    </r>
    <r>
      <rPr>
        <u/>
        <sz val="9"/>
        <rFont val="Arial Narrow"/>
        <family val="2"/>
      </rPr>
      <t>Also known as:</t>
    </r>
    <r>
      <rPr>
        <sz val="9"/>
        <rFont val="Arial Narrow"/>
        <family val="2"/>
      </rPr>
      <t xml:space="preserve"> Double Crossover Diamond</t>
    </r>
  </si>
  <si>
    <t>FHWA-SA-14-070</t>
  </si>
  <si>
    <t>FHWA-HRT-09-055</t>
  </si>
  <si>
    <t>TRB Symposium Study</t>
  </si>
  <si>
    <r>
      <rPr>
        <b/>
        <sz val="9"/>
        <rFont val="Arial Narrow"/>
        <family val="2"/>
      </rPr>
      <t>Mini Roundabouts:</t>
    </r>
    <r>
      <rPr>
        <sz val="9"/>
        <rFont val="Arial Narrow"/>
        <family val="2"/>
      </rPr>
      <t xml:space="preserve">  Roundabout type characterized by a small diameter and traversable central island; offers most of the benefits of single-lane roundabouts with added benefit of a smaller footprint; best suited to lower-speed environments and where environmental constraints preclude use of a larger roundabout with a raised central island. Mini-roundabouts are emerging in U.S. in states including MD, MI and GA.</t>
    </r>
  </si>
  <si>
    <r>
      <rPr>
        <b/>
        <sz val="9"/>
        <rFont val="Arial Narrow"/>
        <family val="2"/>
      </rPr>
      <t xml:space="preserve">Displaced Left-Turn (DLT): </t>
    </r>
    <r>
      <rPr>
        <sz val="9"/>
        <rFont val="Arial Narrow"/>
        <family val="2"/>
      </rPr>
      <t xml:space="preserve">Left turn traffic crosses opposing lanes in advance of main intersection and are stored in additional lanes. At main intersection, thru and left turns can be made simultaneously during same signal phase. A full DLT (both routes) has 28 baseline conflict points; a partial DLT (one route) has 30 baseline conflict points.
</t>
    </r>
    <r>
      <rPr>
        <u/>
        <sz val="9"/>
        <rFont val="Arial Narrow"/>
        <family val="2"/>
      </rPr>
      <t>Also known as:</t>
    </r>
    <r>
      <rPr>
        <sz val="9"/>
        <rFont val="Arial Narrow"/>
        <family val="2"/>
      </rPr>
      <t xml:space="preserve"> Continuous Flow Intersection</t>
    </r>
  </si>
  <si>
    <r>
      <rPr>
        <b/>
        <sz val="9"/>
        <rFont val="Arial Narrow"/>
        <family val="2"/>
      </rPr>
      <t xml:space="preserve">Continuous Green-T: </t>
    </r>
    <r>
      <rPr>
        <sz val="9"/>
        <rFont val="Arial Narrow"/>
        <family val="2"/>
      </rPr>
      <t xml:space="preserve"> Three-leg intersection that features raised channelization to allow the “top” through movement to operate under continual green.  The opposite direction intersects with the major and minor street lefts at a signalized intersection (minor left turns merge with the continual through movement downstream). A Continuous Green-T has 9 baseline conflict points, the same as a conventional 3-leg.</t>
    </r>
  </si>
  <si>
    <r>
      <rPr>
        <b/>
        <sz val="9"/>
        <rFont val="Arial Narrow"/>
        <family val="2"/>
      </rPr>
      <t>RIRO w/Downstream U-Turn:</t>
    </r>
    <r>
      <rPr>
        <sz val="9"/>
        <rFont val="Arial Narrow"/>
        <family val="2"/>
      </rPr>
      <t xml:space="preserve"> Redirects minor street thru &amp; left turn movements as right-turns followed by a U-turn via directional median crossover (+/- 500 feet from main intersection). Major street lefts are also made indirectly, passing the crossing street and using the same U-turn crossovers in the median. Minor street intersections are reduced to right-in/right-out movements making this the safest intersection type.</t>
    </r>
  </si>
  <si>
    <r>
      <rPr>
        <b/>
        <sz val="9"/>
        <rFont val="Arial Narrow"/>
        <family val="2"/>
      </rPr>
      <t>Double Roundabout Interchange:</t>
    </r>
    <r>
      <rPr>
        <sz val="9"/>
        <rFont val="Arial Narrow"/>
        <family val="2"/>
      </rPr>
      <t xml:space="preserve">  Use of single or dual lane roundabouts at traditional diamond interchange ramp terminals. The use of roundabouts requires only through lanes on the bridge (no turn lane storage lanes) and the elimination of signal control at the ramp terminals.  There are a total of 16 baseline conflict points (over two intersections). 
</t>
    </r>
    <r>
      <rPr>
        <u/>
        <sz val="9"/>
        <rFont val="Arial Narrow"/>
        <family val="2"/>
      </rPr>
      <t>Also known as:</t>
    </r>
    <r>
      <rPr>
        <sz val="9"/>
        <rFont val="Arial Narrow"/>
        <family val="2"/>
      </rPr>
      <t xml:space="preserve"> Teardrop Interchange   </t>
    </r>
  </si>
  <si>
    <r>
      <rPr>
        <b/>
        <sz val="9"/>
        <rFont val="Arial Narrow"/>
        <family val="2"/>
      </rPr>
      <t>Conventional Minor Street or All-Way Stop:</t>
    </r>
    <r>
      <rPr>
        <sz val="9"/>
        <rFont val="Arial Narrow"/>
        <family val="2"/>
      </rPr>
      <t xml:space="preserve"> At minor-street stop (2-way stop) intersections, vehicles on minor street stop and give right-of-way to major street. At all-way stop (AWS) intersections, all vehicles must stop and take turns entering the intersection. Both (4-leg) intersection types have 32 baseline conflict points and have limited operational and safety benefits as traffic volumes become significant.</t>
    </r>
  </si>
  <si>
    <r>
      <rPr>
        <b/>
        <sz val="9"/>
        <rFont val="Arial Narrow"/>
        <family val="2"/>
      </rPr>
      <t>Signalized Intersection:</t>
    </r>
    <r>
      <rPr>
        <sz val="9"/>
        <rFont val="Arial Narrow"/>
        <family val="2"/>
      </rPr>
      <t xml:space="preserve"> The most common type of signalized intersection with high driver familiarity.  Signal could be simple two-phase or more complex 8-phase to serve vehicular demand. Left turns can be permitted or protected (or combination of both). At a conventional 4-leg intersection there are 32 baseline conflict points.</t>
    </r>
  </si>
  <si>
    <t>-- select --</t>
  </si>
  <si>
    <t>--- select one ---</t>
  </si>
  <si>
    <t>--select --</t>
  </si>
  <si>
    <t>Intersection Control:</t>
  </si>
  <si>
    <r>
      <rPr>
        <b/>
        <sz val="9"/>
        <rFont val="Arial Narrow"/>
        <family val="2"/>
      </rPr>
      <t>Restricted Crossing U-Turn (RCUT):</t>
    </r>
    <r>
      <rPr>
        <sz val="9"/>
        <rFont val="Arial Narrow"/>
        <family val="2"/>
      </rPr>
      <t xml:space="preserve"> Redirects minor street left turn movements as right-turns followed by a U-turn movement via a downstream directional crossover in the median (+/- 500 feet from the main intersection). An RCUT intersection has 14 conflict points and can provide substantial safety benefits with minor delay increases to some movements
</t>
    </r>
    <r>
      <rPr>
        <u/>
        <sz val="9"/>
        <rFont val="Arial Narrow"/>
        <family val="2"/>
      </rPr>
      <t>Also known as:</t>
    </r>
    <r>
      <rPr>
        <sz val="9"/>
        <rFont val="Arial Narrow"/>
        <family val="2"/>
      </rPr>
      <t xml:space="preserve"> “J-turn” intersection</t>
    </r>
  </si>
  <si>
    <r>
      <rPr>
        <vertAlign val="superscript"/>
        <sz val="8"/>
        <rFont val="Arial Narrow"/>
        <family val="2"/>
      </rPr>
      <t>1</t>
    </r>
    <r>
      <rPr>
        <sz val="8"/>
        <rFont val="Arial Narrow"/>
        <family val="2"/>
      </rPr>
      <t>Crash data required for all existing intersections. ADT’s required if available (from data collected or nearest GDOT count station site). Capacity data is optional unless needed to justify basis of the waiver request.</t>
    </r>
  </si>
  <si>
    <r>
      <t>Note: If environmental impact is significant (</t>
    </r>
    <r>
      <rPr>
        <b/>
        <i/>
        <sz val="7.5"/>
        <color rgb="FFFF0000"/>
        <rFont val="Arial"/>
        <family val="2"/>
      </rPr>
      <t>RED</t>
    </r>
    <r>
      <rPr>
        <i/>
        <sz val="7.5"/>
        <rFont val="Arial"/>
        <family val="2"/>
      </rPr>
      <t xml:space="preserve">), provide justification impact won't jeopardize project delivery using "Env" worksheet
</t>
    </r>
    <r>
      <rPr>
        <i/>
        <vertAlign val="superscript"/>
        <sz val="7.5"/>
        <rFont val="Arial"/>
        <family val="2"/>
      </rPr>
      <t>1</t>
    </r>
    <r>
      <rPr>
        <i/>
        <sz val="7.5"/>
        <rFont val="Arial"/>
        <family val="2"/>
      </rPr>
      <t>Environmental impacts are only preliminary estimates; detailed environmental impact documentation will be included with project concept report</t>
    </r>
  </si>
  <si>
    <t>Pave/Overlay Intersection</t>
  </si>
  <si>
    <t>Year</t>
  </si>
  <si>
    <t>Opening / Design Year Traffic Operations</t>
  </si>
  <si>
    <r>
      <t>Traffic and Operations Data:</t>
    </r>
    <r>
      <rPr>
        <b/>
        <vertAlign val="superscript"/>
        <sz val="10"/>
        <rFont val="Arial"/>
        <family val="2"/>
      </rPr>
      <t>1</t>
    </r>
  </si>
  <si>
    <t>270,25</t>
  </si>
  <si>
    <t>274,24</t>
  </si>
  <si>
    <t>285,25</t>
  </si>
  <si>
    <t>288,24</t>
  </si>
  <si>
    <t>270,285,25</t>
  </si>
  <si>
    <t>274,288,24</t>
  </si>
  <si>
    <t>Do Not Use</t>
  </si>
  <si>
    <t>Continuous Flow</t>
  </si>
  <si>
    <t>Other (explain below)</t>
  </si>
  <si>
    <t>- Fixed bug to report ROW costs for all Counties</t>
  </si>
  <si>
    <t>Proposed Intersection Control:</t>
  </si>
  <si>
    <t>Proposed Intersection Control</t>
  </si>
  <si>
    <t>Add Turn Ln/Median (Unsig)</t>
  </si>
  <si>
    <t>Other Unsignalized</t>
  </si>
  <si>
    <t>Add Turn Ln/Median (Signal)</t>
  </si>
  <si>
    <t>Other Signalized</t>
  </si>
  <si>
    <t>K Factor*:</t>
  </si>
  <si>
    <r>
      <t>Crash Data (Required):</t>
    </r>
    <r>
      <rPr>
        <b/>
        <vertAlign val="superscript"/>
        <sz val="10"/>
        <rFont val="Arial"/>
        <family val="2"/>
      </rPr>
      <t>1</t>
    </r>
  </si>
  <si>
    <t>Chatham</t>
  </si>
  <si>
    <t>RT</t>
  </si>
  <si>
    <t>TH</t>
  </si>
  <si>
    <t>LT</t>
  </si>
  <si>
    <t>PM Peak Hour:</t>
  </si>
  <si>
    <t>AM Peak Hour:</t>
  </si>
  <si>
    <t>Open Year</t>
  </si>
  <si>
    <t>Peak Hour Truck %:</t>
  </si>
  <si>
    <t>AM (PM) Ped X-ings:</t>
  </si>
  <si>
    <t>Column40</t>
  </si>
  <si>
    <t>Fatal,Serious Injury,Minor Inj</t>
  </si>
  <si>
    <t>325/8655</t>
  </si>
  <si>
    <t>7984/8656</t>
  </si>
  <si>
    <t>7982/8655</t>
  </si>
  <si>
    <t>Select Turn Lane Improvements</t>
  </si>
  <si>
    <r>
      <t>FHWA Clearinghouse</t>
    </r>
    <r>
      <rPr>
        <strike/>
        <vertAlign val="superscript"/>
        <sz val="9"/>
        <rFont val="Arial Narrow"/>
        <family val="2"/>
      </rPr>
      <t>1</t>
    </r>
  </si>
  <si>
    <r>
      <t>FHWA Clearinghouse</t>
    </r>
    <r>
      <rPr>
        <strike/>
        <vertAlign val="superscript"/>
        <sz val="9"/>
        <rFont val="Arial Narrow"/>
        <family val="2"/>
      </rPr>
      <t>2</t>
    </r>
  </si>
  <si>
    <r>
      <t>FHWA Clearinghouse</t>
    </r>
    <r>
      <rPr>
        <vertAlign val="superscript"/>
        <sz val="9"/>
        <color theme="9" tint="-0.499984740745262"/>
        <rFont val="Arial Narrow"/>
        <family val="2"/>
      </rPr>
      <t>1</t>
    </r>
  </si>
  <si>
    <r>
      <t>FHWA Clearinghouse</t>
    </r>
    <r>
      <rPr>
        <vertAlign val="superscript"/>
        <sz val="9"/>
        <color theme="9" tint="-0.499984740745262"/>
        <rFont val="Arial Narrow"/>
        <family val="2"/>
      </rPr>
      <t>2</t>
    </r>
  </si>
  <si>
    <r>
      <t>FHWA Clearinghouse</t>
    </r>
    <r>
      <rPr>
        <strike/>
        <vertAlign val="superscript"/>
        <sz val="9"/>
        <color theme="9" tint="-0.499984740745262"/>
        <rFont val="Arial Narrow"/>
        <family val="2"/>
      </rPr>
      <t>1</t>
    </r>
  </si>
  <si>
    <r>
      <t>FHWA Clearinghouse</t>
    </r>
    <r>
      <rPr>
        <strike/>
        <vertAlign val="superscript"/>
        <sz val="9"/>
        <color theme="9" tint="-0.499984740745262"/>
        <rFont val="Arial Narrow"/>
        <family val="2"/>
      </rPr>
      <t>2</t>
    </r>
  </si>
  <si>
    <r>
      <rPr>
        <vertAlign val="superscript"/>
        <sz val="8.5"/>
        <rFont val="Arial Narrow"/>
        <family val="2"/>
      </rPr>
      <t xml:space="preserve">1 </t>
    </r>
    <r>
      <rPr>
        <sz val="8.5"/>
        <rFont val="Arial Narrow"/>
        <family val="2"/>
      </rPr>
      <t>CMF's factored based on % Minor Street Volumes</t>
    </r>
  </si>
  <si>
    <r>
      <rPr>
        <vertAlign val="superscript"/>
        <sz val="8.5"/>
        <rFont val="Arial Narrow"/>
        <family val="2"/>
      </rPr>
      <t xml:space="preserve">2 </t>
    </r>
    <r>
      <rPr>
        <sz val="8.5"/>
        <rFont val="Arial Narrow"/>
        <family val="2"/>
      </rPr>
      <t>CMF's based on 50% of Lefts on Major Street</t>
    </r>
  </si>
  <si>
    <t>Comination of UNS-&gt;SIG (Row17) + SIG to High-T</t>
  </si>
  <si>
    <t>FHWA-HRT-16-036</t>
  </si>
  <si>
    <t>Fatal/Injury</t>
  </si>
  <si>
    <t>New values updated 4/2/18 (including 1-star rating)</t>
  </si>
  <si>
    <t>New values updated 4/27/18</t>
  </si>
  <si>
    <t>FHWA-HRT-17-083</t>
  </si>
  <si>
    <t>Fatal / Injury</t>
  </si>
  <si>
    <t>FHWA-HRT-07-033</t>
  </si>
  <si>
    <t>325/HRT-17-083</t>
  </si>
  <si>
    <t>Cross Section</t>
  </si>
  <si>
    <t>3-Lanes</t>
  </si>
  <si>
    <t>2-Lanes</t>
  </si>
  <si>
    <t>5-Lanes</t>
  </si>
  <si>
    <t>Design Yr Volume Override</t>
  </si>
  <si>
    <t>Project Purpose:</t>
  </si>
  <si>
    <t xml:space="preserve"> Project Opening Year</t>
  </si>
  <si>
    <t xml:space="preserve"> Project Design Year</t>
  </si>
  <si>
    <r>
      <t xml:space="preserve">       For questions or comments about this ICE Tool, contact Daniel Trevorrow (</t>
    </r>
    <r>
      <rPr>
        <b/>
        <u/>
        <sz val="9.5"/>
        <color theme="4" tint="-0.249977111117893"/>
        <rFont val="Arial Narrow"/>
        <family val="2"/>
      </rPr>
      <t>DTrevorrow@dot.ga.gov</t>
    </r>
    <r>
      <rPr>
        <sz val="9.5"/>
        <rFont val="Arial Narrow"/>
        <family val="2"/>
      </rPr>
      <t>) or Jonathan Reid (</t>
    </r>
    <r>
      <rPr>
        <b/>
        <u/>
        <sz val="9.5"/>
        <color theme="4" tint="-0.249977111117893"/>
        <rFont val="Arial Narrow"/>
        <family val="2"/>
      </rPr>
      <t>jonathan.reid@arcadis.com</t>
    </r>
    <r>
      <rPr>
        <sz val="9.5"/>
        <rFont val="Arial Narrow"/>
        <family val="2"/>
      </rPr>
      <t>)</t>
    </r>
  </si>
  <si>
    <t>Version</t>
  </si>
  <si>
    <t>Released</t>
  </si>
  <si>
    <t xml:space="preserve">                                GDOT INTERSECTION CONTROL EVALUATION (ICE) TOOL</t>
  </si>
  <si>
    <t>NC/MO Table 4-7</t>
  </si>
  <si>
    <t>Values based on NC/MO Table 4-7 updated 7/20/18</t>
  </si>
  <si>
    <t>7984/HRT-17-083</t>
  </si>
  <si>
    <t>7982/HRT-17-083</t>
  </si>
  <si>
    <t>Updated 7/20/18</t>
  </si>
  <si>
    <t>D/A</t>
  </si>
  <si>
    <t>Updated 4/27/18; Deactivatied 7/20/18</t>
  </si>
  <si>
    <t>New values updated 4/2/18; Deactivatied 7/20/18</t>
  </si>
  <si>
    <t>Deactivatied 7/20/18</t>
  </si>
  <si>
    <t>Combine UNS-&gt;SIG+SIG to High-T; Deactivatied 7/20/18</t>
  </si>
  <si>
    <t>Updated to use TWSC-RND 7/20/18</t>
  </si>
  <si>
    <t>Safety B/C:</t>
  </si>
  <si>
    <t>Safety B/C: PDO only</t>
  </si>
  <si>
    <t>Safety B/C: Fat/Inj only</t>
  </si>
  <si>
    <t>Safety B/C: PDO &amp; Fat/Inj</t>
  </si>
  <si>
    <t>Annual Cost</t>
  </si>
  <si>
    <t>Annual Operations Benefit</t>
  </si>
  <si>
    <t xml:space="preserve">           GDOT ICE TOOL: COST ESTIMATING AID</t>
  </si>
  <si>
    <t>Add Median on Major Road</t>
  </si>
  <si>
    <t>Add Median on Minor Road</t>
  </si>
  <si>
    <t>- Minor bug fixes; Updated headers to include new GDOT logo
- Updated several CMF's and added single RT and LT lanes
- Added graphic of Opening &amp; Design Year volumes (auto-generated based on growth rates or user input)</t>
  </si>
  <si>
    <t>270&amp;285</t>
  </si>
  <si>
    <t>274&amp;288</t>
  </si>
  <si>
    <t>Open Yr Volume Override</t>
  </si>
  <si>
    <t>Updated 7/23/18</t>
  </si>
  <si>
    <t>Exist Year</t>
  </si>
  <si>
    <t>Street Names/Orientation</t>
  </si>
  <si>
    <t>[000]</t>
  </si>
  <si>
    <t>= AM Peak Approach Vol</t>
  </si>
  <si>
    <t>= PM Peak Approach Vol</t>
  </si>
  <si>
    <t>= ADT Volume (Estimate)</t>
  </si>
  <si>
    <t>ADT Volume Override</t>
  </si>
  <si>
    <t>Evaluation Criteria Totals:</t>
  </si>
  <si>
    <t xml:space="preserve">INTERSECTION CONTROL TYPE DESCRIPTIONS   </t>
  </si>
  <si>
    <t>Annual Safety Benefit:</t>
  </si>
  <si>
    <t>Crash/yr tot</t>
  </si>
  <si>
    <t>Safety B/C Ratio:</t>
  </si>
  <si>
    <t>Envir Mitigation Costs:</t>
  </si>
  <si>
    <t>Total Crashes by Severity:</t>
  </si>
  <si>
    <t>Correctable Crashes by Alternative</t>
  </si>
  <si>
    <t xml:space="preserve">Click on intersection images for additional resource publications </t>
  </si>
  <si>
    <t>Existing Year Volume Inputs</t>
  </si>
  <si>
    <t>* K Factor = proportion of average annual daily traffic occurring in the highest hour of the day</t>
  </si>
  <si>
    <t>Existing Control:</t>
  </si>
  <si>
    <t>&lt;-</t>
  </si>
  <si>
    <t>Assumes pavement &amp; ROW for two displaced LT lanes and a single displaced RT lane on major street only</t>
  </si>
  <si>
    <r>
      <t xml:space="preserve">Note: Enter </t>
    </r>
    <r>
      <rPr>
        <b/>
        <u/>
        <sz val="9"/>
        <color theme="0" tint="-0.249977111117893"/>
        <rFont val="Arial Narrow"/>
        <family val="2"/>
      </rPr>
      <t>two-way</t>
    </r>
    <r>
      <rPr>
        <sz val="9"/>
        <color theme="0" tint="-0.249977111117893"/>
        <rFont val="Arial Narrow"/>
        <family val="2"/>
      </rPr>
      <t xml:space="preserve"> ADT volume overrides on each intersection leg</t>
    </r>
  </si>
  <si>
    <t>Design Year AM IEV</t>
  </si>
  <si>
    <t>ADT Label</t>
  </si>
  <si>
    <t>West Intersection Leg</t>
  </si>
  <si>
    <t>East Intersection Leg</t>
  </si>
  <si>
    <t>South Intersection Leg</t>
  </si>
  <si>
    <t>North Intersection Leg</t>
  </si>
  <si>
    <t>- Fixed bug to in calculating B/C ratio for Safety Funded Projects
- Updated Molt-File Summary sheet to include PI#, waiver and Stage 1 and Stage 2 Decision Matrix w/signature line</t>
  </si>
  <si>
    <t>- Reformatted volume inputs for easier data export; Differentiated existing, opening and design years; added new CMFs</t>
  </si>
  <si>
    <t>Other unsignalized (provide description):</t>
  </si>
  <si>
    <t>Project Cost: (From CostEst Worksheet)</t>
  </si>
  <si>
    <t>Crash Data: Enter most recent 5 years of crash data</t>
  </si>
  <si>
    <r>
      <rPr>
        <b/>
        <sz val="9"/>
        <rFont val="Arial Narrow"/>
        <family val="2"/>
      </rPr>
      <t>Crash Data:</t>
    </r>
    <r>
      <rPr>
        <sz val="9"/>
        <rFont val="Arial Narrow"/>
        <family val="2"/>
      </rPr>
      <t xml:space="preserve"> Enter most recent 5 years of crash data</t>
    </r>
  </si>
  <si>
    <t>Serious Injury, Minor Injury</t>
  </si>
  <si>
    <t>FHWA Clearinghouse1</t>
  </si>
  <si>
    <t>Serious injury, Minor injury</t>
  </si>
  <si>
    <t>Fatal, Serious injury, Minor injury</t>
  </si>
  <si>
    <r>
      <t xml:space="preserve">Fill in grey boxes below </t>
    </r>
    <r>
      <rPr>
        <b/>
        <u/>
        <sz val="8"/>
        <color theme="1" tint="0.499984740745262"/>
        <rFont val="Arial Narrow"/>
        <family val="2"/>
      </rPr>
      <t>ONLY</t>
    </r>
    <r>
      <rPr>
        <b/>
        <sz val="8"/>
        <color theme="1" tint="0.499984740745262"/>
        <rFont val="Arial Narrow"/>
        <family val="2"/>
      </rPr>
      <t xml:space="preserve"> if additional data is available; otherwise Opening &amp;
Design Year volumes are auto calculated based on existing data inputs</t>
    </r>
  </si>
  <si>
    <t>New Intersection or Other</t>
  </si>
  <si>
    <t>Rank</t>
  </si>
  <si>
    <t>Volume</t>
  </si>
  <si>
    <t>Existing Year</t>
  </si>
  <si>
    <t>AM</t>
  </si>
  <si>
    <t>D</t>
  </si>
  <si>
    <t>D1U</t>
  </si>
  <si>
    <t>S1U</t>
  </si>
  <si>
    <t>PM</t>
  </si>
  <si>
    <t>S</t>
  </si>
  <si>
    <t>D1L</t>
  </si>
  <si>
    <t>S1L</t>
  </si>
  <si>
    <t>EAST Bound</t>
  </si>
  <si>
    <t>D1T</t>
  </si>
  <si>
    <t>S1T</t>
  </si>
  <si>
    <t>WEST Bound</t>
  </si>
  <si>
    <t>D1R</t>
  </si>
  <si>
    <t>S1R</t>
  </si>
  <si>
    <t>NORTH Bound</t>
  </si>
  <si>
    <t>D1PED</t>
  </si>
  <si>
    <t>S1PED</t>
  </si>
  <si>
    <t>SOUTH Bound</t>
  </si>
  <si>
    <t>D2U</t>
  </si>
  <si>
    <t>S2U</t>
  </si>
  <si>
    <t>U-turn</t>
  </si>
  <si>
    <t>U</t>
  </si>
  <si>
    <t>D2L</t>
  </si>
  <si>
    <t>S2L</t>
  </si>
  <si>
    <t>Left</t>
  </si>
  <si>
    <t>L</t>
  </si>
  <si>
    <t>D2T</t>
  </si>
  <si>
    <t>S2T</t>
  </si>
  <si>
    <t>Through</t>
  </si>
  <si>
    <t>T</t>
  </si>
  <si>
    <t>D2R</t>
  </si>
  <si>
    <t>S2R</t>
  </si>
  <si>
    <t>Right</t>
  </si>
  <si>
    <t>R</t>
  </si>
  <si>
    <t>D2PED</t>
  </si>
  <si>
    <t>S2PED</t>
  </si>
  <si>
    <t>Pedestrian</t>
  </si>
  <si>
    <t>PED</t>
  </si>
  <si>
    <t>D3U</t>
  </si>
  <si>
    <t>S3U</t>
  </si>
  <si>
    <t>D3L</t>
  </si>
  <si>
    <t>S3L</t>
  </si>
  <si>
    <t>D3T</t>
  </si>
  <si>
    <t>S3T</t>
  </si>
  <si>
    <t>D3R</t>
  </si>
  <si>
    <t>S3R</t>
  </si>
  <si>
    <t>D3PED</t>
  </si>
  <si>
    <t>S3PED</t>
  </si>
  <si>
    <t>D4U</t>
  </si>
  <si>
    <t>S4U</t>
  </si>
  <si>
    <t>D4L</t>
  </si>
  <si>
    <t>S4L</t>
  </si>
  <si>
    <t>D4T</t>
  </si>
  <si>
    <t>S4T</t>
  </si>
  <si>
    <t>D4R</t>
  </si>
  <si>
    <t>S4R</t>
  </si>
  <si>
    <t>D4PED</t>
  </si>
  <si>
    <t>S4PED</t>
  </si>
  <si>
    <t>Base Year</t>
  </si>
  <si>
    <t>A</t>
  </si>
  <si>
    <t>P</t>
  </si>
  <si>
    <t>B</t>
  </si>
  <si>
    <t>B1U</t>
  </si>
  <si>
    <t>Q1U</t>
  </si>
  <si>
    <t>Q</t>
  </si>
  <si>
    <t>B1L</t>
  </si>
  <si>
    <t>Q1L</t>
  </si>
  <si>
    <t>B1T</t>
  </si>
  <si>
    <t>Q1T</t>
  </si>
  <si>
    <t>B1R</t>
  </si>
  <si>
    <t>Q1R</t>
  </si>
  <si>
    <t>B1PED</t>
  </si>
  <si>
    <t>Q1PED</t>
  </si>
  <si>
    <t>B2U</t>
  </si>
  <si>
    <t>Q2U</t>
  </si>
  <si>
    <t>B2L</t>
  </si>
  <si>
    <t>Q2L</t>
  </si>
  <si>
    <t>B2T</t>
  </si>
  <si>
    <t>Q2T</t>
  </si>
  <si>
    <t>B2R</t>
  </si>
  <si>
    <t>Q2R</t>
  </si>
  <si>
    <t>B2PED</t>
  </si>
  <si>
    <t>Q2PED</t>
  </si>
  <si>
    <t>B3U</t>
  </si>
  <si>
    <t>Q3U</t>
  </si>
  <si>
    <t>B3L</t>
  </si>
  <si>
    <t>Q3L</t>
  </si>
  <si>
    <t>B3T</t>
  </si>
  <si>
    <t>Q3T</t>
  </si>
  <si>
    <t>B3R</t>
  </si>
  <si>
    <t>Q3R</t>
  </si>
  <si>
    <t>B3PED</t>
  </si>
  <si>
    <t>Q3PED</t>
  </si>
  <si>
    <t>B4U</t>
  </si>
  <si>
    <t>Q4U</t>
  </si>
  <si>
    <t>B4L</t>
  </si>
  <si>
    <t>Q4L</t>
  </si>
  <si>
    <t>B4T</t>
  </si>
  <si>
    <t>Q4T</t>
  </si>
  <si>
    <t>B4R</t>
  </si>
  <si>
    <t>Q4R</t>
  </si>
  <si>
    <t>B4PED</t>
  </si>
  <si>
    <t>Q4PED</t>
  </si>
  <si>
    <t>A1U</t>
  </si>
  <si>
    <t>A1L</t>
  </si>
  <si>
    <t>A1T</t>
  </si>
  <si>
    <t>A1R</t>
  </si>
  <si>
    <t>A2U</t>
  </si>
  <si>
    <t>A2L</t>
  </si>
  <si>
    <t>A2T</t>
  </si>
  <si>
    <t>A2R</t>
  </si>
  <si>
    <t>A3U</t>
  </si>
  <si>
    <t>A3L</t>
  </si>
  <si>
    <t>A3T</t>
  </si>
  <si>
    <t>A3R</t>
  </si>
  <si>
    <t>A4U</t>
  </si>
  <si>
    <t>A4L</t>
  </si>
  <si>
    <t>A4T</t>
  </si>
  <si>
    <t>A4R</t>
  </si>
  <si>
    <t>P1U</t>
  </si>
  <si>
    <t>P1L</t>
  </si>
  <si>
    <t>P1T</t>
  </si>
  <si>
    <t>P1R</t>
  </si>
  <si>
    <t>P2U</t>
  </si>
  <si>
    <t>P2L</t>
  </si>
  <si>
    <t>P2T</t>
  </si>
  <si>
    <t>P2R</t>
  </si>
  <si>
    <t>P3U</t>
  </si>
  <si>
    <t>P3L</t>
  </si>
  <si>
    <t>P3T</t>
  </si>
  <si>
    <t>P3R</t>
  </si>
  <si>
    <t>P4U</t>
  </si>
  <si>
    <t>P4L</t>
  </si>
  <si>
    <t>P4T</t>
  </si>
  <si>
    <t>P4R</t>
  </si>
  <si>
    <t>A1PED</t>
  </si>
  <si>
    <t>A2PED</t>
  </si>
  <si>
    <t>A3PED</t>
  </si>
  <si>
    <t>A4PED</t>
  </si>
  <si>
    <t>P1PED</t>
  </si>
  <si>
    <t>P2PED</t>
  </si>
  <si>
    <t>P3PED</t>
  </si>
  <si>
    <t>P4PED</t>
  </si>
  <si>
    <t>Truck</t>
  </si>
  <si>
    <t>truck</t>
  </si>
  <si>
    <t>D1truck</t>
  </si>
  <si>
    <t>D2truck</t>
  </si>
  <si>
    <t>D3truck</t>
  </si>
  <si>
    <t>D4truck</t>
  </si>
  <si>
    <t>E1truck</t>
  </si>
  <si>
    <t>E2truck</t>
  </si>
  <si>
    <t>E3truck</t>
  </si>
  <si>
    <t>E4truck</t>
  </si>
  <si>
    <t>O1truck</t>
  </si>
  <si>
    <t>O2truck</t>
  </si>
  <si>
    <t>O3truck</t>
  </si>
  <si>
    <t>O4truck</t>
  </si>
  <si>
    <t>E1ADT</t>
  </si>
  <si>
    <t>O1ADT</t>
  </si>
  <si>
    <t>D1ADT</t>
  </si>
  <si>
    <t>E2ADT</t>
  </si>
  <si>
    <t>O2ADT</t>
  </si>
  <si>
    <t>D2ADT</t>
  </si>
  <si>
    <t>E3ADT</t>
  </si>
  <si>
    <t>O3ADT</t>
  </si>
  <si>
    <t>D3ADT</t>
  </si>
  <si>
    <t>E4ADT</t>
  </si>
  <si>
    <t>O4ADT</t>
  </si>
  <si>
    <t>D4ADT</t>
  </si>
  <si>
    <t>ADT</t>
  </si>
  <si>
    <t>Existing</t>
  </si>
  <si>
    <t>E</t>
  </si>
  <si>
    <t xml:space="preserve">Opening </t>
  </si>
  <si>
    <t>O</t>
  </si>
  <si>
    <t>DesignYr</t>
  </si>
  <si>
    <t>(Average)</t>
  </si>
  <si>
    <t>Cell Naming Conventions</t>
  </si>
  <si>
    <t>ICE Version 2.15 | Revised 07/01/2019</t>
  </si>
  <si>
    <t>- Updated several CMF's and ensured turn lane alternatives can be applied to base signal condition
- Clarified ADT and entering volume inputs</t>
  </si>
  <si>
    <r>
      <rPr>
        <b/>
        <sz val="10"/>
        <color rgb="FFFF0000"/>
        <rFont val="Arial"/>
        <family val="2"/>
      </rPr>
      <t>Note</t>
    </r>
    <r>
      <rPr>
        <sz val="10"/>
        <color rgb="FFFF0000"/>
        <rFont val="Arial"/>
        <family val="2"/>
      </rPr>
      <t>: Crash data from input on Stage 2 worksheet (default); however, data can be entered directly here (breaks link to Stage 2 data)</t>
    </r>
  </si>
  <si>
    <t xml:space="preserve"> Existing Data Year</t>
  </si>
  <si>
    <t>District Engineer</t>
  </si>
  <si>
    <t>SR 22</t>
  </si>
  <si>
    <t>Fulton Mill</t>
  </si>
  <si>
    <t>Arcadis</t>
  </si>
  <si>
    <t>J. Reid</t>
  </si>
  <si>
    <t>Improve intersection safety at skewed multi-lane highway intersection with stop-controlled minor street</t>
  </si>
  <si>
    <t>No Build Condition</t>
  </si>
  <si>
    <t>AWS not viable because of multi-lane approaches and wide median</t>
  </si>
  <si>
    <t>Control not appropriate for high-speed, multi-lane roadway</t>
  </si>
  <si>
    <t>Potential Solution to evaluate</t>
  </si>
  <si>
    <t>Thru traffic volumes too high</t>
  </si>
  <si>
    <t>Not at T-intersection</t>
  </si>
  <si>
    <t>Significant impact to corner parcels due to skew</t>
  </si>
  <si>
    <t>Interchange not justified at this location</t>
  </si>
  <si>
    <t>Considered but simpler alternatives satisfied future volumes</t>
  </si>
  <si>
    <t>Add LT Lanes on SR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</si>
</sst>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6">
    <numFmt numFmtId="5" formatCode="&quot;$&quot;#,##0_);\(&quot;$&quot;#,##0\)"/>
    <numFmt numFmtId="7" formatCode="&quot;$&quot;#,##0.00_);\(&quot;$&quot;#,##0.00\)"/>
    <numFmt numFmtId="44" formatCode="_(&quot;$&quot;* #,##0.00_);_(&quot;$&quot;* \(#,##0.00\);_(&quot;$&quot;* &quot;-&quot;??_);_(@_)"/>
    <numFmt numFmtId="43" formatCode="_(* #,##0.00_);_(* \(#,##0.00\);_(* &quot;-&quot;??_);_(@_)"/>
    <numFmt numFmtId="164" formatCode="0.0"/>
    <numFmt numFmtId="165" formatCode="_(&quot;$&quot;* #,##0_);_(&quot;$&quot;* \(#,##0\);_(&quot;$&quot;* &quot;-&quot;??_);_(@_)"/>
    <numFmt numFmtId="166" formatCode="0\ &quot;pts&quot;"/>
    <numFmt numFmtId="167" formatCode="&quot;&gt;&quot;_(&quot;$&quot;* #,##0_);_(&quot;$&quot;* \(#,##0\);_(&quot;$&quot;* &quot;-&quot;??_);_(@_)"/>
    <numFmt numFmtId="168" formatCode="m/d/yyyy;@"/>
    <numFmt numFmtId="169" formatCode="0000000"/>
    <numFmt numFmtId="170" formatCode="0.0\ &quot;sec&quot;"/>
    <numFmt numFmtId="171" formatCode="#,##0.0"/>
    <numFmt numFmtId="172" formatCode="&quot;$&quot;#,##0"/>
    <numFmt numFmtId="173" formatCode="0&quot;'&quot;"/>
    <numFmt numFmtId="174" formatCode="&quot;$&quot;#,##0.00"/>
    <numFmt numFmtId="175" formatCode="&quot;$&quot;#,##0\ &quot;ea&quot;"/>
    <numFmt numFmtId="176" formatCode="0\ &quot;most recent years of intersection crash data&quot;"/>
    <numFmt numFmtId="177" formatCode="0\ &quot;most recent years&quot;"/>
    <numFmt numFmtId="178" formatCode="&quot;Grading Complete -&quot;\ 0%"/>
    <numFmt numFmtId="179" formatCode="&quot;Traffic Control -&quot;\ 0%"/>
    <numFmt numFmtId="180" formatCode="&quot;Reimbursible Utility -&quot;\ 0%"/>
    <numFmt numFmtId="181" formatCode="&quot;Contigency -&quot;\ 0%"/>
    <numFmt numFmtId="182" formatCode="0.0%"/>
    <numFmt numFmtId="183" formatCode="&quot;ROW Multiplier -&quot;\ 0.0"/>
    <numFmt numFmtId="184" formatCode="&quot;$&quot;#,##0.00&quot;/LF&quot;"/>
    <numFmt numFmtId="185" formatCode="&quot;$&quot;#,##0.00&quot;/sqft&quot;"/>
    <numFmt numFmtId="186" formatCode="&quot;$&quot;#,##0&quot;/sqft&quot;"/>
    <numFmt numFmtId="187" formatCode="&quot;$&quot;#,##0&quot;ea&quot;"/>
    <numFmt numFmtId="188" formatCode="&quot;$&quot;#,##0.00&quot;/syd&quot;"/>
    <numFmt numFmtId="189" formatCode="&quot;Preliminary Engineering -&quot;\ 0%"/>
    <numFmt numFmtId="190" formatCode="#,##0.000"/>
    <numFmt numFmtId="191" formatCode="0.0_);\(0.0\)"/>
    <numFmt numFmtId="192" formatCode="0\ &quot;sqyd&quot;"/>
    <numFmt numFmtId="193" formatCode="0\ &quot;sqft&quot;"/>
    <numFmt numFmtId="194" formatCode="0\ &quot;lft&quot;"/>
    <numFmt numFmtId="195" formatCode="&quot;Historic &quot;\ \(&quot;$&quot;#,#00\)"/>
    <numFmt numFmtId="196" formatCode="&quot;Archaelogy &quot;\ \(&quot;$&quot;#,#00\)"/>
    <numFmt numFmtId="197" formatCode="&quot;Graveyard &quot;\ \(&quot;$&quot;#,#00\)"/>
    <numFmt numFmtId="198" formatCode="&quot;Stream &quot;\ \(&quot;$&quot;#,#00\)"/>
    <numFmt numFmtId="199" formatCode="&quot;UST/Hazmat &quot;\ \(&quot;$&quot;#,#00\)"/>
    <numFmt numFmtId="200" formatCode="&quot;Park Land &quot;\ \(&quot;$&quot;#,#00\)"/>
    <numFmt numFmtId="201" formatCode="&quot;EJ Community &quot;\ \(&quot;$&quot;#,#00\)"/>
    <numFmt numFmtId="202" formatCode="&quot;Wooded Area &quot;\ \(&quot;$&quot;#,#00\)"/>
    <numFmt numFmtId="203" formatCode="&quot;Wetland &quot;\ \(&quot;$&quot;#,#00\)"/>
    <numFmt numFmtId="204" formatCode="#,##0&quot;**&quot;"/>
    <numFmt numFmtId="205" formatCode="&quot;$&quot;#,#00&quot;ac&quot;"/>
    <numFmt numFmtId="206" formatCode="\+0%;\-0%;0%"/>
    <numFmt numFmtId="207" formatCode="\(0\)"/>
    <numFmt numFmtId="208" formatCode="yyyy"/>
    <numFmt numFmtId="209" formatCode="0.000"/>
    <numFmt numFmtId="210" formatCode="&quot;/&quot;\ #,##0"/>
    <numFmt numFmtId="211" formatCode="&quot;Current Year:&quot;\ 0_);\(0\)"/>
    <numFmt numFmtId="212" formatCode="0%\ &quot;(Safety&quot;\)"/>
    <numFmt numFmtId="213" formatCode="&quot;Cost Estimates - &quot;0%"/>
    <numFmt numFmtId="214" formatCode="&quot;Operations -&quot;\ 0%"/>
    <numFmt numFmtId="215" formatCode="&quot;Environmental -&quot;0%\ "/>
    <numFmt numFmtId="216" formatCode="&quot;Project Support - &quot;\ 0%"/>
    <numFmt numFmtId="217" formatCode="&quot;Safety - &quot;0%"/>
    <numFmt numFmtId="218" formatCode="0.00_);\(0.00\)"/>
    <numFmt numFmtId="219" formatCode="&quot;GDOT District: &quot;\,0"/>
    <numFmt numFmtId="220" formatCode="&quot;Case:&quot;0"/>
    <numFmt numFmtId="221" formatCode="&quot;Project Scale Reduction -&quot;\ 0.0%"/>
    <numFmt numFmtId="222" formatCode="&quot;$&quot;#,##0.0_);\(&quot;$&quot;#,##0.0\)"/>
    <numFmt numFmtId="223" formatCode="&quot;Major Vol Split:&quot;\ 0.00"/>
    <numFmt numFmtId="224" formatCode="&quot;[&quot;0&quot;]&quot;"/>
    <numFmt numFmtId="225" formatCode="&quot;Weighted B/C (&quot;0%&quot; Safety)&quot;"/>
  </numFmts>
  <fonts count="200"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sz val="10"/>
      <name val="Arial"/>
      <family val="2"/>
    </font>
    <font>
      <sz val="8"/>
      <name val="Arial"/>
      <family val="2"/>
    </font>
    <font>
      <sz val="9"/>
      <name val="Arial"/>
      <family val="2"/>
    </font>
    <font>
      <u/>
      <sz val="10"/>
      <name val="Arial"/>
      <family val="2"/>
    </font>
    <font>
      <sz val="10"/>
      <name val="Arial"/>
      <family val="2"/>
    </font>
    <font>
      <sz val="11"/>
      <color theme="1"/>
      <name val="Century Gothic"/>
      <family val="2"/>
    </font>
    <font>
      <sz val="9.5"/>
      <name val="Arial"/>
      <family val="2"/>
    </font>
    <font>
      <b/>
      <sz val="11"/>
      <name val="Arial"/>
      <family val="2"/>
    </font>
    <font>
      <b/>
      <sz val="12"/>
      <name val="Arial"/>
      <family val="2"/>
    </font>
    <font>
      <sz val="10"/>
      <name val="Arial Narrow"/>
      <family val="2"/>
    </font>
    <font>
      <b/>
      <sz val="10"/>
      <name val="Arial Narrow"/>
      <family val="2"/>
    </font>
    <font>
      <sz val="9.5"/>
      <name val="Arial Narrow"/>
      <family val="2"/>
    </font>
    <font>
      <sz val="9"/>
      <name val="Arial Narrow"/>
      <family val="2"/>
    </font>
    <font>
      <vertAlign val="subscript"/>
      <sz val="10"/>
      <name val="Arial Narrow"/>
      <family val="2"/>
    </font>
    <font>
      <i/>
      <sz val="10"/>
      <name val="Arial Narrow"/>
      <family val="2"/>
    </font>
    <font>
      <b/>
      <sz val="14"/>
      <color rgb="FFFFFFFF"/>
      <name val="Calibri"/>
      <family val="2"/>
    </font>
    <font>
      <sz val="8"/>
      <name val="Arial Narrow"/>
      <family val="2"/>
    </font>
    <font>
      <b/>
      <u/>
      <sz val="11"/>
      <name val="Arial Narrow"/>
      <family val="2"/>
    </font>
    <font>
      <b/>
      <sz val="9"/>
      <name val="Arial Narrow"/>
      <family val="2"/>
    </font>
    <font>
      <sz val="12"/>
      <name val="Arial Narrow"/>
      <family val="2"/>
    </font>
    <font>
      <sz val="10"/>
      <color theme="0" tint="-0.249977111117893"/>
      <name val="Arial"/>
      <family val="2"/>
    </font>
    <font>
      <sz val="9"/>
      <color theme="0" tint="-0.249977111117893"/>
      <name val="Arial Narrow"/>
      <family val="2"/>
    </font>
    <font>
      <sz val="10"/>
      <name val="Arial"/>
      <family val="2"/>
    </font>
    <font>
      <b/>
      <u/>
      <sz val="9"/>
      <name val="Arial Narrow"/>
      <family val="2"/>
    </font>
    <font>
      <sz val="11"/>
      <color rgb="FF006100"/>
      <name val="Calibri"/>
      <family val="2"/>
      <scheme val="minor"/>
    </font>
    <font>
      <sz val="11"/>
      <name val="Arial"/>
      <family val="2"/>
    </font>
    <font>
      <sz val="9"/>
      <color indexed="81"/>
      <name val="Tahoma"/>
      <family val="2"/>
    </font>
    <font>
      <b/>
      <sz val="9"/>
      <color indexed="81"/>
      <name val="Tahoma"/>
      <family val="2"/>
    </font>
    <font>
      <b/>
      <i/>
      <sz val="11"/>
      <name val="Arial Narrow"/>
      <family val="2"/>
    </font>
    <font>
      <i/>
      <sz val="10.5"/>
      <name val="Arial Narrow"/>
      <family val="2"/>
    </font>
    <font>
      <u/>
      <sz val="9"/>
      <name val="Arial Narrow"/>
      <family val="2"/>
    </font>
    <font>
      <b/>
      <u/>
      <sz val="11"/>
      <name val="Arial"/>
      <family val="2"/>
    </font>
    <font>
      <b/>
      <sz val="11"/>
      <color theme="0"/>
      <name val="Wingdings"/>
      <charset val="2"/>
    </font>
    <font>
      <b/>
      <sz val="14"/>
      <name val="Arial Narrow"/>
      <family val="2"/>
    </font>
    <font>
      <b/>
      <sz val="9"/>
      <color theme="1"/>
      <name val="Arial Narrow"/>
      <family val="2"/>
    </font>
    <font>
      <sz val="10"/>
      <color theme="1"/>
      <name val="Arial"/>
      <family val="2"/>
    </font>
    <font>
      <sz val="10"/>
      <name val="Arial"/>
      <family val="2"/>
    </font>
    <font>
      <sz val="10"/>
      <color theme="0" tint="-0.249977111117893"/>
      <name val="Arial"/>
      <family val="2"/>
    </font>
    <font>
      <sz val="9"/>
      <color theme="0" tint="-0.249977111117893"/>
      <name val="Arial Narrow"/>
      <family val="2"/>
    </font>
    <font>
      <sz val="9"/>
      <name val="Arial Narrow"/>
      <family val="2"/>
    </font>
    <font>
      <sz val="10"/>
      <name val="Arial"/>
      <family val="2"/>
    </font>
    <font>
      <sz val="10"/>
      <color rgb="FFFF0000"/>
      <name val="Arial"/>
      <family val="2"/>
    </font>
    <font>
      <u/>
      <sz val="9"/>
      <color theme="0" tint="-0.249977111117893"/>
      <name val="Arial Narrow"/>
      <family val="2"/>
    </font>
    <font>
      <sz val="9"/>
      <color theme="0" tint="-0.249977111117893"/>
      <name val="Arial"/>
      <family val="2"/>
    </font>
    <font>
      <b/>
      <sz val="10"/>
      <name val="Arial"/>
      <family val="2"/>
    </font>
    <font>
      <sz val="8"/>
      <name val="Arial"/>
      <family val="2"/>
    </font>
    <font>
      <b/>
      <sz val="9.5"/>
      <name val="Arial Narrow"/>
      <family val="2"/>
    </font>
    <font>
      <b/>
      <i/>
      <sz val="8.5"/>
      <name val="Arial Narrow"/>
      <family val="2"/>
    </font>
    <font>
      <b/>
      <u/>
      <sz val="10"/>
      <name val="Arial Narrow"/>
      <family val="2"/>
    </font>
    <font>
      <sz val="8.5"/>
      <name val="Arial Narrow"/>
      <family val="2"/>
    </font>
    <font>
      <b/>
      <i/>
      <sz val="8.5"/>
      <color theme="0" tint="-0.249977111117893"/>
      <name val="Arial Narrow"/>
      <family val="2"/>
    </font>
    <font>
      <sz val="8.5"/>
      <color theme="0" tint="-0.14999847407452621"/>
      <name val="Arial Narrow"/>
      <family val="2"/>
    </font>
    <font>
      <sz val="8"/>
      <name val="Arial Narrow"/>
      <family val="2"/>
    </font>
    <font>
      <sz val="8"/>
      <color theme="0" tint="-0.249977111117893"/>
      <name val="Arial Narrow"/>
      <family val="2"/>
    </font>
    <font>
      <sz val="8"/>
      <color theme="0" tint="-0.14999847407452621"/>
      <name val="Arial Narrow"/>
      <family val="2"/>
    </font>
    <font>
      <b/>
      <sz val="9"/>
      <color theme="0" tint="-0.249977111117893"/>
      <name val="Arial Narrow"/>
      <family val="2"/>
    </font>
    <font>
      <sz val="10"/>
      <color theme="0"/>
      <name val="Arial"/>
      <family val="2"/>
    </font>
    <font>
      <sz val="9.5"/>
      <name val="Arial Narrow"/>
      <family val="2"/>
    </font>
    <font>
      <i/>
      <sz val="8"/>
      <color theme="0"/>
      <name val="Arial"/>
      <family val="2"/>
    </font>
    <font>
      <u/>
      <sz val="8.5"/>
      <color theme="0" tint="-0.249977111117893"/>
      <name val="Arial Narrow"/>
      <family val="2"/>
    </font>
    <font>
      <b/>
      <sz val="9"/>
      <name val="Arial Narrow"/>
      <family val="2"/>
    </font>
    <font>
      <sz val="8"/>
      <color rgb="FFFF0000"/>
      <name val="Arial"/>
      <family val="2"/>
    </font>
    <font>
      <b/>
      <u/>
      <sz val="9"/>
      <name val="Arial Narrow"/>
      <family val="2"/>
    </font>
    <font>
      <sz val="8.5"/>
      <color theme="0" tint="-0.34998626667073579"/>
      <name val="Arial Narrow"/>
      <family val="2"/>
    </font>
    <font>
      <sz val="9"/>
      <color rgb="FFFF0000"/>
      <name val="Arial"/>
      <family val="2"/>
    </font>
    <font>
      <b/>
      <sz val="8.5"/>
      <name val="Arial Narrow"/>
      <family val="2"/>
    </font>
    <font>
      <sz val="8.5"/>
      <color rgb="FFFF0000"/>
      <name val="Arial Narrow"/>
      <family val="2"/>
    </font>
    <font>
      <sz val="8.5"/>
      <color theme="7"/>
      <name val="Arial Narrow"/>
      <family val="2"/>
    </font>
    <font>
      <b/>
      <sz val="8.5"/>
      <color theme="8"/>
      <name val="Arial Narrow"/>
      <family val="2"/>
    </font>
    <font>
      <sz val="8.5"/>
      <color theme="1"/>
      <name val="Arial Narrow"/>
      <family val="2"/>
    </font>
    <font>
      <b/>
      <sz val="8.5"/>
      <color rgb="FFFF0000"/>
      <name val="Arial Narrow"/>
      <family val="2"/>
    </font>
    <font>
      <sz val="8"/>
      <color theme="1"/>
      <name val="Arial Narrow"/>
      <family val="2"/>
    </font>
    <font>
      <sz val="10"/>
      <color theme="0" tint="-0.499984740745262"/>
      <name val="Arial"/>
      <family val="2"/>
    </font>
    <font>
      <sz val="9"/>
      <color theme="0" tint="-0.499984740745262"/>
      <name val="Arial Narrow"/>
      <family val="2"/>
    </font>
    <font>
      <sz val="7"/>
      <name val="Arial"/>
      <family val="2"/>
    </font>
    <font>
      <sz val="7"/>
      <color theme="0" tint="-0.499984740745262"/>
      <name val="Arial Narrow"/>
      <family val="2"/>
    </font>
    <font>
      <sz val="7"/>
      <name val="Arial Narrow"/>
      <family val="2"/>
    </font>
    <font>
      <sz val="8"/>
      <color theme="0" tint="-0.249977111117893"/>
      <name val="Arial"/>
      <family val="2"/>
    </font>
    <font>
      <sz val="9.5"/>
      <color theme="1"/>
      <name val="Arial"/>
      <family val="2"/>
    </font>
    <font>
      <sz val="8"/>
      <color theme="1"/>
      <name val="Arial"/>
      <family val="2"/>
    </font>
    <font>
      <sz val="10"/>
      <name val="Arial"/>
      <family val="2"/>
    </font>
    <font>
      <sz val="8"/>
      <name val="Arial"/>
      <family val="2"/>
    </font>
    <font>
      <b/>
      <sz val="10"/>
      <name val="Arial"/>
      <family val="2"/>
    </font>
    <font>
      <sz val="10"/>
      <name val="Arial"/>
      <family val="2"/>
    </font>
    <font>
      <sz val="10"/>
      <name val="Arial Narrow"/>
      <family val="2"/>
    </font>
    <font>
      <sz val="9.5"/>
      <name val="Arial"/>
      <family val="2"/>
    </font>
    <font>
      <sz val="9.5"/>
      <name val="Arial Narrow"/>
      <family val="2"/>
    </font>
    <font>
      <sz val="10.5"/>
      <name val="Arial Narrow"/>
      <family val="2"/>
    </font>
    <font>
      <i/>
      <sz val="10"/>
      <name val="Arial Narrow"/>
      <family val="2"/>
    </font>
    <font>
      <i/>
      <sz val="9"/>
      <name val="Arial Narrow"/>
      <family val="2"/>
    </font>
    <font>
      <sz val="8"/>
      <name val="Arial Narrow"/>
      <family val="2"/>
    </font>
    <font>
      <b/>
      <sz val="10"/>
      <name val="Arial Narrow"/>
      <family val="2"/>
    </font>
    <font>
      <b/>
      <vertAlign val="superscript"/>
      <sz val="10"/>
      <name val="Arial"/>
      <family val="2"/>
    </font>
    <font>
      <sz val="10"/>
      <name val="Arial"/>
      <family val="2"/>
    </font>
    <font>
      <b/>
      <sz val="16"/>
      <color rgb="FFFFFFFF"/>
      <name val="Calibri"/>
      <family val="2"/>
    </font>
    <font>
      <b/>
      <sz val="10"/>
      <name val="Arial"/>
      <family val="2"/>
    </font>
    <font>
      <sz val="10"/>
      <name val="Arial"/>
      <family val="2"/>
    </font>
    <font>
      <i/>
      <sz val="10"/>
      <name val="Arial"/>
      <family val="2"/>
    </font>
    <font>
      <sz val="9"/>
      <name val="Arial"/>
      <family val="2"/>
    </font>
    <font>
      <sz val="10"/>
      <name val="Arial Narrow"/>
      <family val="2"/>
    </font>
    <font>
      <sz val="9.5"/>
      <name val="Arial"/>
      <family val="2"/>
    </font>
    <font>
      <sz val="9"/>
      <name val="Arial Narrow"/>
      <family val="2"/>
    </font>
    <font>
      <b/>
      <sz val="10"/>
      <color theme="0"/>
      <name val="Arial"/>
      <family val="2"/>
    </font>
    <font>
      <i/>
      <sz val="7"/>
      <name val="Arial"/>
      <family val="2"/>
    </font>
    <font>
      <i/>
      <sz val="7"/>
      <color theme="1"/>
      <name val="Arial"/>
      <family val="2"/>
    </font>
    <font>
      <i/>
      <sz val="8"/>
      <color rgb="FFFF0000"/>
      <name val="Arial Narrow"/>
      <family val="2"/>
    </font>
    <font>
      <i/>
      <sz val="8"/>
      <name val="Arial"/>
      <family val="2"/>
    </font>
    <font>
      <sz val="10"/>
      <color theme="1"/>
      <name val="Arial"/>
      <family val="2"/>
    </font>
    <font>
      <b/>
      <sz val="10"/>
      <color theme="1"/>
      <name val="Arial"/>
      <family val="2"/>
    </font>
    <font>
      <vertAlign val="superscript"/>
      <sz val="10"/>
      <name val="Arial"/>
      <family val="2"/>
    </font>
    <font>
      <sz val="11"/>
      <name val="Calibri"/>
      <family val="2"/>
    </font>
    <font>
      <b/>
      <u/>
      <sz val="10"/>
      <name val="Arial"/>
      <family val="2"/>
    </font>
    <font>
      <b/>
      <sz val="11"/>
      <color theme="0"/>
      <name val="Arial"/>
      <family val="2"/>
    </font>
    <font>
      <u/>
      <sz val="8"/>
      <color theme="0" tint="-0.249977111117893"/>
      <name val="Arial"/>
      <family val="2"/>
    </font>
    <font>
      <u/>
      <sz val="8"/>
      <name val="Arial Narrow"/>
      <family val="2"/>
    </font>
    <font>
      <vertAlign val="superscript"/>
      <sz val="8"/>
      <name val="Arial Narrow"/>
      <family val="2"/>
    </font>
    <font>
      <b/>
      <sz val="8"/>
      <name val="Arial Narrow"/>
      <family val="2"/>
    </font>
    <font>
      <b/>
      <sz val="10"/>
      <color theme="1"/>
      <name val="Arial Narrow"/>
      <family val="2"/>
    </font>
    <font>
      <vertAlign val="superscript"/>
      <sz val="7"/>
      <name val="Arial Narrow"/>
      <family val="2"/>
    </font>
    <font>
      <vertAlign val="subscript"/>
      <sz val="9"/>
      <name val="Arial Narrow"/>
      <family val="2"/>
    </font>
    <font>
      <sz val="10"/>
      <color theme="0"/>
      <name val="Arial Narrow"/>
      <family val="2"/>
    </font>
    <font>
      <sz val="8"/>
      <color theme="0"/>
      <name val="Arial Narrow"/>
      <family val="2"/>
    </font>
    <font>
      <sz val="8.5"/>
      <color theme="0" tint="-0.249977111117893"/>
      <name val="Arial Narrow"/>
      <family val="2"/>
    </font>
    <font>
      <u/>
      <sz val="9.5"/>
      <name val="Arial Narrow"/>
      <family val="2"/>
    </font>
    <font>
      <sz val="9"/>
      <color theme="0"/>
      <name val="Arial Narrow"/>
      <family val="2"/>
    </font>
    <font>
      <u/>
      <sz val="8.5"/>
      <name val="Arial Narrow"/>
      <family val="2"/>
    </font>
    <font>
      <u/>
      <sz val="8"/>
      <color theme="0" tint="-0.249977111117893"/>
      <name val="Arial Narrow"/>
      <family val="2"/>
    </font>
    <font>
      <sz val="9"/>
      <color theme="0"/>
      <name val="Arial"/>
      <family val="2"/>
    </font>
    <font>
      <sz val="8.5"/>
      <color theme="0" tint="-0.249977111117893"/>
      <name val="Arial"/>
      <family val="2"/>
    </font>
    <font>
      <sz val="8.5"/>
      <name val="Arial"/>
      <family val="2"/>
    </font>
    <font>
      <sz val="8.5"/>
      <color theme="0" tint="-0.499984740745262"/>
      <name val="Arial Narrow"/>
      <family val="2"/>
    </font>
    <font>
      <i/>
      <sz val="8"/>
      <name val="Arial Narrow"/>
      <family val="2"/>
    </font>
    <font>
      <sz val="10"/>
      <color theme="0" tint="-0.249977111117893"/>
      <name val="Arial Narrow"/>
      <family val="2"/>
    </font>
    <font>
      <u/>
      <sz val="10"/>
      <color theme="10"/>
      <name val="Arial"/>
      <family val="2"/>
    </font>
    <font>
      <strike/>
      <sz val="9"/>
      <name val="Arial Narrow"/>
      <family val="2"/>
    </font>
    <font>
      <strike/>
      <sz val="10"/>
      <name val="Arial Narrow"/>
      <family val="2"/>
    </font>
    <font>
      <u/>
      <sz val="10"/>
      <color rgb="FFFF0000"/>
      <name val="Arial Narrow"/>
      <family val="2"/>
    </font>
    <font>
      <sz val="10"/>
      <color theme="1"/>
      <name val="Arial Narrow"/>
      <family val="2"/>
    </font>
    <font>
      <i/>
      <sz val="7.5"/>
      <name val="Arial"/>
      <family val="2"/>
    </font>
    <font>
      <b/>
      <i/>
      <sz val="7.5"/>
      <color rgb="FFFF0000"/>
      <name val="Arial"/>
      <family val="2"/>
    </font>
    <font>
      <i/>
      <vertAlign val="superscript"/>
      <sz val="7.5"/>
      <name val="Arial"/>
      <family val="2"/>
    </font>
    <font>
      <sz val="8"/>
      <color rgb="FF000000"/>
      <name val="Segoe UI"/>
      <family val="2"/>
    </font>
    <font>
      <b/>
      <u/>
      <sz val="9.5"/>
      <name val="Arial Narrow"/>
      <family val="2"/>
    </font>
    <font>
      <b/>
      <u/>
      <sz val="9"/>
      <color theme="0" tint="-0.249977111117893"/>
      <name val="Arial Narrow"/>
      <family val="2"/>
    </font>
    <font>
      <b/>
      <u/>
      <sz val="8.5"/>
      <color theme="0" tint="-0.249977111117893"/>
      <name val="Arial Narrow"/>
      <family val="2"/>
    </font>
    <font>
      <b/>
      <sz val="8.5"/>
      <color theme="0" tint="-0.34998626667073579"/>
      <name val="Arial Narrow"/>
      <family val="2"/>
    </font>
    <font>
      <b/>
      <u/>
      <sz val="8.5"/>
      <color theme="0" tint="-0.34998626667073579"/>
      <name val="Arial Narrow"/>
      <family val="2"/>
    </font>
    <font>
      <sz val="5"/>
      <name val="Arial Narrow"/>
      <family val="2"/>
    </font>
    <font>
      <b/>
      <u/>
      <sz val="9.5"/>
      <color theme="4" tint="-0.249977111117893"/>
      <name val="Arial Narrow"/>
      <family val="2"/>
    </font>
    <font>
      <b/>
      <strike/>
      <sz val="9"/>
      <name val="Arial Narrow"/>
      <family val="2"/>
    </font>
    <font>
      <sz val="9.5"/>
      <color theme="1"/>
      <name val="Arial Narrow"/>
      <family val="2"/>
    </font>
    <font>
      <b/>
      <sz val="9.5"/>
      <name val="Arial"/>
      <family val="2"/>
    </font>
    <font>
      <sz val="7"/>
      <color rgb="FF000000"/>
      <name val="Arial"/>
      <family val="2"/>
    </font>
    <font>
      <sz val="9"/>
      <color theme="0" tint="-0.14999847407452621"/>
      <name val="Arial Narrow"/>
      <family val="2"/>
    </font>
    <font>
      <b/>
      <strike/>
      <u/>
      <sz val="10"/>
      <name val="Arial Narrow"/>
      <family val="2"/>
    </font>
    <font>
      <strike/>
      <vertAlign val="superscript"/>
      <sz val="9"/>
      <name val="Arial Narrow"/>
      <family val="2"/>
    </font>
    <font>
      <b/>
      <strike/>
      <sz val="10"/>
      <name val="Arial Narrow"/>
      <family val="2"/>
    </font>
    <font>
      <sz val="9"/>
      <color theme="9" tint="-0.499984740745262"/>
      <name val="Arial Narrow"/>
      <family val="2"/>
    </font>
    <font>
      <sz val="10"/>
      <color theme="9" tint="-0.499984740745262"/>
      <name val="Arial Narrow"/>
      <family val="2"/>
    </font>
    <font>
      <vertAlign val="superscript"/>
      <sz val="9"/>
      <color theme="9" tint="-0.499984740745262"/>
      <name val="Arial Narrow"/>
      <family val="2"/>
    </font>
    <font>
      <strike/>
      <sz val="9"/>
      <color theme="9" tint="-0.499984740745262"/>
      <name val="Arial Narrow"/>
      <family val="2"/>
    </font>
    <font>
      <strike/>
      <sz val="10"/>
      <color theme="9" tint="-0.499984740745262"/>
      <name val="Arial Narrow"/>
      <family val="2"/>
    </font>
    <font>
      <strike/>
      <vertAlign val="superscript"/>
      <sz val="9"/>
      <color theme="9" tint="-0.499984740745262"/>
      <name val="Arial Narrow"/>
      <family val="2"/>
    </font>
    <font>
      <b/>
      <strike/>
      <sz val="9"/>
      <color theme="9" tint="-0.499984740745262"/>
      <name val="Arial Narrow"/>
      <family val="2"/>
    </font>
    <font>
      <b/>
      <strike/>
      <sz val="10"/>
      <color theme="9" tint="-0.499984740745262"/>
      <name val="Arial Narrow"/>
      <family val="2"/>
    </font>
    <font>
      <b/>
      <sz val="9"/>
      <color theme="9" tint="-0.499984740745262"/>
      <name val="Arial Narrow"/>
      <family val="2"/>
    </font>
    <font>
      <b/>
      <sz val="10"/>
      <color theme="9" tint="-0.499984740745262"/>
      <name val="Arial Narrow"/>
      <family val="2"/>
    </font>
    <font>
      <vertAlign val="superscript"/>
      <sz val="8.5"/>
      <name val="Arial Narrow"/>
      <family val="2"/>
    </font>
    <font>
      <b/>
      <sz val="11"/>
      <name val="Arial Black"/>
      <family val="2"/>
    </font>
    <font>
      <b/>
      <sz val="18"/>
      <name val="Wingdings 3"/>
      <family val="1"/>
      <charset val="2"/>
    </font>
    <font>
      <b/>
      <u/>
      <sz val="10"/>
      <color rgb="FF085695"/>
      <name val="Arial"/>
      <family val="2"/>
    </font>
    <font>
      <b/>
      <sz val="18"/>
      <color rgb="FFFFFFFF"/>
      <name val="Calibri"/>
      <family val="2"/>
    </font>
    <font>
      <b/>
      <u/>
      <sz val="8"/>
      <name val="Arial Narrow"/>
      <family val="2"/>
    </font>
    <font>
      <sz val="9"/>
      <color rgb="FFC00000"/>
      <name val="Arial Narrow"/>
      <family val="2"/>
    </font>
    <font>
      <sz val="10.5"/>
      <color rgb="FF085695"/>
      <name val="Arial Narrow"/>
      <family val="2"/>
    </font>
    <font>
      <b/>
      <i/>
      <sz val="10"/>
      <name val="Arial Narrow"/>
      <family val="2"/>
    </font>
    <font>
      <sz val="9"/>
      <color rgb="FFFF0000"/>
      <name val="Arial Narrow"/>
      <family val="2"/>
    </font>
    <font>
      <sz val="10"/>
      <color rgb="FFFF0000"/>
      <name val="Arial Narrow"/>
      <family val="2"/>
    </font>
    <font>
      <sz val="7"/>
      <color theme="0" tint="-0.249977111117893"/>
      <name val="Arial Narrow"/>
      <family val="2"/>
    </font>
    <font>
      <b/>
      <u/>
      <sz val="8"/>
      <color theme="1" tint="0.499984740745262"/>
      <name val="Arial Narrow"/>
      <family val="2"/>
    </font>
    <font>
      <sz val="8"/>
      <color theme="1" tint="0.499984740745262"/>
      <name val="Arial"/>
      <family val="2"/>
    </font>
    <font>
      <sz val="10"/>
      <color theme="1" tint="0.499984740745262"/>
      <name val="Arial"/>
      <family val="2"/>
    </font>
    <font>
      <sz val="8"/>
      <color theme="1" tint="0.499984740745262"/>
      <name val="Arial Narrow"/>
      <family val="2"/>
    </font>
    <font>
      <sz val="8.5"/>
      <color theme="1" tint="0.499984740745262"/>
      <name val="Arial Narrow"/>
      <family val="2"/>
    </font>
    <font>
      <sz val="10"/>
      <color theme="1" tint="0.499984740745262"/>
      <name val="Arial Narrow"/>
      <family val="2"/>
    </font>
    <font>
      <sz val="9"/>
      <color theme="1" tint="0.499984740745262"/>
      <name val="Arial Narrow"/>
      <family val="2"/>
    </font>
    <font>
      <b/>
      <sz val="10"/>
      <color rgb="FFFF0000"/>
      <name val="Arial"/>
      <family val="2"/>
    </font>
    <font>
      <b/>
      <sz val="8"/>
      <color theme="1" tint="0.499984740745262"/>
      <name val="Arial Narrow"/>
      <family val="2"/>
    </font>
    <font>
      <sz val="9"/>
      <color theme="8"/>
      <name val="Arial"/>
      <family val="2"/>
    </font>
    <font>
      <sz val="9.5"/>
      <color theme="0" tint="-0.14999847407452621"/>
      <name val="Arial Narrow"/>
      <family val="2"/>
    </font>
    <font>
      <sz val="9.5"/>
      <color theme="0" tint="-0.249977111117893"/>
      <name val="Arial"/>
      <family val="2"/>
    </font>
    <font>
      <b/>
      <sz val="9"/>
      <color theme="1"/>
      <name val="Arial"/>
      <family val="2"/>
    </font>
    <font>
      <sz val="9"/>
      <color theme="1"/>
      <name val="Arial"/>
      <family val="2"/>
    </font>
    <font>
      <b/>
      <u/>
      <sz val="9"/>
      <color theme="1"/>
      <name val="Arial"/>
      <family val="2"/>
    </font>
  </fonts>
  <fills count="15">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92CDDC"/>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FFFFCC"/>
      </patternFill>
    </fill>
    <fill>
      <patternFill patternType="solid">
        <fgColor rgb="FFC6EFCE"/>
      </patternFill>
    </fill>
    <fill>
      <patternFill patternType="solid">
        <fgColor rgb="FFFFFFCC"/>
        <bgColor indexed="64"/>
      </patternFill>
    </fill>
    <fill>
      <patternFill patternType="solid">
        <fgColor theme="7" tint="0.59999389629810485"/>
        <bgColor indexed="64"/>
      </patternFill>
    </fill>
    <fill>
      <patternFill patternType="solid">
        <fgColor rgb="FF085695"/>
        <bgColor indexed="64"/>
      </patternFill>
    </fill>
    <fill>
      <patternFill patternType="solid">
        <fgColor rgb="FFDAE6EF"/>
        <bgColor indexed="64"/>
      </patternFill>
    </fill>
  </fills>
  <borders count="14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auto="1"/>
      </left>
      <right/>
      <top style="thin">
        <color auto="1"/>
      </top>
      <bottom style="thin">
        <color auto="1"/>
      </bottom>
      <diagonal/>
    </border>
    <border>
      <left/>
      <right style="thin">
        <color auto="1"/>
      </right>
      <top style="thin">
        <color auto="1"/>
      </top>
      <bottom/>
      <diagonal/>
    </border>
    <border>
      <left style="thin">
        <color indexed="64"/>
      </left>
      <right style="thin">
        <color indexed="64"/>
      </right>
      <top style="thin">
        <color indexed="64"/>
      </top>
      <bottom/>
      <diagonal/>
    </border>
    <border>
      <left style="thin">
        <color auto="1"/>
      </left>
      <right/>
      <top style="thin">
        <color auto="1"/>
      </top>
      <bottom/>
      <diagonal/>
    </border>
    <border>
      <left style="thin">
        <color indexed="64"/>
      </left>
      <right/>
      <top/>
      <bottom style="thin">
        <color auto="1"/>
      </bottom>
      <diagonal/>
    </border>
    <border>
      <left/>
      <right style="thin">
        <color indexed="64"/>
      </right>
      <top/>
      <bottom style="thin">
        <color auto="1"/>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dotted">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auto="1"/>
      </top>
      <bottom style="hair">
        <color auto="1"/>
      </bottom>
      <diagonal/>
    </border>
    <border>
      <left/>
      <right style="thin">
        <color indexed="64"/>
      </right>
      <top style="hair">
        <color auto="1"/>
      </top>
      <bottom style="hair">
        <color auto="1"/>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thin">
        <color theme="1"/>
      </bottom>
      <diagonal/>
    </border>
    <border>
      <left style="thin">
        <color indexed="64"/>
      </left>
      <right style="medium">
        <color indexed="64"/>
      </right>
      <top/>
      <bottom style="thin">
        <color theme="1"/>
      </bottom>
      <diagonal/>
    </border>
    <border>
      <left style="thin">
        <color indexed="64"/>
      </left>
      <right style="medium">
        <color indexed="64"/>
      </right>
      <top style="medium">
        <color indexed="64"/>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theme="1"/>
      </bottom>
      <diagonal/>
    </border>
    <border>
      <left style="medium">
        <color indexed="64"/>
      </left>
      <right style="thin">
        <color indexed="64"/>
      </right>
      <top style="thin">
        <color indexed="64"/>
      </top>
      <bottom style="medium">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14996795556505021"/>
      </bottom>
      <diagonal/>
    </border>
    <border>
      <left style="thin">
        <color indexed="64"/>
      </left>
      <right style="thin">
        <color indexed="64"/>
      </right>
      <top/>
      <bottom/>
      <diagonal/>
    </border>
    <border>
      <left/>
      <right/>
      <top/>
      <bottom style="thin">
        <color theme="0" tint="-0.499984740745262"/>
      </bottom>
      <diagonal/>
    </border>
    <border>
      <left/>
      <right/>
      <top/>
      <bottom style="thin">
        <color theme="0" tint="-0.34998626667073579"/>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bottom style="thin">
        <color theme="0" tint="-0.14993743705557422"/>
      </bottom>
      <diagonal/>
    </border>
    <border>
      <left style="medium">
        <color indexed="64"/>
      </left>
      <right style="thin">
        <color indexed="64"/>
      </right>
      <top style="medium">
        <color indexed="64"/>
      </top>
      <bottom style="medium">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auto="1"/>
      </top>
      <bottom style="thin">
        <color indexed="64"/>
      </bottom>
      <diagonal/>
    </border>
    <border>
      <left style="thin">
        <color indexed="64"/>
      </left>
      <right style="hair">
        <color indexed="64"/>
      </right>
      <top style="hair">
        <color indexed="64"/>
      </top>
      <bottom style="thin">
        <color indexed="64"/>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style="thin">
        <color indexed="64"/>
      </top>
      <bottom style="dotted">
        <color indexed="64"/>
      </bottom>
      <diagonal/>
    </border>
    <border>
      <left style="thin">
        <color indexed="64"/>
      </left>
      <right/>
      <top/>
      <bottom style="hair">
        <color indexed="64"/>
      </bottom>
      <diagonal/>
    </border>
    <border>
      <left/>
      <right style="thin">
        <color indexed="64"/>
      </right>
      <top/>
      <bottom style="hair">
        <color auto="1"/>
      </bottom>
      <diagonal/>
    </border>
    <border>
      <left/>
      <right style="hair">
        <color indexed="64"/>
      </right>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medium">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indexed="64"/>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medium">
        <color indexed="64"/>
      </right>
      <top style="thin">
        <color theme="0" tint="-0.24994659260841701"/>
      </top>
      <bottom/>
      <diagonal/>
    </border>
    <border>
      <left style="medium">
        <color indexed="64"/>
      </left>
      <right style="thin">
        <color theme="0" tint="-0.24994659260841701"/>
      </right>
      <top style="medium">
        <color indexed="64"/>
      </top>
      <bottom style="medium">
        <color indexed="64"/>
      </bottom>
      <diagonal/>
    </border>
    <border>
      <left style="thin">
        <color theme="0" tint="-0.24994659260841701"/>
      </left>
      <right style="thin">
        <color theme="0" tint="-0.24994659260841701"/>
      </right>
      <top style="medium">
        <color indexed="64"/>
      </top>
      <bottom style="medium">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thin">
        <color indexed="64"/>
      </bottom>
      <diagonal/>
    </border>
    <border>
      <left style="thin">
        <color indexed="64"/>
      </left>
      <right/>
      <top style="medium">
        <color indexed="64"/>
      </top>
      <bottom style="medium">
        <color indexed="64"/>
      </bottom>
      <diagonal/>
    </border>
    <border>
      <left style="thin">
        <color theme="0" tint="-0.2499465926084170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top style="thin">
        <color theme="0" tint="-0.14996795556505021"/>
      </top>
      <bottom/>
      <diagonal/>
    </border>
    <border>
      <left/>
      <right style="thin">
        <color theme="0" tint="-0.14996795556505021"/>
      </right>
      <top/>
      <bottom style="thin">
        <color theme="0" tint="-0.14993743705557422"/>
      </bottom>
      <diagonal/>
    </border>
    <border>
      <left style="medium">
        <color indexed="64"/>
      </left>
      <right/>
      <top style="thin">
        <color theme="0" tint="-0.24994659260841701"/>
      </top>
      <bottom style="medium">
        <color indexed="64"/>
      </bottom>
      <diagonal/>
    </border>
    <border>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medium">
        <color indexed="64"/>
      </top>
      <bottom style="medium">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right style="thin">
        <color theme="0" tint="-0.24994659260841701"/>
      </right>
      <top/>
      <bottom/>
      <diagonal/>
    </border>
    <border>
      <left style="thin">
        <color auto="1"/>
      </left>
      <right style="thin">
        <color auto="1"/>
      </right>
      <top style="thin">
        <color auto="1"/>
      </top>
      <bottom style="hair">
        <color auto="1"/>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3743705557422"/>
      </bottom>
      <diagonal/>
    </border>
    <border>
      <left/>
      <right style="medium">
        <color indexed="64"/>
      </right>
      <top style="medium">
        <color indexed="64"/>
      </top>
      <bottom/>
      <diagonal/>
    </border>
    <border>
      <left/>
      <right style="medium">
        <color indexed="64"/>
      </right>
      <top/>
      <bottom style="thin">
        <color auto="1"/>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bottom style="mediumDashed">
        <color indexed="64"/>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34998626667073579"/>
      </left>
      <right/>
      <top/>
      <bottom/>
      <diagonal/>
    </border>
    <border>
      <left/>
      <right/>
      <top style="dashed">
        <color auto="1"/>
      </top>
      <bottom/>
      <diagonal/>
    </border>
    <border>
      <left/>
      <right style="thin">
        <color indexed="64"/>
      </right>
      <top/>
      <bottom style="thin">
        <color theme="1"/>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theme="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s>
  <cellStyleXfs count="26">
    <xf numFmtId="0" fontId="0" fillId="0" borderId="0"/>
    <xf numFmtId="43" fontId="6"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4" fontId="3"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44" fontId="10" fillId="0" borderId="0" applyFont="0" applyFill="0" applyBorder="0" applyAlignment="0" applyProtection="0"/>
    <xf numFmtId="44" fontId="4" fillId="0" borderId="0" applyFont="0" applyFill="0" applyBorder="0" applyAlignment="0" applyProtection="0"/>
    <xf numFmtId="0" fontId="4" fillId="0" borderId="0"/>
    <xf numFmtId="9" fontId="3"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10" fillId="0" borderId="0" applyFont="0" applyFill="0" applyBorder="0" applyAlignment="0" applyProtection="0"/>
    <xf numFmtId="0" fontId="11" fillId="0" borderId="0"/>
    <xf numFmtId="0" fontId="4" fillId="0" borderId="0"/>
    <xf numFmtId="0" fontId="2" fillId="0" borderId="0"/>
    <xf numFmtId="0" fontId="1" fillId="0" borderId="0"/>
    <xf numFmtId="0" fontId="3" fillId="0" borderId="0"/>
    <xf numFmtId="0" fontId="3" fillId="0" borderId="0"/>
    <xf numFmtId="44" fontId="3" fillId="0" borderId="0" applyFont="0" applyFill="0" applyBorder="0" applyAlignment="0" applyProtection="0"/>
    <xf numFmtId="43" fontId="3" fillId="0" borderId="0" applyFont="0" applyFill="0" applyBorder="0" applyAlignment="0" applyProtection="0"/>
    <xf numFmtId="43" fontId="28" fillId="0" borderId="0" applyFont="0" applyFill="0" applyBorder="0" applyAlignment="0" applyProtection="0"/>
    <xf numFmtId="0" fontId="28" fillId="9" borderId="24" applyNumberFormat="0" applyFont="0" applyAlignment="0" applyProtection="0"/>
    <xf numFmtId="0" fontId="30" fillId="10" borderId="0" applyNumberFormat="0" applyBorder="0" applyAlignment="0" applyProtection="0"/>
    <xf numFmtId="0" fontId="139" fillId="0" borderId="0" applyNumberFormat="0" applyFill="0" applyBorder="0" applyAlignment="0" applyProtection="0"/>
  </cellStyleXfs>
  <cellXfs count="1945">
    <xf numFmtId="0" fontId="0" fillId="0" borderId="0" xfId="0"/>
    <xf numFmtId="0" fontId="4" fillId="0" borderId="0" xfId="0" applyFont="1" applyAlignment="1" applyProtection="1">
      <alignment vertical="center"/>
    </xf>
    <xf numFmtId="0" fontId="0" fillId="0" borderId="0" xfId="0" applyProtection="1"/>
    <xf numFmtId="0" fontId="15" fillId="3" borderId="1" xfId="0" applyFont="1" applyFill="1" applyBorder="1" applyAlignment="1" applyProtection="1">
      <alignment horizontal="center" vertical="center" wrapText="1"/>
      <protection locked="0"/>
    </xf>
    <xf numFmtId="0" fontId="0" fillId="0" borderId="0" xfId="0" applyFill="1" applyProtection="1"/>
    <xf numFmtId="0" fontId="5" fillId="4" borderId="0" xfId="0" applyFont="1" applyFill="1" applyBorder="1" applyAlignment="1" applyProtection="1"/>
    <xf numFmtId="0" fontId="0" fillId="4" borderId="0" xfId="0" applyFill="1" applyProtection="1"/>
    <xf numFmtId="0" fontId="3" fillId="4" borderId="0" xfId="0" applyFont="1" applyFill="1" applyAlignment="1" applyProtection="1">
      <alignment vertical="center"/>
    </xf>
    <xf numFmtId="0" fontId="0" fillId="4" borderId="0" xfId="0" applyFill="1" applyBorder="1" applyProtection="1"/>
    <xf numFmtId="0" fontId="3" fillId="4" borderId="0" xfId="0" applyFont="1" applyFill="1" applyAlignment="1" applyProtection="1">
      <alignment horizontal="center" vertical="center"/>
    </xf>
    <xf numFmtId="0" fontId="3" fillId="4" borderId="17" xfId="0" applyFont="1" applyFill="1" applyBorder="1" applyProtection="1"/>
    <xf numFmtId="0" fontId="3" fillId="4" borderId="0" xfId="0" applyFont="1" applyFill="1" applyProtection="1"/>
    <xf numFmtId="0" fontId="0" fillId="0" borderId="0" xfId="0" applyFill="1" applyAlignment="1" applyProtection="1">
      <alignment vertical="center"/>
    </xf>
    <xf numFmtId="0" fontId="14" fillId="4" borderId="0" xfId="0" applyFont="1" applyFill="1" applyAlignment="1" applyProtection="1">
      <alignment horizontal="center" vertical="center"/>
    </xf>
    <xf numFmtId="0" fontId="0" fillId="4" borderId="0" xfId="0" applyFill="1" applyAlignment="1" applyProtection="1">
      <alignment vertical="center"/>
    </xf>
    <xf numFmtId="1" fontId="0" fillId="4" borderId="0" xfId="0" applyNumberFormat="1" applyFill="1" applyAlignment="1" applyProtection="1">
      <alignment vertical="center"/>
    </xf>
    <xf numFmtId="0" fontId="12" fillId="4" borderId="0" xfId="0" applyFont="1" applyFill="1" applyAlignment="1" applyProtection="1">
      <alignment horizontal="right"/>
    </xf>
    <xf numFmtId="0" fontId="12" fillId="0" borderId="0" xfId="0" applyFont="1" applyAlignment="1" applyProtection="1">
      <alignment horizontal="right"/>
    </xf>
    <xf numFmtId="0" fontId="0" fillId="0" borderId="0" xfId="0" applyAlignment="1" applyProtection="1">
      <alignment vertical="center"/>
    </xf>
    <xf numFmtId="0" fontId="21" fillId="6" borderId="0" xfId="0" applyFont="1" applyFill="1" applyBorder="1" applyAlignment="1" applyProtection="1">
      <alignment vertical="center"/>
    </xf>
    <xf numFmtId="1" fontId="3" fillId="4" borderId="0" xfId="0" applyNumberFormat="1" applyFont="1" applyFill="1" applyAlignment="1" applyProtection="1">
      <alignment horizontal="left" vertical="center"/>
    </xf>
    <xf numFmtId="1" fontId="3" fillId="4" borderId="0" xfId="0" applyNumberFormat="1" applyFont="1" applyFill="1" applyBorder="1" applyAlignment="1" applyProtection="1">
      <alignment horizontal="right" vertical="center"/>
    </xf>
    <xf numFmtId="0" fontId="3" fillId="4" borderId="0" xfId="0" applyFont="1" applyFill="1" applyBorder="1" applyAlignment="1" applyProtection="1">
      <alignment horizontal="right" vertical="center"/>
    </xf>
    <xf numFmtId="0" fontId="3" fillId="4" borderId="0" xfId="0" applyFont="1" applyFill="1" applyBorder="1" applyAlignment="1" applyProtection="1"/>
    <xf numFmtId="0" fontId="0" fillId="0" borderId="0" xfId="0" applyFill="1" applyAlignment="1" applyProtection="1">
      <alignment vertical="top"/>
    </xf>
    <xf numFmtId="0" fontId="3" fillId="4" borderId="0" xfId="0" applyFont="1" applyFill="1" applyBorder="1" applyAlignment="1" applyProtection="1">
      <alignment horizontal="left" wrapText="1"/>
    </xf>
    <xf numFmtId="0" fontId="0" fillId="0" borderId="0" xfId="0" applyFill="1" applyAlignment="1" applyProtection="1"/>
    <xf numFmtId="0" fontId="0" fillId="0" borderId="0" xfId="0" applyFill="1" applyAlignment="1" applyProtection="1">
      <alignment horizontal="left"/>
    </xf>
    <xf numFmtId="0" fontId="0" fillId="4" borderId="0" xfId="0" applyFill="1" applyBorder="1" applyAlignment="1" applyProtection="1">
      <alignment vertical="center"/>
    </xf>
    <xf numFmtId="0" fontId="3" fillId="4" borderId="0" xfId="0" applyFont="1" applyFill="1" applyAlignment="1" applyProtection="1">
      <alignment horizontal="left"/>
    </xf>
    <xf numFmtId="0" fontId="0" fillId="4" borderId="0" xfId="0" applyFill="1" applyAlignment="1" applyProtection="1">
      <alignment vertical="top"/>
    </xf>
    <xf numFmtId="0" fontId="0" fillId="0" borderId="0" xfId="0" applyBorder="1" applyProtection="1"/>
    <xf numFmtId="0" fontId="14" fillId="4" borderId="0" xfId="0" applyFont="1" applyFill="1" applyBorder="1" applyAlignment="1" applyProtection="1">
      <alignment vertical="center"/>
    </xf>
    <xf numFmtId="0" fontId="3" fillId="4" borderId="0" xfId="0" applyFont="1" applyFill="1" applyAlignment="1" applyProtection="1">
      <alignment horizontal="left"/>
    </xf>
    <xf numFmtId="0" fontId="0" fillId="4" borderId="0" xfId="0" applyFill="1" applyAlignment="1" applyProtection="1">
      <alignment horizontal="left"/>
    </xf>
    <xf numFmtId="0" fontId="0" fillId="4" borderId="0" xfId="0" applyFill="1" applyBorder="1" applyAlignment="1" applyProtection="1"/>
    <xf numFmtId="0" fontId="0" fillId="4" borderId="0" xfId="0" applyFill="1" applyAlignment="1" applyProtection="1"/>
    <xf numFmtId="0" fontId="0" fillId="0" borderId="0" xfId="0" applyAlignment="1" applyProtection="1"/>
    <xf numFmtId="5" fontId="8" fillId="0" borderId="0" xfId="0" applyNumberFormat="1" applyFont="1" applyAlignment="1" applyProtection="1">
      <alignment vertical="center"/>
    </xf>
    <xf numFmtId="0" fontId="3" fillId="4" borderId="0" xfId="0" applyFont="1" applyFill="1" applyBorder="1" applyProtection="1"/>
    <xf numFmtId="0" fontId="15" fillId="4" borderId="0" xfId="0" applyFont="1" applyFill="1" applyBorder="1" applyAlignment="1" applyProtection="1">
      <alignment wrapText="1"/>
    </xf>
    <xf numFmtId="0" fontId="18" fillId="4" borderId="0" xfId="0" applyFont="1" applyFill="1" applyBorder="1" applyAlignment="1" applyProtection="1">
      <alignment horizontal="right" vertical="top"/>
    </xf>
    <xf numFmtId="0" fontId="15" fillId="0" borderId="0" xfId="0" applyFont="1"/>
    <xf numFmtId="0" fontId="31" fillId="4" borderId="0" xfId="0" applyFont="1" applyFill="1" applyBorder="1" applyProtection="1"/>
    <xf numFmtId="0" fontId="31" fillId="4" borderId="0" xfId="0" applyFont="1" applyFill="1" applyProtection="1"/>
    <xf numFmtId="0" fontId="31" fillId="0" borderId="0" xfId="0" applyFont="1" applyProtection="1"/>
    <xf numFmtId="0" fontId="31" fillId="0" borderId="0" xfId="0" applyFont="1" applyAlignment="1" applyProtection="1">
      <alignment horizontal="right"/>
    </xf>
    <xf numFmtId="0" fontId="18" fillId="0" borderId="0" xfId="0" applyFont="1" applyFill="1" applyBorder="1" applyAlignment="1">
      <alignment horizontal="left"/>
    </xf>
    <xf numFmtId="0" fontId="18" fillId="0" borderId="0" xfId="0" applyFont="1" applyFill="1" applyBorder="1" applyAlignment="1">
      <alignment horizontal="left" vertical="center"/>
    </xf>
    <xf numFmtId="0" fontId="18" fillId="0" borderId="0" xfId="0" applyFont="1" applyFill="1" applyBorder="1" applyAlignment="1"/>
    <xf numFmtId="0" fontId="23" fillId="0" borderId="0" xfId="0" applyFont="1" applyFill="1" applyBorder="1" applyAlignment="1">
      <alignment vertical="center" wrapText="1"/>
    </xf>
    <xf numFmtId="0" fontId="29" fillId="0" borderId="0" xfId="0" applyFont="1" applyFill="1" applyBorder="1" applyAlignment="1">
      <alignment vertical="center" wrapText="1"/>
    </xf>
    <xf numFmtId="0" fontId="3" fillId="4" borderId="0" xfId="0" applyFont="1" applyFill="1" applyAlignment="1" applyProtection="1">
      <alignment horizontal="center"/>
    </xf>
    <xf numFmtId="0" fontId="15" fillId="4" borderId="0" xfId="0" applyFont="1" applyFill="1" applyBorder="1" applyAlignment="1" applyProtection="1">
      <alignment horizontal="center" vertical="center"/>
    </xf>
    <xf numFmtId="0" fontId="0" fillId="4" borderId="0" xfId="0" applyFill="1" applyBorder="1" applyAlignment="1" applyProtection="1">
      <alignment vertical="top"/>
    </xf>
    <xf numFmtId="0" fontId="15" fillId="0" borderId="0" xfId="0" applyFont="1" applyAlignment="1" applyProtection="1">
      <alignment vertical="center"/>
    </xf>
    <xf numFmtId="1" fontId="0" fillId="4" borderId="0" xfId="0" applyNumberFormat="1" applyFill="1" applyAlignment="1" applyProtection="1">
      <alignment horizontal="left" vertical="center"/>
    </xf>
    <xf numFmtId="0" fontId="31" fillId="4" borderId="0" xfId="0" applyFont="1" applyFill="1" applyBorder="1" applyAlignment="1" applyProtection="1">
      <alignment vertical="top"/>
    </xf>
    <xf numFmtId="0" fontId="31" fillId="4" borderId="0" xfId="0" applyFont="1" applyFill="1" applyAlignment="1" applyProtection="1">
      <alignment vertical="top"/>
    </xf>
    <xf numFmtId="0" fontId="5" fillId="4" borderId="0" xfId="0" applyFont="1" applyFill="1" applyBorder="1" applyAlignment="1" applyProtection="1">
      <alignment horizontal="left"/>
    </xf>
    <xf numFmtId="0" fontId="31" fillId="4" borderId="0" xfId="0" applyFont="1" applyFill="1" applyBorder="1" applyAlignment="1" applyProtection="1">
      <alignment vertical="center"/>
    </xf>
    <xf numFmtId="0" fontId="12" fillId="4" borderId="0" xfId="19" applyFont="1" applyFill="1" applyAlignment="1" applyProtection="1">
      <alignment horizontal="right"/>
    </xf>
    <xf numFmtId="0" fontId="3" fillId="4" borderId="0" xfId="19" applyFill="1" applyProtection="1"/>
    <xf numFmtId="0" fontId="3" fillId="4" borderId="0" xfId="19" applyFill="1" applyBorder="1" applyProtection="1"/>
    <xf numFmtId="0" fontId="3" fillId="4" borderId="0" xfId="19" applyFill="1" applyBorder="1" applyAlignment="1" applyProtection="1">
      <alignment vertical="center"/>
    </xf>
    <xf numFmtId="0" fontId="3" fillId="4" borderId="0" xfId="19" applyFill="1" applyAlignment="1" applyProtection="1">
      <alignment vertical="center"/>
    </xf>
    <xf numFmtId="0" fontId="3" fillId="0" borderId="0" xfId="19" applyFill="1" applyAlignment="1" applyProtection="1">
      <alignment vertical="center"/>
    </xf>
    <xf numFmtId="0" fontId="12" fillId="4" borderId="0" xfId="19" applyFont="1" applyFill="1" applyBorder="1" applyAlignment="1" applyProtection="1"/>
    <xf numFmtId="0" fontId="12" fillId="0" borderId="0" xfId="19" applyFont="1" applyAlignment="1" applyProtection="1">
      <alignment horizontal="right"/>
    </xf>
    <xf numFmtId="0" fontId="3" fillId="0" borderId="0" xfId="19" applyProtection="1"/>
    <xf numFmtId="0" fontId="8" fillId="4" borderId="0" xfId="0" applyFont="1" applyFill="1" applyBorder="1" applyAlignment="1" applyProtection="1">
      <alignment horizontal="left" vertical="top" wrapText="1"/>
    </xf>
    <xf numFmtId="0" fontId="31" fillId="4" borderId="0" xfId="0" applyFont="1" applyFill="1" applyBorder="1" applyAlignment="1" applyProtection="1"/>
    <xf numFmtId="0" fontId="31" fillId="0" borderId="0" xfId="0" applyFont="1" applyFill="1" applyAlignment="1" applyProtection="1">
      <alignment vertical="center"/>
    </xf>
    <xf numFmtId="0" fontId="31" fillId="0" borderId="0" xfId="0" applyFont="1" applyFill="1" applyProtection="1"/>
    <xf numFmtId="0" fontId="31" fillId="0" borderId="0" xfId="0" applyFont="1" applyFill="1" applyAlignment="1" applyProtection="1"/>
    <xf numFmtId="0" fontId="18" fillId="4" borderId="0" xfId="19" applyFont="1" applyFill="1" applyBorder="1" applyAlignment="1" applyProtection="1">
      <alignment horizontal="center" vertical="center"/>
    </xf>
    <xf numFmtId="0" fontId="22" fillId="4" borderId="0" xfId="19" applyFont="1" applyFill="1" applyBorder="1" applyAlignment="1" applyProtection="1">
      <alignment textRotation="90"/>
    </xf>
    <xf numFmtId="0" fontId="0" fillId="0" borderId="0" xfId="0" applyAlignment="1">
      <alignment vertical="center"/>
    </xf>
    <xf numFmtId="0" fontId="42" fillId="4" borderId="0" xfId="0" applyFont="1" applyFill="1" applyAlignment="1" applyProtection="1">
      <alignment vertical="center"/>
    </xf>
    <xf numFmtId="0" fontId="43" fillId="4" borderId="0" xfId="0" applyFont="1" applyFill="1" applyAlignment="1" applyProtection="1">
      <alignment vertical="center"/>
    </xf>
    <xf numFmtId="0" fontId="44" fillId="4" borderId="0" xfId="0" applyFont="1" applyFill="1" applyAlignment="1" applyProtection="1">
      <alignment vertical="center"/>
    </xf>
    <xf numFmtId="0" fontId="44" fillId="4" borderId="0" xfId="0" applyFont="1" applyFill="1" applyAlignment="1" applyProtection="1">
      <alignment horizontal="center" vertical="center"/>
    </xf>
    <xf numFmtId="0" fontId="45" fillId="4" borderId="0" xfId="0" applyFont="1" applyFill="1" applyAlignment="1" applyProtection="1">
      <alignment vertical="center"/>
    </xf>
    <xf numFmtId="0" fontId="45" fillId="4" borderId="0" xfId="0" applyFont="1" applyFill="1" applyAlignment="1" applyProtection="1">
      <alignment horizontal="center" vertical="center"/>
    </xf>
    <xf numFmtId="0" fontId="42" fillId="4" borderId="0" xfId="0" applyFont="1" applyFill="1" applyAlignment="1" applyProtection="1">
      <alignment vertical="top"/>
    </xf>
    <xf numFmtId="0" fontId="42" fillId="0" borderId="0" xfId="0" applyFont="1" applyFill="1" applyAlignment="1" applyProtection="1">
      <alignment vertical="center"/>
    </xf>
    <xf numFmtId="0" fontId="42" fillId="0" borderId="0" xfId="0" applyFont="1" applyAlignment="1" applyProtection="1">
      <alignment vertical="center"/>
    </xf>
    <xf numFmtId="0" fontId="46" fillId="4" borderId="0" xfId="0" applyFont="1" applyFill="1" applyProtection="1"/>
    <xf numFmtId="0" fontId="47" fillId="4" borderId="0" xfId="0" applyFont="1" applyFill="1" applyAlignment="1" applyProtection="1">
      <alignment vertical="center"/>
    </xf>
    <xf numFmtId="0" fontId="48" fillId="4" borderId="0" xfId="0" applyFont="1" applyFill="1" applyBorder="1" applyAlignment="1" applyProtection="1"/>
    <xf numFmtId="0" fontId="49" fillId="4" borderId="0" xfId="0" applyFont="1" applyFill="1" applyAlignment="1" applyProtection="1">
      <alignment vertical="center"/>
    </xf>
    <xf numFmtId="0" fontId="50" fillId="4" borderId="0" xfId="0" applyFont="1" applyFill="1" applyBorder="1" applyAlignment="1" applyProtection="1"/>
    <xf numFmtId="0" fontId="42" fillId="4" borderId="0" xfId="0" applyFont="1" applyFill="1" applyBorder="1" applyAlignment="1" applyProtection="1">
      <alignment vertical="center"/>
    </xf>
    <xf numFmtId="0" fontId="47" fillId="4" borderId="0" xfId="0" applyFont="1" applyFill="1" applyAlignment="1" applyProtection="1"/>
    <xf numFmtId="0" fontId="55" fillId="4" borderId="1" xfId="0" applyFont="1" applyFill="1" applyBorder="1" applyAlignment="1" applyProtection="1">
      <alignment horizontal="center" wrapText="1"/>
    </xf>
    <xf numFmtId="0" fontId="53" fillId="4" borderId="4" xfId="0" applyFont="1" applyFill="1" applyBorder="1" applyAlignment="1" applyProtection="1"/>
    <xf numFmtId="0" fontId="53" fillId="4" borderId="20" xfId="0" applyFont="1" applyFill="1" applyBorder="1" applyAlignment="1" applyProtection="1"/>
    <xf numFmtId="0" fontId="53" fillId="4" borderId="13" xfId="0" applyFont="1" applyFill="1" applyBorder="1" applyAlignment="1" applyProtection="1"/>
    <xf numFmtId="0" fontId="56" fillId="4" borderId="0" xfId="0" applyFont="1" applyFill="1" applyBorder="1" applyAlignment="1" applyProtection="1"/>
    <xf numFmtId="0" fontId="44" fillId="4" borderId="0" xfId="0" applyFont="1" applyFill="1" applyBorder="1" applyAlignment="1" applyProtection="1">
      <alignment horizontal="left" vertical="center"/>
    </xf>
    <xf numFmtId="0" fontId="42" fillId="4" borderId="0" xfId="0" applyFont="1" applyFill="1" applyBorder="1" applyAlignment="1" applyProtection="1">
      <alignment horizontal="right" vertical="center"/>
    </xf>
    <xf numFmtId="1" fontId="42" fillId="4" borderId="0" xfId="0" applyNumberFormat="1" applyFont="1" applyFill="1" applyBorder="1" applyAlignment="1" applyProtection="1">
      <alignment horizontal="right" vertical="center"/>
    </xf>
    <xf numFmtId="171" fontId="55" fillId="0" borderId="1" xfId="0" applyNumberFormat="1" applyFont="1" applyFill="1" applyBorder="1" applyAlignment="1" applyProtection="1">
      <alignment horizontal="center" vertical="center"/>
      <protection locked="0"/>
    </xf>
    <xf numFmtId="3" fontId="55" fillId="0" borderId="1" xfId="0" applyNumberFormat="1" applyFont="1" applyFill="1" applyBorder="1" applyAlignment="1" applyProtection="1">
      <alignment horizontal="center" vertical="center"/>
    </xf>
    <xf numFmtId="3" fontId="55" fillId="0" borderId="1" xfId="0" applyNumberFormat="1" applyFont="1" applyFill="1" applyBorder="1" applyAlignment="1" applyProtection="1">
      <alignment horizontal="center" vertical="center"/>
      <protection locked="0"/>
    </xf>
    <xf numFmtId="0" fontId="58" fillId="4" borderId="4" xfId="0" applyFont="1" applyFill="1" applyBorder="1" applyAlignment="1" applyProtection="1">
      <alignment vertical="center"/>
    </xf>
    <xf numFmtId="0" fontId="58" fillId="4" borderId="20" xfId="0" applyFont="1" applyFill="1" applyBorder="1" applyAlignment="1" applyProtection="1">
      <alignment vertical="center"/>
    </xf>
    <xf numFmtId="0" fontId="58" fillId="4" borderId="13" xfId="0" applyFont="1" applyFill="1" applyBorder="1" applyAlignment="1" applyProtection="1">
      <alignment vertical="center"/>
    </xf>
    <xf numFmtId="3" fontId="60" fillId="4" borderId="0" xfId="0" applyNumberFormat="1" applyFont="1" applyFill="1" applyBorder="1" applyAlignment="1" applyProtection="1">
      <alignment horizontal="right" vertical="center"/>
    </xf>
    <xf numFmtId="4" fontId="57" fillId="4" borderId="0" xfId="0" applyNumberFormat="1" applyFont="1" applyFill="1" applyBorder="1" applyAlignment="1" applyProtection="1">
      <alignment horizontal="center" vertical="center"/>
    </xf>
    <xf numFmtId="3" fontId="57" fillId="4" borderId="0" xfId="0" applyNumberFormat="1" applyFont="1" applyFill="1" applyBorder="1" applyAlignment="1" applyProtection="1">
      <alignment horizontal="center" vertical="center"/>
    </xf>
    <xf numFmtId="0" fontId="42" fillId="4" borderId="0" xfId="0" applyFont="1" applyFill="1" applyAlignment="1" applyProtection="1"/>
    <xf numFmtId="0" fontId="42" fillId="0" borderId="0" xfId="0" applyFont="1" applyFill="1" applyAlignment="1" applyProtection="1"/>
    <xf numFmtId="0" fontId="42" fillId="0" borderId="0" xfId="0" applyFont="1" applyAlignment="1" applyProtection="1"/>
    <xf numFmtId="0" fontId="62" fillId="4" borderId="0" xfId="0" applyFont="1" applyFill="1" applyAlignment="1" applyProtection="1">
      <alignment vertical="center"/>
    </xf>
    <xf numFmtId="0" fontId="46" fillId="4" borderId="0" xfId="0" applyFont="1" applyFill="1" applyBorder="1" applyAlignment="1" applyProtection="1">
      <alignment horizontal="left" vertical="center"/>
    </xf>
    <xf numFmtId="0" fontId="42" fillId="4" borderId="0" xfId="0" applyFont="1" applyFill="1" applyAlignment="1" applyProtection="1">
      <alignment horizontal="left" vertical="center"/>
    </xf>
    <xf numFmtId="0" fontId="50" fillId="4" borderId="0" xfId="0" applyFont="1" applyFill="1" applyAlignment="1" applyProtection="1">
      <alignment horizontal="center" wrapText="1"/>
    </xf>
    <xf numFmtId="0" fontId="50" fillId="4" borderId="2" xfId="0" applyFont="1" applyFill="1" applyBorder="1" applyAlignment="1" applyProtection="1">
      <alignment wrapText="1"/>
    </xf>
    <xf numFmtId="0" fontId="63" fillId="4" borderId="0" xfId="0" applyFont="1" applyFill="1" applyAlignment="1" applyProtection="1">
      <alignment horizontal="right" vertical="center"/>
    </xf>
    <xf numFmtId="0" fontId="64" fillId="4" borderId="0" xfId="0" applyFont="1" applyFill="1" applyAlignment="1" applyProtection="1">
      <alignment horizontal="center" vertical="center"/>
    </xf>
    <xf numFmtId="3" fontId="55" fillId="4" borderId="0" xfId="0" applyNumberFormat="1" applyFont="1" applyFill="1" applyBorder="1" applyAlignment="1" applyProtection="1">
      <alignment vertical="center"/>
    </xf>
    <xf numFmtId="0" fontId="63" fillId="4" borderId="0" xfId="0" applyFont="1" applyFill="1" applyAlignment="1" applyProtection="1">
      <alignment horizontal="right" vertical="center" wrapText="1"/>
    </xf>
    <xf numFmtId="3" fontId="44" fillId="4" borderId="0" xfId="0" applyNumberFormat="1" applyFont="1" applyFill="1" applyBorder="1" applyAlignment="1" applyProtection="1">
      <alignment horizontal="left" vertical="center"/>
    </xf>
    <xf numFmtId="0" fontId="62" fillId="4" borderId="0" xfId="0" applyFont="1" applyFill="1" applyProtection="1"/>
    <xf numFmtId="0" fontId="67" fillId="4" borderId="0" xfId="0" applyFont="1" applyFill="1" applyAlignment="1" applyProtection="1">
      <alignment vertical="center"/>
    </xf>
    <xf numFmtId="0" fontId="58" fillId="4" borderId="20" xfId="0" applyFont="1" applyFill="1" applyBorder="1" applyAlignment="1" applyProtection="1"/>
    <xf numFmtId="0" fontId="58" fillId="4" borderId="13" xfId="0" applyFont="1" applyFill="1" applyBorder="1" applyAlignment="1" applyProtection="1"/>
    <xf numFmtId="0" fontId="42" fillId="0" borderId="0" xfId="0" applyFont="1" applyAlignment="1" applyProtection="1">
      <alignment vertical="top"/>
    </xf>
    <xf numFmtId="0" fontId="42" fillId="0" borderId="0" xfId="0" applyFont="1" applyFill="1" applyAlignment="1" applyProtection="1">
      <alignment vertical="top"/>
    </xf>
    <xf numFmtId="0" fontId="55" fillId="4" borderId="0" xfId="0" applyFont="1" applyFill="1" applyAlignment="1" applyProtection="1">
      <alignment horizontal="right" vertical="center"/>
    </xf>
    <xf numFmtId="0" fontId="58" fillId="3" borderId="1" xfId="0" applyFont="1" applyFill="1" applyBorder="1" applyAlignment="1" applyProtection="1">
      <alignment horizontal="center" vertical="center"/>
      <protection locked="0"/>
    </xf>
    <xf numFmtId="0" fontId="45" fillId="3" borderId="1" xfId="0" applyFont="1" applyFill="1" applyBorder="1" applyAlignment="1" applyProtection="1">
      <alignment horizontal="center" vertical="center"/>
      <protection locked="0"/>
    </xf>
    <xf numFmtId="0" fontId="62" fillId="4" borderId="0" xfId="0" applyFont="1" applyFill="1" applyBorder="1" applyAlignment="1" applyProtection="1">
      <alignment vertical="center"/>
    </xf>
    <xf numFmtId="0" fontId="59" fillId="4" borderId="55" xfId="0" applyFont="1" applyFill="1" applyBorder="1" applyAlignment="1" applyProtection="1">
      <alignment horizontal="center"/>
    </xf>
    <xf numFmtId="9" fontId="59" fillId="4" borderId="55" xfId="0" applyNumberFormat="1" applyFont="1" applyFill="1" applyBorder="1" applyAlignment="1" applyProtection="1">
      <alignment horizontal="center" vertical="center"/>
    </xf>
    <xf numFmtId="0" fontId="55" fillId="4" borderId="11" xfId="0" applyFont="1" applyFill="1" applyBorder="1" applyAlignment="1" applyProtection="1">
      <alignment horizontal="right" vertical="center"/>
    </xf>
    <xf numFmtId="0" fontId="51" fillId="4" borderId="0" xfId="0" applyFont="1" applyFill="1" applyAlignment="1" applyProtection="1">
      <alignment vertical="top"/>
    </xf>
    <xf numFmtId="0" fontId="59" fillId="4" borderId="55" xfId="0" applyFont="1" applyFill="1" applyBorder="1" applyAlignment="1" applyProtection="1">
      <alignment horizontal="center" vertical="center"/>
    </xf>
    <xf numFmtId="0" fontId="51" fillId="0" borderId="0" xfId="0" applyFont="1" applyFill="1" applyAlignment="1" applyProtection="1">
      <alignment vertical="top"/>
    </xf>
    <xf numFmtId="0" fontId="51" fillId="0" borderId="0" xfId="0" applyFont="1" applyAlignment="1" applyProtection="1">
      <alignment vertical="top"/>
    </xf>
    <xf numFmtId="0" fontId="55" fillId="4" borderId="0" xfId="0" applyNumberFormat="1" applyFont="1" applyFill="1" applyAlignment="1" applyProtection="1">
      <alignment horizontal="right" vertical="center" wrapText="1"/>
    </xf>
    <xf numFmtId="0" fontId="45" fillId="4" borderId="0" xfId="0" applyFont="1" applyFill="1" applyBorder="1" applyAlignment="1" applyProtection="1">
      <alignment horizontal="right" vertical="center"/>
    </xf>
    <xf numFmtId="9" fontId="45" fillId="4" borderId="1" xfId="10" applyFont="1" applyFill="1" applyBorder="1" applyAlignment="1" applyProtection="1">
      <alignment horizontal="center" vertical="center"/>
    </xf>
    <xf numFmtId="1" fontId="44" fillId="4" borderId="55" xfId="0" applyNumberFormat="1" applyFont="1" applyFill="1" applyBorder="1" applyAlignment="1" applyProtection="1">
      <alignment horizontal="center" vertical="center"/>
    </xf>
    <xf numFmtId="0" fontId="48" fillId="4" borderId="0" xfId="0" applyFont="1" applyFill="1" applyBorder="1" applyAlignment="1" applyProtection="1">
      <alignment horizontal="left" vertical="center"/>
    </xf>
    <xf numFmtId="0" fontId="55" fillId="4" borderId="0" xfId="0" applyFont="1" applyFill="1" applyBorder="1" applyAlignment="1" applyProtection="1">
      <alignment horizontal="right" vertical="center"/>
    </xf>
    <xf numFmtId="172" fontId="66" fillId="4" borderId="0" xfId="0" applyNumberFormat="1" applyFont="1" applyFill="1" applyBorder="1" applyAlignment="1" applyProtection="1">
      <alignment horizontal="center"/>
    </xf>
    <xf numFmtId="0" fontId="64" fillId="4" borderId="0" xfId="0" applyFont="1" applyFill="1" applyAlignment="1" applyProtection="1">
      <alignment horizontal="center"/>
    </xf>
    <xf numFmtId="0" fontId="47" fillId="0" borderId="0" xfId="0" applyFont="1" applyFill="1" applyAlignment="1" applyProtection="1">
      <alignment vertical="center"/>
    </xf>
    <xf numFmtId="0" fontId="47" fillId="0" borderId="0" xfId="0" applyFont="1" applyAlignment="1" applyProtection="1">
      <alignment vertical="center"/>
    </xf>
    <xf numFmtId="0" fontId="62" fillId="0" borderId="0" xfId="0" applyFont="1" applyFill="1" applyAlignment="1" applyProtection="1">
      <alignment vertical="center"/>
    </xf>
    <xf numFmtId="0" fontId="62" fillId="0" borderId="0" xfId="0" applyFont="1" applyAlignment="1" applyProtection="1">
      <alignment vertical="center"/>
    </xf>
    <xf numFmtId="0" fontId="77" fillId="4" borderId="0" xfId="0" applyFont="1" applyFill="1" applyBorder="1" applyAlignment="1" applyProtection="1">
      <alignment horizontal="left" vertical="center"/>
    </xf>
    <xf numFmtId="0" fontId="78" fillId="4" borderId="0" xfId="0" applyFont="1" applyFill="1" applyBorder="1" applyAlignment="1" applyProtection="1">
      <alignment vertical="center"/>
    </xf>
    <xf numFmtId="0" fontId="79" fillId="4" borderId="0" xfId="0" applyFont="1" applyFill="1" applyBorder="1" applyAlignment="1" applyProtection="1">
      <alignment horizontal="center" vertical="center"/>
    </xf>
    <xf numFmtId="0" fontId="79" fillId="4" borderId="0" xfId="0" applyFont="1" applyFill="1" applyBorder="1" applyAlignment="1" applyProtection="1">
      <alignment vertical="center"/>
    </xf>
    <xf numFmtId="0" fontId="47" fillId="0" borderId="0" xfId="0" applyFont="1" applyAlignment="1" applyProtection="1"/>
    <xf numFmtId="0" fontId="51" fillId="4" borderId="0" xfId="0" applyFont="1" applyFill="1" applyAlignment="1" applyProtection="1">
      <alignment vertical="center"/>
    </xf>
    <xf numFmtId="0" fontId="58" fillId="4" borderId="0" xfId="0" applyFont="1" applyFill="1" applyAlignment="1" applyProtection="1">
      <alignment vertical="center"/>
    </xf>
    <xf numFmtId="0" fontId="59" fillId="4" borderId="0" xfId="0" applyFont="1" applyFill="1" applyBorder="1" applyAlignment="1" applyProtection="1">
      <alignment horizontal="right" vertical="center"/>
    </xf>
    <xf numFmtId="0" fontId="47" fillId="0" borderId="0" xfId="0" applyFont="1" applyFill="1" applyAlignment="1" applyProtection="1"/>
    <xf numFmtId="0" fontId="84" fillId="4" borderId="0" xfId="0" applyFont="1" applyFill="1" applyAlignment="1" applyProtection="1">
      <alignment horizontal="left" vertical="center"/>
    </xf>
    <xf numFmtId="172" fontId="59" fillId="4" borderId="55" xfId="0" applyNumberFormat="1" applyFont="1" applyFill="1" applyBorder="1" applyAlignment="1" applyProtection="1">
      <alignment horizontal="center" vertical="center"/>
    </xf>
    <xf numFmtId="0" fontId="51" fillId="4" borderId="55" xfId="0" applyFont="1" applyFill="1" applyBorder="1" applyAlignment="1" applyProtection="1">
      <alignment horizontal="center" vertical="center"/>
    </xf>
    <xf numFmtId="0" fontId="83" fillId="4" borderId="55" xfId="0" applyFont="1" applyFill="1" applyBorder="1" applyAlignment="1" applyProtection="1">
      <alignment horizontal="center" vertical="center"/>
    </xf>
    <xf numFmtId="0" fontId="58" fillId="4" borderId="55" xfId="0" applyFont="1" applyFill="1" applyBorder="1" applyAlignment="1" applyProtection="1">
      <alignment horizontal="center" vertical="center"/>
    </xf>
    <xf numFmtId="0" fontId="85" fillId="4" borderId="0" xfId="0" applyFont="1" applyFill="1" applyAlignment="1" applyProtection="1">
      <alignment horizontal="center" vertical="center"/>
    </xf>
    <xf numFmtId="0" fontId="51" fillId="4" borderId="0" xfId="0" applyFont="1" applyFill="1" applyBorder="1" applyAlignment="1" applyProtection="1">
      <alignment vertical="center"/>
    </xf>
    <xf numFmtId="0" fontId="58" fillId="4" borderId="0" xfId="0" applyFont="1" applyFill="1" applyBorder="1" applyAlignment="1" applyProtection="1">
      <alignment vertical="center"/>
    </xf>
    <xf numFmtId="0" fontId="45" fillId="0" borderId="0" xfId="0" applyFont="1" applyAlignment="1" applyProtection="1">
      <alignment vertical="center"/>
    </xf>
    <xf numFmtId="0" fontId="86" fillId="4" borderId="0" xfId="0" applyFont="1" applyFill="1" applyProtection="1"/>
    <xf numFmtId="0" fontId="86" fillId="0" borderId="0" xfId="0" applyFont="1" applyFill="1" applyProtection="1"/>
    <xf numFmtId="0" fontId="86" fillId="4" borderId="0" xfId="0" applyFont="1" applyFill="1" applyBorder="1" applyProtection="1"/>
    <xf numFmtId="0" fontId="88" fillId="0" borderId="0" xfId="0" applyFont="1" applyFill="1" applyAlignment="1" applyProtection="1"/>
    <xf numFmtId="0" fontId="88" fillId="4" borderId="0" xfId="0" applyFont="1" applyFill="1" applyAlignment="1" applyProtection="1"/>
    <xf numFmtId="0" fontId="86" fillId="4" borderId="0" xfId="0" applyFont="1" applyFill="1" applyBorder="1" applyAlignment="1" applyProtection="1"/>
    <xf numFmtId="0" fontId="86" fillId="4" borderId="0" xfId="0" applyFont="1" applyFill="1" applyAlignment="1" applyProtection="1">
      <alignment horizontal="left" vertical="top"/>
    </xf>
    <xf numFmtId="0" fontId="86" fillId="0" borderId="0" xfId="0" applyFont="1" applyFill="1" applyAlignment="1" applyProtection="1">
      <alignment horizontal="left" vertical="top"/>
    </xf>
    <xf numFmtId="0" fontId="89" fillId="4" borderId="0" xfId="0" quotePrefix="1" applyFont="1" applyFill="1" applyAlignment="1" applyProtection="1">
      <alignment horizontal="left" vertical="top"/>
    </xf>
    <xf numFmtId="0" fontId="86" fillId="4" borderId="0" xfId="0" applyFont="1" applyFill="1" applyAlignment="1" applyProtection="1"/>
    <xf numFmtId="0" fontId="86" fillId="0" borderId="0" xfId="0" applyFont="1" applyFill="1" applyAlignment="1" applyProtection="1"/>
    <xf numFmtId="0" fontId="89" fillId="4" borderId="17" xfId="0" applyFont="1" applyFill="1" applyBorder="1" applyProtection="1"/>
    <xf numFmtId="0" fontId="89" fillId="4" borderId="0" xfId="0" applyFont="1" applyFill="1" applyProtection="1"/>
    <xf numFmtId="0" fontId="86" fillId="4" borderId="0" xfId="0" applyFont="1" applyFill="1" applyAlignment="1" applyProtection="1">
      <alignment vertical="center"/>
    </xf>
    <xf numFmtId="0" fontId="89" fillId="4" borderId="0" xfId="0" applyFont="1" applyFill="1" applyBorder="1" applyAlignment="1" applyProtection="1">
      <alignment horizontal="right" vertical="center"/>
    </xf>
    <xf numFmtId="1" fontId="89" fillId="4" borderId="0" xfId="0" applyNumberFormat="1" applyFont="1" applyFill="1" applyBorder="1" applyAlignment="1" applyProtection="1">
      <alignment horizontal="right" vertical="center"/>
    </xf>
    <xf numFmtId="0" fontId="86" fillId="0" borderId="0" xfId="0" applyFont="1" applyFill="1" applyAlignment="1" applyProtection="1">
      <alignment vertical="center"/>
    </xf>
    <xf numFmtId="0" fontId="89" fillId="4" borderId="0" xfId="0" applyFont="1" applyFill="1" applyAlignment="1" applyProtection="1">
      <alignment horizontal="center" vertical="center"/>
    </xf>
    <xf numFmtId="0" fontId="89" fillId="4" borderId="0" xfId="0" applyFont="1" applyFill="1" applyAlignment="1" applyProtection="1">
      <alignment horizontal="right" vertical="center" wrapText="1"/>
    </xf>
    <xf numFmtId="0" fontId="88" fillId="4" borderId="0" xfId="0" applyFont="1" applyFill="1" applyAlignment="1" applyProtection="1">
      <alignment horizontal="right"/>
    </xf>
    <xf numFmtId="1" fontId="89" fillId="4" borderId="0" xfId="0" applyNumberFormat="1" applyFont="1" applyFill="1" applyBorder="1" applyAlignment="1" applyProtection="1">
      <alignment horizontal="left" vertical="center" wrapText="1"/>
    </xf>
    <xf numFmtId="1" fontId="89" fillId="4" borderId="0" xfId="0" applyNumberFormat="1" applyFont="1" applyFill="1" applyBorder="1" applyAlignment="1" applyProtection="1">
      <alignment horizontal="center" vertical="center" wrapText="1"/>
    </xf>
    <xf numFmtId="0" fontId="89" fillId="4" borderId="0" xfId="0" applyFont="1" applyFill="1" applyBorder="1" applyAlignment="1" applyProtection="1">
      <alignment horizontal="center" vertical="center"/>
    </xf>
    <xf numFmtId="0" fontId="89" fillId="4" borderId="0" xfId="0" applyFont="1" applyFill="1" applyBorder="1" applyAlignment="1" applyProtection="1">
      <alignment vertical="center"/>
    </xf>
    <xf numFmtId="0" fontId="93" fillId="4" borderId="2" xfId="0" applyFont="1" applyFill="1" applyBorder="1" applyAlignment="1" applyProtection="1">
      <alignment horizontal="right" vertical="center"/>
    </xf>
    <xf numFmtId="0" fontId="86" fillId="4" borderId="0" xfId="0" applyFont="1" applyFill="1" applyAlignment="1" applyProtection="1">
      <alignment horizontal="right" vertical="center"/>
    </xf>
    <xf numFmtId="0" fontId="90" fillId="4" borderId="0" xfId="0" applyFont="1" applyFill="1" applyAlignment="1" applyProtection="1">
      <alignment horizontal="right" vertical="center"/>
    </xf>
    <xf numFmtId="0" fontId="90" fillId="4" borderId="2" xfId="0" applyFont="1" applyFill="1" applyBorder="1" applyAlignment="1" applyProtection="1">
      <alignment horizontal="right" vertical="center"/>
    </xf>
    <xf numFmtId="0" fontId="90" fillId="4" borderId="1" xfId="0" applyFont="1" applyFill="1" applyBorder="1" applyAlignment="1" applyProtection="1">
      <alignment horizontal="left" vertical="center"/>
    </xf>
    <xf numFmtId="0" fontId="88" fillId="4" borderId="0" xfId="0" applyFont="1" applyFill="1" applyAlignment="1" applyProtection="1">
      <alignment horizontal="left" vertical="center"/>
    </xf>
    <xf numFmtId="0" fontId="96" fillId="4" borderId="0" xfId="0" applyFont="1" applyFill="1" applyAlignment="1" applyProtection="1">
      <alignment horizontal="left" vertical="center"/>
    </xf>
    <xf numFmtId="0" fontId="90" fillId="4" borderId="0" xfId="0" applyFont="1" applyFill="1" applyAlignment="1" applyProtection="1">
      <alignment vertical="center" wrapText="1"/>
    </xf>
    <xf numFmtId="0" fontId="86" fillId="4" borderId="0" xfId="0" applyFont="1" applyFill="1" applyAlignment="1" applyProtection="1">
      <alignment vertical="top"/>
    </xf>
    <xf numFmtId="0" fontId="86" fillId="0" borderId="0" xfId="0" applyFont="1" applyFill="1" applyAlignment="1" applyProtection="1">
      <alignment vertical="top"/>
    </xf>
    <xf numFmtId="0" fontId="97" fillId="4" borderId="0" xfId="0" applyFont="1" applyFill="1" applyAlignment="1" applyProtection="1">
      <alignment horizontal="right" vertical="top" wrapText="1"/>
    </xf>
    <xf numFmtId="0" fontId="86" fillId="4" borderId="0" xfId="0" applyFont="1" applyFill="1" applyAlignment="1" applyProtection="1">
      <alignment horizontal="left"/>
    </xf>
    <xf numFmtId="0" fontId="89" fillId="4" borderId="0" xfId="0" applyFont="1" applyFill="1" applyAlignment="1" applyProtection="1"/>
    <xf numFmtId="0" fontId="88" fillId="4" borderId="0" xfId="0" applyFont="1" applyFill="1" applyBorder="1" applyAlignment="1" applyProtection="1">
      <alignment horizontal="right"/>
    </xf>
    <xf numFmtId="0" fontId="89" fillId="4" borderId="0" xfId="0" applyFont="1" applyFill="1" applyAlignment="1" applyProtection="1">
      <alignment horizontal="right"/>
    </xf>
    <xf numFmtId="0" fontId="89" fillId="0" borderId="0" xfId="0" applyFont="1" applyFill="1" applyAlignment="1" applyProtection="1"/>
    <xf numFmtId="0" fontId="89" fillId="4" borderId="0" xfId="0" applyFont="1" applyFill="1" applyAlignment="1" applyProtection="1">
      <alignment vertical="center"/>
    </xf>
    <xf numFmtId="0" fontId="89" fillId="4" borderId="0" xfId="0" applyFont="1" applyFill="1" applyBorder="1" applyAlignment="1" applyProtection="1">
      <alignment horizontal="left" vertical="center"/>
    </xf>
    <xf numFmtId="0" fontId="89" fillId="4" borderId="0" xfId="0" applyFont="1" applyFill="1" applyBorder="1" applyProtection="1"/>
    <xf numFmtId="0" fontId="86" fillId="4" borderId="0" xfId="0" applyFont="1" applyFill="1"/>
    <xf numFmtId="0" fontId="86" fillId="0" borderId="0" xfId="0" applyFont="1"/>
    <xf numFmtId="0" fontId="99" fillId="4" borderId="0" xfId="0" applyFont="1" applyFill="1" applyAlignment="1" applyProtection="1">
      <alignment vertical="center"/>
    </xf>
    <xf numFmtId="0" fontId="99" fillId="0" borderId="0" xfId="0" applyFont="1" applyAlignment="1" applyProtection="1">
      <alignment vertical="center"/>
    </xf>
    <xf numFmtId="0" fontId="100" fillId="4" borderId="0" xfId="0" applyFont="1" applyFill="1" applyAlignment="1" applyProtection="1">
      <alignment vertical="center"/>
    </xf>
    <xf numFmtId="0" fontId="101" fillId="4" borderId="0" xfId="0" applyFont="1" applyFill="1" applyBorder="1" applyAlignment="1" applyProtection="1"/>
    <xf numFmtId="0" fontId="99" fillId="4" borderId="0" xfId="0" applyFont="1" applyFill="1" applyBorder="1" applyAlignment="1" applyProtection="1">
      <alignment vertical="center"/>
    </xf>
    <xf numFmtId="169" fontId="99" fillId="4" borderId="0" xfId="0" applyNumberFormat="1" applyFont="1" applyFill="1" applyBorder="1" applyAlignment="1" applyProtection="1">
      <alignment horizontal="left" vertical="center"/>
    </xf>
    <xf numFmtId="0" fontId="99" fillId="4" borderId="0" xfId="0" applyFont="1" applyFill="1" applyBorder="1" applyAlignment="1" applyProtection="1">
      <alignment horizontal="right" vertical="center"/>
    </xf>
    <xf numFmtId="1" fontId="102" fillId="4" borderId="0" xfId="0" applyNumberFormat="1" applyFont="1" applyFill="1" applyAlignment="1" applyProtection="1">
      <alignment horizontal="left" vertical="center"/>
    </xf>
    <xf numFmtId="0" fontId="99" fillId="4" borderId="0" xfId="0" applyFont="1" applyFill="1" applyAlignment="1" applyProtection="1"/>
    <xf numFmtId="0" fontId="99" fillId="0" borderId="0" xfId="0" applyFont="1" applyAlignment="1" applyProtection="1"/>
    <xf numFmtId="1" fontId="99" fillId="4" borderId="0" xfId="0" applyNumberFormat="1" applyFont="1" applyFill="1" applyBorder="1" applyAlignment="1" applyProtection="1">
      <alignment horizontal="left" vertical="center" wrapText="1"/>
    </xf>
    <xf numFmtId="1" fontId="99" fillId="4" borderId="0" xfId="0" applyNumberFormat="1" applyFont="1" applyFill="1" applyBorder="1" applyAlignment="1" applyProtection="1">
      <alignment horizontal="center" vertical="center" wrapText="1"/>
    </xf>
    <xf numFmtId="0" fontId="99" fillId="4" borderId="0" xfId="0" applyFont="1" applyFill="1" applyBorder="1" applyAlignment="1" applyProtection="1">
      <alignment horizontal="center" vertical="center"/>
    </xf>
    <xf numFmtId="0" fontId="99" fillId="4" borderId="0" xfId="0" applyFont="1" applyFill="1" applyAlignment="1" applyProtection="1">
      <alignment horizontal="right" vertical="center" wrapText="1"/>
    </xf>
    <xf numFmtId="0" fontId="99" fillId="4" borderId="0" xfId="0" applyFont="1" applyFill="1" applyAlignment="1" applyProtection="1">
      <alignment horizontal="center" vertical="center"/>
    </xf>
    <xf numFmtId="0" fontId="99" fillId="0" borderId="0" xfId="0" applyFont="1" applyFill="1" applyAlignment="1" applyProtection="1">
      <alignment vertical="center"/>
    </xf>
    <xf numFmtId="0" fontId="99" fillId="4" borderId="12" xfId="0" applyFont="1" applyFill="1" applyBorder="1" applyAlignment="1" applyProtection="1">
      <alignment vertical="center"/>
    </xf>
    <xf numFmtId="177" fontId="102" fillId="4" borderId="0" xfId="0" applyNumberFormat="1" applyFont="1" applyFill="1" applyBorder="1" applyProtection="1"/>
    <xf numFmtId="0" fontId="102" fillId="4" borderId="0" xfId="0" applyFont="1" applyFill="1" applyBorder="1" applyProtection="1"/>
    <xf numFmtId="0" fontId="102" fillId="4" borderId="12" xfId="0" applyFont="1" applyFill="1" applyBorder="1" applyProtection="1"/>
    <xf numFmtId="176" fontId="102" fillId="4" borderId="0" xfId="0" applyNumberFormat="1" applyFont="1" applyFill="1" applyBorder="1" applyProtection="1"/>
    <xf numFmtId="0" fontId="106" fillId="4" borderId="0" xfId="0" applyFont="1" applyFill="1" applyBorder="1" applyAlignment="1" applyProtection="1">
      <alignment horizontal="center"/>
    </xf>
    <xf numFmtId="0" fontId="102" fillId="0" borderId="0" xfId="0" applyFont="1"/>
    <xf numFmtId="1" fontId="102" fillId="4" borderId="1" xfId="0" applyNumberFormat="1" applyFont="1" applyFill="1" applyBorder="1" applyAlignment="1" applyProtection="1">
      <alignment horizontal="center" vertical="center"/>
    </xf>
    <xf numFmtId="0" fontId="102" fillId="4" borderId="1" xfId="0" applyFont="1" applyFill="1" applyBorder="1" applyAlignment="1" applyProtection="1">
      <alignment horizontal="center" vertical="center"/>
    </xf>
    <xf numFmtId="0" fontId="99" fillId="4" borderId="0" xfId="0" applyFont="1" applyFill="1" applyBorder="1" applyAlignment="1" applyProtection="1"/>
    <xf numFmtId="0" fontId="99" fillId="4" borderId="7" xfId="0" applyFont="1" applyFill="1" applyBorder="1" applyAlignment="1" applyProtection="1">
      <alignment horizontal="left" vertical="center" indent="1"/>
    </xf>
    <xf numFmtId="0" fontId="99" fillId="4" borderId="12" xfId="0" applyFont="1" applyFill="1" applyBorder="1" applyAlignment="1" applyProtection="1">
      <alignment horizontal="left" vertical="center" indent="1"/>
    </xf>
    <xf numFmtId="0" fontId="99" fillId="4" borderId="8" xfId="0" applyFont="1" applyFill="1" applyBorder="1" applyAlignment="1" applyProtection="1">
      <alignment horizontal="left" vertical="center" indent="1"/>
    </xf>
    <xf numFmtId="0" fontId="99" fillId="4" borderId="6" xfId="0" applyFont="1" applyFill="1" applyBorder="1" applyAlignment="1" applyProtection="1">
      <alignment horizontal="left" vertical="center" wrapText="1"/>
    </xf>
    <xf numFmtId="0" fontId="113" fillId="4" borderId="7" xfId="0" applyFont="1" applyFill="1" applyBorder="1" applyAlignment="1" applyProtection="1">
      <alignment horizontal="left" vertical="center" indent="1"/>
    </xf>
    <xf numFmtId="0" fontId="113" fillId="4" borderId="12" xfId="0" applyFont="1" applyFill="1" applyBorder="1" applyAlignment="1" applyProtection="1">
      <alignment horizontal="left" vertical="center" indent="1"/>
    </xf>
    <xf numFmtId="0" fontId="113" fillId="4" borderId="8" xfId="0" applyFont="1" applyFill="1" applyBorder="1" applyAlignment="1" applyProtection="1">
      <alignment horizontal="left" vertical="center" wrapText="1" indent="1"/>
    </xf>
    <xf numFmtId="0" fontId="114" fillId="4" borderId="2" xfId="0" applyFont="1" applyFill="1" applyBorder="1" applyAlignment="1" applyProtection="1"/>
    <xf numFmtId="0" fontId="114" fillId="4" borderId="8" xfId="0" applyFont="1" applyFill="1" applyBorder="1" applyAlignment="1" applyProtection="1"/>
    <xf numFmtId="0" fontId="114" fillId="4" borderId="9" xfId="0" applyFont="1" applyFill="1" applyBorder="1" applyAlignment="1" applyProtection="1"/>
    <xf numFmtId="1" fontId="99" fillId="4" borderId="0" xfId="0" applyNumberFormat="1" applyFont="1" applyFill="1" applyBorder="1" applyAlignment="1" applyProtection="1">
      <alignment vertical="center"/>
    </xf>
    <xf numFmtId="0" fontId="114" fillId="4" borderId="0" xfId="0" applyFont="1" applyFill="1" applyBorder="1" applyAlignment="1" applyProtection="1"/>
    <xf numFmtId="1" fontId="101" fillId="4" borderId="0" xfId="0" applyNumberFormat="1" applyFont="1" applyFill="1" applyBorder="1" applyAlignment="1" applyProtection="1">
      <alignment vertical="center"/>
    </xf>
    <xf numFmtId="0" fontId="99" fillId="4" borderId="4" xfId="0" applyFont="1" applyFill="1" applyBorder="1" applyAlignment="1" applyProtection="1"/>
    <xf numFmtId="0" fontId="99" fillId="4" borderId="20" xfId="0" applyFont="1" applyFill="1" applyBorder="1" applyAlignment="1" applyProtection="1"/>
    <xf numFmtId="0" fontId="99" fillId="4" borderId="13" xfId="0" applyFont="1" applyFill="1" applyBorder="1" applyAlignment="1" applyProtection="1"/>
    <xf numFmtId="1" fontId="105" fillId="4" borderId="8" xfId="0" applyNumberFormat="1" applyFont="1" applyFill="1" applyBorder="1" applyAlignment="1" applyProtection="1">
      <alignment horizontal="right" vertical="center"/>
    </xf>
    <xf numFmtId="0" fontId="116" fillId="0" borderId="0" xfId="0" applyFont="1" applyAlignment="1" applyProtection="1"/>
    <xf numFmtId="0" fontId="99" fillId="4" borderId="0" xfId="0" applyFont="1" applyFill="1" applyAlignment="1" applyProtection="1">
      <alignment horizontal="right"/>
    </xf>
    <xf numFmtId="165" fontId="99" fillId="4" borderId="0" xfId="4" applyNumberFormat="1" applyFont="1" applyFill="1" applyBorder="1" applyAlignment="1" applyProtection="1">
      <alignment vertical="center"/>
    </xf>
    <xf numFmtId="0" fontId="117" fillId="4" borderId="0" xfId="0" applyFont="1" applyFill="1" applyAlignment="1" applyProtection="1">
      <alignment vertical="center"/>
    </xf>
    <xf numFmtId="0" fontId="15" fillId="0" borderId="64" xfId="0" applyFont="1" applyFill="1" applyBorder="1" applyAlignment="1">
      <alignment horizontal="center" vertical="center" wrapText="1"/>
    </xf>
    <xf numFmtId="0" fontId="15" fillId="0" borderId="64" xfId="0" applyFont="1" applyFill="1" applyBorder="1" applyAlignment="1">
      <alignment horizontal="center" vertical="center"/>
    </xf>
    <xf numFmtId="2" fontId="15" fillId="0" borderId="64" xfId="0" applyNumberFormat="1" applyFont="1" applyFill="1" applyBorder="1" applyAlignment="1" applyProtection="1">
      <alignment horizontal="center" vertical="center"/>
    </xf>
    <xf numFmtId="0" fontId="3" fillId="4" borderId="0" xfId="19" applyFill="1" applyAlignment="1" applyProtection="1">
      <alignment horizontal="center"/>
    </xf>
    <xf numFmtId="0" fontId="3" fillId="4" borderId="0" xfId="19" applyFill="1" applyAlignment="1" applyProtection="1">
      <alignment horizontal="right"/>
    </xf>
    <xf numFmtId="0" fontId="3" fillId="4" borderId="0" xfId="19" applyFill="1" applyBorder="1" applyAlignment="1" applyProtection="1">
      <alignment horizontal="right"/>
    </xf>
    <xf numFmtId="0" fontId="12" fillId="4" borderId="0" xfId="19" applyFont="1" applyFill="1" applyBorder="1" applyAlignment="1" applyProtection="1">
      <alignment horizontal="right"/>
    </xf>
    <xf numFmtId="0" fontId="3" fillId="0" borderId="0" xfId="19" applyAlignment="1" applyProtection="1">
      <alignment horizontal="right"/>
    </xf>
    <xf numFmtId="0" fontId="3" fillId="4" borderId="0" xfId="19" applyFill="1" applyBorder="1" applyAlignment="1" applyProtection="1">
      <alignment horizontal="center"/>
    </xf>
    <xf numFmtId="0" fontId="3" fillId="0" borderId="0" xfId="19" applyAlignment="1" applyProtection="1">
      <alignment horizontal="center"/>
    </xf>
    <xf numFmtId="0" fontId="18" fillId="4" borderId="0" xfId="19" applyFont="1" applyFill="1" applyBorder="1" applyAlignment="1" applyProtection="1">
      <alignment vertical="center" textRotation="180"/>
    </xf>
    <xf numFmtId="0" fontId="99" fillId="4" borderId="0" xfId="0" applyFont="1" applyFill="1" applyAlignment="1" applyProtection="1">
      <alignment horizontal="left" vertical="center"/>
    </xf>
    <xf numFmtId="0" fontId="15" fillId="4" borderId="0" xfId="0" applyFont="1" applyFill="1" applyAlignment="1" applyProtection="1">
      <alignment vertical="center"/>
    </xf>
    <xf numFmtId="9" fontId="18" fillId="4" borderId="0" xfId="10" quotePrefix="1" applyFont="1" applyFill="1" applyBorder="1" applyAlignment="1" applyProtection="1">
      <alignment horizontal="center" vertical="center"/>
    </xf>
    <xf numFmtId="9" fontId="18" fillId="4" borderId="0" xfId="10" applyFont="1" applyFill="1" applyBorder="1" applyAlignment="1" applyProtection="1">
      <alignment horizontal="center" vertical="center"/>
    </xf>
    <xf numFmtId="0" fontId="5" fillId="0" borderId="0" xfId="0" applyFont="1" applyAlignment="1" applyProtection="1">
      <alignment horizontal="center" vertical="center"/>
    </xf>
    <xf numFmtId="2" fontId="15" fillId="3" borderId="4" xfId="0" applyNumberFormat="1" applyFont="1" applyFill="1" applyBorder="1" applyAlignment="1" applyProtection="1">
      <alignment horizontal="center" vertical="center"/>
    </xf>
    <xf numFmtId="2" fontId="15" fillId="3" borderId="20" xfId="0" applyNumberFormat="1" applyFont="1" applyFill="1" applyBorder="1" applyAlignment="1" applyProtection="1">
      <alignment horizontal="center" vertical="center"/>
    </xf>
    <xf numFmtId="2" fontId="15" fillId="3" borderId="13" xfId="0" applyNumberFormat="1" applyFont="1" applyFill="1" applyBorder="1" applyAlignment="1" applyProtection="1">
      <alignment horizontal="center" vertical="center"/>
    </xf>
    <xf numFmtId="164" fontId="15" fillId="3" borderId="4" xfId="0" applyNumberFormat="1" applyFont="1" applyFill="1" applyBorder="1" applyAlignment="1" applyProtection="1">
      <alignment horizontal="center" vertical="center"/>
    </xf>
    <xf numFmtId="164" fontId="15" fillId="3" borderId="20" xfId="0" applyNumberFormat="1" applyFont="1" applyFill="1" applyBorder="1" applyAlignment="1" applyProtection="1">
      <alignment horizontal="center" vertical="center"/>
    </xf>
    <xf numFmtId="164" fontId="15" fillId="3" borderId="13" xfId="0" applyNumberFormat="1" applyFont="1" applyFill="1" applyBorder="1" applyAlignment="1" applyProtection="1">
      <alignment horizontal="center" vertical="center"/>
    </xf>
    <xf numFmtId="0" fontId="16" fillId="0" borderId="0" xfId="0" applyFont="1" applyFill="1" applyBorder="1"/>
    <xf numFmtId="0" fontId="8" fillId="4" borderId="58" xfId="0" applyFont="1" applyFill="1" applyBorder="1" applyAlignment="1" applyProtection="1">
      <alignment horizontal="left" vertical="center" wrapText="1" indent="1"/>
    </xf>
    <xf numFmtId="0" fontId="8" fillId="4" borderId="12" xfId="0" applyFont="1" applyFill="1" applyBorder="1" applyAlignment="1" applyProtection="1">
      <alignment horizontal="left" vertical="center" wrapText="1" indent="1"/>
    </xf>
    <xf numFmtId="0" fontId="15" fillId="4" borderId="1" xfId="0" applyFont="1" applyFill="1" applyBorder="1" applyAlignment="1" applyProtection="1">
      <alignment horizontal="center" vertical="center"/>
    </xf>
    <xf numFmtId="1" fontId="89" fillId="4" borderId="0" xfId="0" applyNumberFormat="1" applyFont="1" applyFill="1" applyBorder="1" applyAlignment="1" applyProtection="1">
      <alignment horizontal="left" vertical="center" wrapText="1"/>
    </xf>
    <xf numFmtId="0" fontId="89" fillId="4" borderId="0" xfId="0" applyFont="1" applyFill="1" applyBorder="1" applyAlignment="1" applyProtection="1">
      <alignment horizontal="right"/>
    </xf>
    <xf numFmtId="0" fontId="3" fillId="4" borderId="0" xfId="0" applyFont="1" applyFill="1" applyBorder="1" applyAlignment="1" applyProtection="1">
      <alignment horizontal="left" vertical="top" wrapText="1"/>
    </xf>
    <xf numFmtId="0" fontId="16" fillId="4" borderId="1" xfId="0" applyFont="1" applyFill="1" applyBorder="1" applyAlignment="1" applyProtection="1">
      <alignment horizontal="right" vertical="center" wrapText="1"/>
    </xf>
    <xf numFmtId="1" fontId="16" fillId="4" borderId="1" xfId="0" applyNumberFormat="1" applyFont="1" applyFill="1" applyBorder="1" applyAlignment="1" applyProtection="1">
      <alignment horizontal="center" vertical="center"/>
    </xf>
    <xf numFmtId="0" fontId="16" fillId="4" borderId="1" xfId="0" applyFont="1" applyFill="1" applyBorder="1" applyAlignment="1" applyProtection="1">
      <alignment horizontal="center" vertical="center"/>
    </xf>
    <xf numFmtId="0" fontId="15" fillId="4" borderId="0" xfId="0" applyFont="1" applyFill="1" applyAlignment="1" applyProtection="1">
      <alignment horizontal="right" vertical="center" wrapText="1"/>
    </xf>
    <xf numFmtId="1" fontId="3" fillId="4" borderId="1" xfId="0" applyNumberFormat="1" applyFont="1" applyFill="1" applyBorder="1" applyAlignment="1" applyProtection="1">
      <alignment horizontal="center" vertical="center"/>
    </xf>
    <xf numFmtId="0" fontId="113" fillId="4" borderId="8" xfId="0" applyFont="1" applyFill="1" applyBorder="1" applyAlignment="1" applyProtection="1">
      <alignment horizontal="left" vertical="center"/>
    </xf>
    <xf numFmtId="0" fontId="5" fillId="4" borderId="0" xfId="0" applyFont="1" applyFill="1" applyAlignment="1" applyProtection="1"/>
    <xf numFmtId="0" fontId="5" fillId="4" borderId="0" xfId="0" applyFont="1" applyFill="1" applyAlignment="1" applyProtection="1">
      <alignment vertical="center"/>
    </xf>
    <xf numFmtId="0" fontId="5" fillId="4" borderId="20" xfId="0" applyFont="1" applyFill="1" applyBorder="1" applyAlignment="1" applyProtection="1"/>
    <xf numFmtId="0" fontId="5" fillId="4" borderId="20" xfId="0" applyFont="1" applyFill="1" applyBorder="1" applyAlignment="1" applyProtection="1">
      <alignment wrapText="1"/>
    </xf>
    <xf numFmtId="0" fontId="8" fillId="4" borderId="0" xfId="0" applyFont="1" applyFill="1" applyAlignment="1" applyProtection="1">
      <alignment horizontal="right" vertical="center" wrapText="1"/>
    </xf>
    <xf numFmtId="1" fontId="13" fillId="4" borderId="7" xfId="0" applyNumberFormat="1" applyFont="1" applyFill="1" applyBorder="1" applyAlignment="1" applyProtection="1">
      <alignment horizontal="right" vertical="center"/>
    </xf>
    <xf numFmtId="164" fontId="17" fillId="4" borderId="56" xfId="0" applyNumberFormat="1" applyFont="1" applyFill="1" applyBorder="1" applyAlignment="1" applyProtection="1">
      <alignment horizontal="center" vertical="top"/>
    </xf>
    <xf numFmtId="14" fontId="17" fillId="4" borderId="56" xfId="0" applyNumberFormat="1" applyFont="1" applyFill="1" applyBorder="1" applyAlignment="1" applyProtection="1">
      <alignment horizontal="center" vertical="top"/>
    </xf>
    <xf numFmtId="2" fontId="17" fillId="4" borderId="56" xfId="0" applyNumberFormat="1" applyFont="1" applyFill="1" applyBorder="1" applyAlignment="1" applyProtection="1">
      <alignment horizontal="center" vertical="top"/>
    </xf>
    <xf numFmtId="0" fontId="22" fillId="4" borderId="4" xfId="0" applyFont="1" applyFill="1" applyBorder="1" applyAlignment="1" applyProtection="1">
      <alignment vertical="center"/>
    </xf>
    <xf numFmtId="0" fontId="17" fillId="4" borderId="1" xfId="0" applyFont="1" applyFill="1" applyBorder="1" applyAlignment="1" applyProtection="1">
      <alignment horizontal="center" vertical="center"/>
    </xf>
    <xf numFmtId="2" fontId="16" fillId="3" borderId="30" xfId="0" applyNumberFormat="1" applyFont="1" applyFill="1" applyBorder="1" applyAlignment="1" applyProtection="1">
      <alignment horizontal="center" vertical="center"/>
    </xf>
    <xf numFmtId="2" fontId="16" fillId="3" borderId="31" xfId="0" applyNumberFormat="1" applyFont="1" applyFill="1" applyBorder="1" applyAlignment="1" applyProtection="1">
      <alignment horizontal="center" vertical="center"/>
    </xf>
    <xf numFmtId="4" fontId="55" fillId="0" borderId="1" xfId="0" applyNumberFormat="1" applyFont="1" applyFill="1" applyBorder="1" applyAlignment="1" applyProtection="1">
      <alignment horizontal="center" vertical="center"/>
    </xf>
    <xf numFmtId="0" fontId="112" fillId="4" borderId="4" xfId="4" applyNumberFormat="1" applyFont="1" applyFill="1" applyBorder="1" applyAlignment="1" applyProtection="1">
      <alignment horizontal="center" vertical="top"/>
    </xf>
    <xf numFmtId="0" fontId="112" fillId="4" borderId="20" xfId="4" applyNumberFormat="1" applyFont="1" applyFill="1" applyBorder="1" applyAlignment="1" applyProtection="1">
      <alignment horizontal="center" vertical="top"/>
    </xf>
    <xf numFmtId="170" fontId="17" fillId="4" borderId="63" xfId="0" applyNumberFormat="1" applyFont="1" applyFill="1" applyBorder="1" applyAlignment="1" applyProtection="1">
      <alignment horizontal="center" vertical="top"/>
    </xf>
    <xf numFmtId="170" fontId="17" fillId="4" borderId="73" xfId="0" applyNumberFormat="1" applyFont="1" applyFill="1" applyBorder="1" applyAlignment="1" applyProtection="1">
      <alignment horizontal="center" vertical="top"/>
    </xf>
    <xf numFmtId="0" fontId="45" fillId="4" borderId="0" xfId="0" applyFont="1" applyFill="1" applyBorder="1" applyAlignment="1" applyProtection="1">
      <alignment vertical="center"/>
    </xf>
    <xf numFmtId="0" fontId="72" fillId="0" borderId="56" xfId="0" quotePrefix="1" applyNumberFormat="1" applyFont="1" applyFill="1" applyBorder="1" applyAlignment="1" applyProtection="1">
      <alignment horizontal="center"/>
    </xf>
    <xf numFmtId="185" fontId="55" fillId="0" borderId="56" xfId="0" applyNumberFormat="1" applyFont="1" applyBorder="1" applyAlignment="1" applyProtection="1">
      <alignment horizontal="center"/>
    </xf>
    <xf numFmtId="3" fontId="55" fillId="0" borderId="56" xfId="0" applyNumberFormat="1" applyFont="1" applyFill="1" applyBorder="1" applyAlignment="1" applyProtection="1">
      <alignment horizontal="center"/>
    </xf>
    <xf numFmtId="172" fontId="55" fillId="0" borderId="56" xfId="0" applyNumberFormat="1" applyFont="1" applyFill="1" applyBorder="1" applyAlignment="1" applyProtection="1">
      <alignment horizontal="center"/>
    </xf>
    <xf numFmtId="3" fontId="55" fillId="4" borderId="56" xfId="0" applyNumberFormat="1" applyFont="1" applyFill="1" applyBorder="1" applyAlignment="1" applyProtection="1">
      <alignment horizontal="center"/>
    </xf>
    <xf numFmtId="0" fontId="73" fillId="0" borderId="56" xfId="0" applyNumberFormat="1" applyFont="1" applyFill="1" applyBorder="1" applyAlignment="1" applyProtection="1">
      <alignment horizontal="center"/>
    </xf>
    <xf numFmtId="184" fontId="73" fillId="0" borderId="56" xfId="0" applyNumberFormat="1" applyFont="1" applyBorder="1" applyAlignment="1" applyProtection="1">
      <alignment horizontal="center"/>
    </xf>
    <xf numFmtId="184" fontId="55" fillId="0" borderId="56" xfId="0" applyNumberFormat="1" applyFont="1" applyBorder="1" applyAlignment="1" applyProtection="1">
      <alignment horizontal="center"/>
    </xf>
    <xf numFmtId="1" fontId="55" fillId="8" borderId="56" xfId="0" applyNumberFormat="1" applyFont="1" applyFill="1" applyBorder="1" applyAlignment="1" applyProtection="1">
      <alignment horizontal="center"/>
    </xf>
    <xf numFmtId="172" fontId="55" fillId="8" borderId="56" xfId="0" applyNumberFormat="1" applyFont="1" applyFill="1" applyBorder="1" applyAlignment="1" applyProtection="1">
      <alignment horizontal="center"/>
    </xf>
    <xf numFmtId="0" fontId="72" fillId="0" borderId="56" xfId="0" applyNumberFormat="1" applyFont="1" applyFill="1" applyBorder="1" applyAlignment="1" applyProtection="1">
      <alignment horizontal="center"/>
    </xf>
    <xf numFmtId="184" fontId="55" fillId="0" borderId="56" xfId="0" applyNumberFormat="1" applyFont="1" applyFill="1" applyBorder="1" applyAlignment="1" applyProtection="1">
      <alignment horizontal="center"/>
    </xf>
    <xf numFmtId="1" fontId="55" fillId="0" borderId="56" xfId="0" applyNumberFormat="1" applyFont="1" applyFill="1" applyBorder="1" applyAlignment="1" applyProtection="1">
      <alignment horizontal="center"/>
    </xf>
    <xf numFmtId="172" fontId="55" fillId="0" borderId="56" xfId="24" applyNumberFormat="1" applyFont="1" applyFill="1" applyBorder="1" applyAlignment="1" applyProtection="1">
      <alignment horizontal="center"/>
    </xf>
    <xf numFmtId="188" fontId="73" fillId="0" borderId="56" xfId="0" applyNumberFormat="1" applyFont="1" applyBorder="1" applyAlignment="1" applyProtection="1">
      <alignment horizontal="center"/>
    </xf>
    <xf numFmtId="188" fontId="72" fillId="0" borderId="56" xfId="0" applyNumberFormat="1" applyFont="1" applyBorder="1" applyAlignment="1" applyProtection="1">
      <alignment horizontal="center"/>
    </xf>
    <xf numFmtId="204" fontId="55" fillId="4" borderId="56" xfId="0" applyNumberFormat="1" applyFont="1" applyFill="1" applyBorder="1" applyAlignment="1" applyProtection="1">
      <alignment horizontal="center"/>
    </xf>
    <xf numFmtId="3" fontId="55" fillId="8" borderId="56" xfId="0" applyNumberFormat="1" applyFont="1" applyFill="1" applyBorder="1" applyAlignment="1" applyProtection="1">
      <alignment horizontal="center"/>
    </xf>
    <xf numFmtId="175" fontId="72" fillId="0" borderId="56" xfId="0" applyNumberFormat="1" applyFont="1" applyBorder="1" applyAlignment="1" applyProtection="1">
      <alignment horizontal="center"/>
    </xf>
    <xf numFmtId="1" fontId="72" fillId="8" borderId="56" xfId="0" applyNumberFormat="1" applyFont="1" applyFill="1" applyBorder="1" applyAlignment="1" applyProtection="1">
      <alignment horizontal="center"/>
    </xf>
    <xf numFmtId="172" fontId="72" fillId="8" borderId="56" xfId="0" applyNumberFormat="1" applyFont="1" applyFill="1" applyBorder="1" applyAlignment="1" applyProtection="1">
      <alignment horizontal="center"/>
    </xf>
    <xf numFmtId="185" fontId="73" fillId="0" borderId="56" xfId="0" applyNumberFormat="1" applyFont="1" applyBorder="1" applyAlignment="1" applyProtection="1">
      <alignment horizontal="center"/>
    </xf>
    <xf numFmtId="185" fontId="72" fillId="0" borderId="56" xfId="0" applyNumberFormat="1" applyFont="1" applyBorder="1" applyAlignment="1" applyProtection="1">
      <alignment horizontal="center"/>
    </xf>
    <xf numFmtId="184" fontId="72" fillId="0" borderId="56" xfId="0" applyNumberFormat="1" applyFont="1" applyBorder="1" applyAlignment="1" applyProtection="1">
      <alignment horizontal="center"/>
    </xf>
    <xf numFmtId="1" fontId="73" fillId="0" borderId="56" xfId="0" applyNumberFormat="1" applyFont="1" applyFill="1" applyBorder="1" applyAlignment="1" applyProtection="1">
      <alignment horizontal="center"/>
    </xf>
    <xf numFmtId="187" fontId="73" fillId="0" borderId="56" xfId="0" applyNumberFormat="1" applyFont="1" applyBorder="1" applyAlignment="1" applyProtection="1">
      <alignment horizontal="center"/>
    </xf>
    <xf numFmtId="187" fontId="72" fillId="0" borderId="56" xfId="0" applyNumberFormat="1" applyFont="1" applyBorder="1" applyAlignment="1" applyProtection="1">
      <alignment horizontal="center"/>
    </xf>
    <xf numFmtId="1" fontId="55" fillId="4" borderId="56" xfId="0" applyNumberFormat="1" applyFont="1" applyFill="1" applyBorder="1" applyAlignment="1" applyProtection="1">
      <alignment horizontal="center"/>
    </xf>
    <xf numFmtId="172" fontId="55" fillId="4" borderId="56" xfId="0" applyNumberFormat="1" applyFont="1" applyFill="1" applyBorder="1" applyAlignment="1" applyProtection="1">
      <alignment horizontal="center"/>
    </xf>
    <xf numFmtId="175" fontId="73" fillId="0" borderId="56" xfId="0" applyNumberFormat="1" applyFont="1" applyBorder="1" applyAlignment="1" applyProtection="1">
      <alignment horizontal="center"/>
    </xf>
    <xf numFmtId="172" fontId="55" fillId="4" borderId="56" xfId="24" applyNumberFormat="1" applyFont="1" applyFill="1" applyBorder="1" applyAlignment="1" applyProtection="1">
      <alignment horizontal="center"/>
    </xf>
    <xf numFmtId="186" fontId="72" fillId="0" borderId="56" xfId="0" applyNumberFormat="1" applyFont="1" applyBorder="1" applyAlignment="1" applyProtection="1">
      <alignment horizontal="center"/>
    </xf>
    <xf numFmtId="182" fontId="55" fillId="8" borderId="56" xfId="10" applyNumberFormat="1" applyFont="1" applyFill="1" applyBorder="1" applyAlignment="1" applyProtection="1">
      <alignment horizontal="center"/>
    </xf>
    <xf numFmtId="172" fontId="75" fillId="0" borderId="56" xfId="0" applyNumberFormat="1" applyFont="1" applyBorder="1" applyAlignment="1" applyProtection="1">
      <alignment horizontal="center"/>
    </xf>
    <xf numFmtId="171" fontId="55" fillId="0" borderId="56" xfId="0" applyNumberFormat="1" applyFont="1" applyFill="1" applyBorder="1" applyAlignment="1" applyProtection="1">
      <alignment horizontal="center"/>
    </xf>
    <xf numFmtId="172" fontId="75" fillId="0" borderId="56" xfId="24" applyNumberFormat="1" applyFont="1" applyFill="1" applyBorder="1" applyAlignment="1" applyProtection="1">
      <alignment horizontal="center"/>
    </xf>
    <xf numFmtId="172" fontId="55" fillId="0" borderId="91" xfId="0" applyNumberFormat="1" applyFont="1" applyFill="1" applyBorder="1" applyAlignment="1" applyProtection="1">
      <alignment horizontal="center"/>
    </xf>
    <xf numFmtId="172" fontId="55" fillId="0" borderId="91" xfId="24" applyNumberFormat="1" applyFont="1" applyFill="1" applyBorder="1" applyAlignment="1" applyProtection="1">
      <alignment horizontal="center"/>
    </xf>
    <xf numFmtId="172" fontId="55" fillId="8" borderId="91" xfId="0" applyNumberFormat="1" applyFont="1" applyFill="1" applyBorder="1" applyAlignment="1" applyProtection="1">
      <alignment horizontal="center"/>
    </xf>
    <xf numFmtId="172" fontId="75" fillId="0" borderId="91" xfId="24" applyNumberFormat="1" applyFont="1" applyFill="1" applyBorder="1" applyAlignment="1" applyProtection="1">
      <alignment horizontal="center"/>
    </xf>
    <xf numFmtId="0" fontId="72" fillId="0" borderId="96" xfId="0" quotePrefix="1" applyNumberFormat="1" applyFont="1" applyFill="1" applyBorder="1" applyAlignment="1" applyProtection="1">
      <alignment horizontal="center"/>
    </xf>
    <xf numFmtId="185" fontId="55" fillId="0" borderId="96" xfId="0" applyNumberFormat="1" applyFont="1" applyBorder="1" applyAlignment="1" applyProtection="1">
      <alignment horizontal="center"/>
    </xf>
    <xf numFmtId="3" fontId="55" fillId="0" borderId="96" xfId="0" applyNumberFormat="1" applyFont="1" applyFill="1" applyBorder="1" applyAlignment="1" applyProtection="1">
      <alignment horizontal="center"/>
    </xf>
    <xf numFmtId="172" fontId="55" fillId="0" borderId="96" xfId="0" applyNumberFormat="1" applyFont="1" applyFill="1" applyBorder="1" applyAlignment="1" applyProtection="1">
      <alignment horizontal="center"/>
    </xf>
    <xf numFmtId="3" fontId="55" fillId="4" borderId="96" xfId="0" applyNumberFormat="1" applyFont="1" applyFill="1" applyBorder="1" applyAlignment="1" applyProtection="1">
      <alignment horizontal="center"/>
    </xf>
    <xf numFmtId="172" fontId="55" fillId="0" borderId="97" xfId="0" applyNumberFormat="1" applyFont="1" applyFill="1" applyBorder="1" applyAlignment="1" applyProtection="1">
      <alignment horizontal="center"/>
    </xf>
    <xf numFmtId="0" fontId="55" fillId="3" borderId="93" xfId="0" applyFont="1" applyFill="1" applyBorder="1" applyAlignment="1" applyProtection="1">
      <alignment horizontal="center" vertical="center" wrapText="1"/>
    </xf>
    <xf numFmtId="0" fontId="55" fillId="3" borderId="94" xfId="0" applyFont="1" applyFill="1" applyBorder="1" applyAlignment="1" applyProtection="1">
      <alignment horizontal="center" vertical="center" wrapText="1"/>
    </xf>
    <xf numFmtId="1" fontId="72" fillId="8" borderId="99" xfId="0" applyNumberFormat="1" applyFont="1" applyFill="1" applyBorder="1" applyAlignment="1" applyProtection="1">
      <alignment horizontal="center"/>
    </xf>
    <xf numFmtId="1" fontId="55" fillId="8" borderId="99" xfId="0" applyNumberFormat="1" applyFont="1" applyFill="1" applyBorder="1" applyAlignment="1" applyProtection="1">
      <alignment horizontal="center"/>
    </xf>
    <xf numFmtId="172" fontId="55" fillId="0" borderId="99" xfId="0" applyNumberFormat="1" applyFont="1" applyFill="1" applyBorder="1" applyAlignment="1" applyProtection="1">
      <alignment horizontal="center"/>
    </xf>
    <xf numFmtId="172" fontId="55" fillId="0" borderId="100" xfId="0" applyNumberFormat="1" applyFont="1" applyFill="1" applyBorder="1" applyAlignment="1" applyProtection="1">
      <alignment horizontal="center"/>
    </xf>
    <xf numFmtId="172" fontId="76" fillId="8" borderId="102" xfId="0" applyNumberFormat="1" applyFont="1" applyFill="1" applyBorder="1" applyAlignment="1" applyProtection="1">
      <alignment horizontal="center" vertical="center"/>
    </xf>
    <xf numFmtId="172" fontId="71" fillId="8" borderId="102" xfId="0" applyNumberFormat="1" applyFont="1" applyFill="1" applyBorder="1" applyAlignment="1" applyProtection="1">
      <alignment horizontal="center" vertical="center"/>
    </xf>
    <xf numFmtId="172" fontId="71" fillId="0" borderId="102" xfId="0" applyNumberFormat="1" applyFont="1" applyFill="1" applyBorder="1" applyAlignment="1" applyProtection="1">
      <alignment horizontal="center" vertical="center"/>
    </xf>
    <xf numFmtId="0" fontId="27" fillId="4" borderId="68" xfId="0" applyFont="1" applyFill="1" applyBorder="1" applyAlignment="1" applyProtection="1">
      <alignment vertical="center"/>
    </xf>
    <xf numFmtId="3" fontId="128" fillId="4" borderId="68" xfId="0" applyNumberFormat="1" applyFont="1" applyFill="1" applyBorder="1" applyAlignment="1" applyProtection="1">
      <alignment horizontal="center" vertical="center"/>
    </xf>
    <xf numFmtId="3" fontId="128" fillId="4" borderId="0" xfId="0" applyNumberFormat="1" applyFont="1" applyFill="1" applyBorder="1" applyAlignment="1" applyProtection="1">
      <alignment horizontal="center" vertical="center"/>
    </xf>
    <xf numFmtId="3" fontId="128" fillId="4" borderId="0" xfId="0" applyNumberFormat="1" applyFont="1" applyFill="1" applyBorder="1" applyAlignment="1" applyProtection="1">
      <alignment horizontal="center"/>
    </xf>
    <xf numFmtId="0" fontId="15" fillId="0" borderId="105" xfId="0" applyFont="1" applyFill="1" applyBorder="1" applyAlignment="1">
      <alignment horizontal="center" vertical="center"/>
    </xf>
    <xf numFmtId="2" fontId="15" fillId="0" borderId="105" xfId="0" applyNumberFormat="1" applyFont="1" applyFill="1" applyBorder="1" applyAlignment="1" applyProtection="1">
      <alignment horizontal="center" vertical="center"/>
    </xf>
    <xf numFmtId="0" fontId="5" fillId="4" borderId="0" xfId="0" applyFont="1" applyFill="1" applyAlignment="1" applyProtection="1">
      <alignment horizontal="right" vertical="top"/>
    </xf>
    <xf numFmtId="170" fontId="17" fillId="4" borderId="1" xfId="0" applyNumberFormat="1" applyFont="1" applyFill="1" applyBorder="1" applyAlignment="1" applyProtection="1">
      <alignment horizontal="center" vertical="center"/>
    </xf>
    <xf numFmtId="0" fontId="62" fillId="0" borderId="0" xfId="0" applyFont="1" applyBorder="1"/>
    <xf numFmtId="0" fontId="8" fillId="4" borderId="0" xfId="0" applyFont="1" applyFill="1" applyBorder="1" applyAlignment="1" applyProtection="1">
      <alignment horizontal="left" vertical="center" wrapText="1" indent="1"/>
    </xf>
    <xf numFmtId="0" fontId="14" fillId="0" borderId="0" xfId="0" applyFont="1" applyAlignment="1" applyProtection="1"/>
    <xf numFmtId="5" fontId="18" fillId="4" borderId="4" xfId="0" applyNumberFormat="1" applyFont="1" applyFill="1" applyBorder="1" applyAlignment="1" applyProtection="1">
      <alignment horizontal="center" wrapText="1"/>
    </xf>
    <xf numFmtId="5" fontId="18" fillId="4" borderId="20" xfId="0" applyNumberFormat="1" applyFont="1" applyFill="1" applyBorder="1" applyAlignment="1" applyProtection="1">
      <alignment horizontal="center" wrapText="1"/>
    </xf>
    <xf numFmtId="5" fontId="18" fillId="4" borderId="13" xfId="0" applyNumberFormat="1" applyFont="1" applyFill="1" applyBorder="1" applyAlignment="1" applyProtection="1">
      <alignment horizontal="center" wrapText="1"/>
    </xf>
    <xf numFmtId="0" fontId="14" fillId="4" borderId="0" xfId="0" applyFont="1" applyFill="1" applyAlignment="1" applyProtection="1"/>
    <xf numFmtId="5" fontId="15" fillId="4" borderId="8" xfId="0" applyNumberFormat="1" applyFont="1" applyFill="1" applyBorder="1" applyAlignment="1" applyProtection="1">
      <alignment horizontal="center" vertical="center"/>
    </xf>
    <xf numFmtId="5" fontId="15" fillId="4" borderId="2" xfId="0" applyNumberFormat="1" applyFont="1" applyFill="1" applyBorder="1" applyAlignment="1" applyProtection="1">
      <alignment horizontal="center" vertical="center"/>
    </xf>
    <xf numFmtId="5" fontId="15" fillId="4" borderId="9" xfId="0" applyNumberFormat="1" applyFont="1" applyFill="1" applyBorder="1" applyAlignment="1" applyProtection="1">
      <alignment horizontal="center" vertical="center"/>
    </xf>
    <xf numFmtId="5" fontId="8" fillId="4" borderId="0" xfId="0" applyNumberFormat="1" applyFont="1" applyFill="1" applyAlignment="1" applyProtection="1">
      <alignment vertical="center"/>
    </xf>
    <xf numFmtId="1" fontId="15" fillId="4" borderId="7" xfId="0" applyNumberFormat="1" applyFont="1" applyFill="1" applyBorder="1" applyAlignment="1" applyProtection="1">
      <alignment horizontal="center" vertical="center"/>
    </xf>
    <xf numFmtId="1" fontId="15" fillId="4" borderId="5" xfId="0" applyNumberFormat="1" applyFont="1" applyFill="1" applyBorder="1" applyAlignment="1" applyProtection="1">
      <alignment horizontal="center" vertical="center"/>
    </xf>
    <xf numFmtId="0" fontId="18" fillId="4" borderId="0" xfId="0" applyFont="1" applyFill="1" applyBorder="1" applyAlignment="1" applyProtection="1">
      <alignment horizontal="right" vertical="center"/>
    </xf>
    <xf numFmtId="5" fontId="15" fillId="4" borderId="1" xfId="4" applyNumberFormat="1" applyFont="1" applyFill="1" applyBorder="1" applyAlignment="1" applyProtection="1">
      <alignment horizontal="center"/>
    </xf>
    <xf numFmtId="0" fontId="15" fillId="4" borderId="0" xfId="0" quotePrefix="1" applyFont="1" applyFill="1" applyBorder="1" applyAlignment="1" applyProtection="1"/>
    <xf numFmtId="0" fontId="15" fillId="4" borderId="0" xfId="0" applyFont="1" applyFill="1" applyBorder="1" applyAlignment="1" applyProtection="1"/>
    <xf numFmtId="0" fontId="15" fillId="4" borderId="11" xfId="0" applyFont="1" applyFill="1" applyBorder="1" applyAlignment="1" applyProtection="1"/>
    <xf numFmtId="1" fontId="15" fillId="4" borderId="12" xfId="0" applyNumberFormat="1" applyFont="1" applyFill="1" applyBorder="1" applyAlignment="1" applyProtection="1">
      <alignment horizontal="center" vertical="center"/>
    </xf>
    <xf numFmtId="1" fontId="15" fillId="4" borderId="0" xfId="0" applyNumberFormat="1" applyFont="1" applyFill="1" applyBorder="1" applyAlignment="1" applyProtection="1">
      <alignment horizontal="center" vertical="center"/>
    </xf>
    <xf numFmtId="1" fontId="15" fillId="4" borderId="11" xfId="0" applyNumberFormat="1" applyFont="1" applyFill="1" applyBorder="1" applyAlignment="1" applyProtection="1">
      <alignment horizontal="center" vertical="center"/>
    </xf>
    <xf numFmtId="165" fontId="15" fillId="4" borderId="1" xfId="4" applyNumberFormat="1" applyFont="1" applyFill="1" applyBorder="1" applyAlignment="1" applyProtection="1">
      <alignment vertical="center"/>
    </xf>
    <xf numFmtId="166" fontId="15" fillId="4" borderId="1" xfId="0" applyNumberFormat="1" applyFont="1" applyFill="1" applyBorder="1" applyAlignment="1" applyProtection="1">
      <alignment horizontal="center" vertical="center"/>
    </xf>
    <xf numFmtId="0" fontId="15" fillId="4" borderId="0" xfId="0" applyFont="1" applyFill="1" applyBorder="1" applyAlignment="1" applyProtection="1">
      <alignment vertical="center"/>
    </xf>
    <xf numFmtId="0" fontId="15" fillId="4" borderId="11" xfId="0" applyFont="1" applyFill="1" applyBorder="1" applyAlignment="1" applyProtection="1">
      <alignment vertical="center"/>
    </xf>
    <xf numFmtId="167" fontId="15" fillId="4" borderId="1" xfId="4" applyNumberFormat="1" applyFont="1" applyFill="1" applyBorder="1" applyAlignment="1" applyProtection="1">
      <alignment horizontal="center" vertical="center"/>
    </xf>
    <xf numFmtId="2" fontId="15" fillId="4" borderId="4" xfId="0" applyNumberFormat="1" applyFont="1" applyFill="1" applyBorder="1" applyAlignment="1" applyProtection="1">
      <alignment horizontal="center" vertical="center"/>
    </xf>
    <xf numFmtId="0" fontId="4" fillId="4" borderId="0" xfId="0" applyFont="1" applyFill="1" applyAlignment="1" applyProtection="1">
      <alignment vertical="center"/>
    </xf>
    <xf numFmtId="0" fontId="0" fillId="4" borderId="3" xfId="0" applyFill="1" applyBorder="1"/>
    <xf numFmtId="0" fontId="0" fillId="4" borderId="7" xfId="0" applyFill="1" applyBorder="1"/>
    <xf numFmtId="0" fontId="0" fillId="4" borderId="5" xfId="0" applyFill="1" applyBorder="1"/>
    <xf numFmtId="0" fontId="0" fillId="4" borderId="8" xfId="0" applyFill="1" applyBorder="1"/>
    <xf numFmtId="0" fontId="0" fillId="4" borderId="2" xfId="0" applyFill="1" applyBorder="1"/>
    <xf numFmtId="0" fontId="0" fillId="4" borderId="9" xfId="0" applyFill="1" applyBorder="1"/>
    <xf numFmtId="171" fontId="15" fillId="4" borderId="1" xfId="4" applyNumberFormat="1" applyFont="1" applyFill="1" applyBorder="1" applyAlignment="1" applyProtection="1">
      <alignment horizontal="center" vertical="center"/>
    </xf>
    <xf numFmtId="0" fontId="15" fillId="4" borderId="0" xfId="0" applyFont="1" applyFill="1" applyBorder="1" applyAlignment="1" applyProtection="1">
      <alignment horizontal="right" vertical="center"/>
    </xf>
    <xf numFmtId="4" fontId="15" fillId="4" borderId="1" xfId="4" applyNumberFormat="1" applyFont="1" applyFill="1" applyBorder="1" applyAlignment="1" applyProtection="1">
      <alignment horizontal="center" vertical="center"/>
    </xf>
    <xf numFmtId="1" fontId="15" fillId="4" borderId="8" xfId="0" applyNumberFormat="1" applyFont="1" applyFill="1" applyBorder="1" applyAlignment="1" applyProtection="1">
      <alignment horizontal="center" vertical="center"/>
    </xf>
    <xf numFmtId="1" fontId="15" fillId="4" borderId="2" xfId="0" applyNumberFormat="1" applyFont="1" applyFill="1" applyBorder="1" applyAlignment="1" applyProtection="1">
      <alignment horizontal="center" vertical="center"/>
    </xf>
    <xf numFmtId="1" fontId="15" fillId="4" borderId="9" xfId="0" applyNumberFormat="1" applyFont="1" applyFill="1" applyBorder="1" applyAlignment="1" applyProtection="1">
      <alignment horizontal="center" vertical="center"/>
    </xf>
    <xf numFmtId="164" fontId="15" fillId="4" borderId="7" xfId="0" applyNumberFormat="1" applyFont="1" applyFill="1" applyBorder="1" applyAlignment="1" applyProtection="1">
      <alignment horizontal="center" vertical="center"/>
    </xf>
    <xf numFmtId="164" fontId="15" fillId="4" borderId="3" xfId="0" applyNumberFormat="1" applyFont="1" applyFill="1" applyBorder="1" applyAlignment="1" applyProtection="1">
      <alignment horizontal="center" vertical="center"/>
    </xf>
    <xf numFmtId="164" fontId="15" fillId="4" borderId="5" xfId="0" applyNumberFormat="1" applyFont="1" applyFill="1" applyBorder="1" applyAlignment="1" applyProtection="1">
      <alignment horizontal="center" vertical="center"/>
    </xf>
    <xf numFmtId="2" fontId="15" fillId="4" borderId="12" xfId="0" applyNumberFormat="1" applyFont="1" applyFill="1" applyBorder="1" applyAlignment="1" applyProtection="1">
      <alignment horizontal="center" vertical="center"/>
    </xf>
    <xf numFmtId="0" fontId="15" fillId="4" borderId="8" xfId="0" applyFont="1" applyFill="1" applyBorder="1" applyAlignment="1" applyProtection="1">
      <alignment horizontal="center" vertical="center"/>
    </xf>
    <xf numFmtId="0" fontId="15" fillId="4" borderId="2" xfId="0" applyFont="1" applyFill="1" applyBorder="1" applyAlignment="1" applyProtection="1">
      <alignment horizontal="center" vertical="center"/>
    </xf>
    <xf numFmtId="0" fontId="15" fillId="4" borderId="9" xfId="0" applyFont="1" applyFill="1" applyBorder="1" applyAlignment="1" applyProtection="1">
      <alignment horizontal="center" vertical="center"/>
    </xf>
    <xf numFmtId="2" fontId="15" fillId="4" borderId="1" xfId="0" applyNumberFormat="1" applyFont="1" applyFill="1" applyBorder="1" applyAlignment="1" applyProtection="1">
      <alignment horizontal="center" vertical="center"/>
    </xf>
    <xf numFmtId="218" fontId="15" fillId="4" borderId="1" xfId="0" applyNumberFormat="1" applyFont="1" applyFill="1" applyBorder="1" applyAlignment="1" applyProtection="1">
      <alignment horizontal="center" vertical="center"/>
    </xf>
    <xf numFmtId="191" fontId="15" fillId="4" borderId="1" xfId="0" applyNumberFormat="1" applyFont="1" applyFill="1" applyBorder="1" applyAlignment="1" applyProtection="1">
      <alignment horizontal="center" vertical="center"/>
    </xf>
    <xf numFmtId="166" fontId="15" fillId="4" borderId="13" xfId="0" applyNumberFormat="1" applyFont="1" applyFill="1" applyBorder="1" applyAlignment="1" applyProtection="1">
      <alignment horizontal="center" vertical="center"/>
    </xf>
    <xf numFmtId="2" fontId="15" fillId="4" borderId="0" xfId="0" applyNumberFormat="1" applyFont="1" applyFill="1" applyBorder="1" applyAlignment="1" applyProtection="1">
      <alignment horizontal="center" vertical="center"/>
    </xf>
    <xf numFmtId="2" fontId="15" fillId="4" borderId="11" xfId="0" applyNumberFormat="1" applyFont="1" applyFill="1" applyBorder="1" applyAlignment="1" applyProtection="1">
      <alignment horizontal="center" vertical="center"/>
    </xf>
    <xf numFmtId="2" fontId="126" fillId="4" borderId="7" xfId="0" applyNumberFormat="1" applyFont="1" applyFill="1" applyBorder="1" applyAlignment="1" applyProtection="1">
      <alignment horizontal="center" vertical="center"/>
    </xf>
    <xf numFmtId="2" fontId="126" fillId="4" borderId="3" xfId="0" applyNumberFormat="1" applyFont="1" applyFill="1" applyBorder="1" applyAlignment="1" applyProtection="1">
      <alignment horizontal="center" vertical="center"/>
    </xf>
    <xf numFmtId="2" fontId="126" fillId="4" borderId="5" xfId="0" applyNumberFormat="1" applyFont="1" applyFill="1" applyBorder="1" applyAlignment="1" applyProtection="1">
      <alignment horizontal="center" vertical="center"/>
    </xf>
    <xf numFmtId="0" fontId="15" fillId="4" borderId="12" xfId="0" applyFont="1" applyFill="1" applyBorder="1" applyAlignment="1" applyProtection="1">
      <alignment horizontal="center" vertical="center"/>
    </xf>
    <xf numFmtId="0" fontId="15" fillId="4" borderId="11" xfId="0" applyFont="1" applyFill="1" applyBorder="1" applyAlignment="1" applyProtection="1">
      <alignment horizontal="center" vertical="center"/>
    </xf>
    <xf numFmtId="2" fontId="15" fillId="4" borderId="8" xfId="0" applyNumberFormat="1" applyFont="1" applyFill="1" applyBorder="1" applyAlignment="1" applyProtection="1">
      <alignment horizontal="center" vertical="center"/>
    </xf>
    <xf numFmtId="2" fontId="15" fillId="4" borderId="2" xfId="0" applyNumberFormat="1" applyFont="1" applyFill="1" applyBorder="1" applyAlignment="1" applyProtection="1">
      <alignment horizontal="center" vertical="center"/>
    </xf>
    <xf numFmtId="2" fontId="15" fillId="4" borderId="9" xfId="0" applyNumberFormat="1" applyFont="1" applyFill="1" applyBorder="1" applyAlignment="1" applyProtection="1">
      <alignment horizontal="center" vertical="center"/>
    </xf>
    <xf numFmtId="2" fontId="15" fillId="4" borderId="7" xfId="0" applyNumberFormat="1" applyFont="1" applyFill="1" applyBorder="1" applyAlignment="1" applyProtection="1">
      <alignment horizontal="center" vertical="center"/>
    </xf>
    <xf numFmtId="2" fontId="15" fillId="4" borderId="3" xfId="0" applyNumberFormat="1" applyFont="1" applyFill="1" applyBorder="1" applyAlignment="1" applyProtection="1">
      <alignment horizontal="center" vertical="center"/>
    </xf>
    <xf numFmtId="164" fontId="15" fillId="4" borderId="1" xfId="0" applyNumberFormat="1" applyFont="1" applyFill="1" applyBorder="1" applyAlignment="1" applyProtection="1">
      <alignment horizontal="center" vertical="center"/>
    </xf>
    <xf numFmtId="164" fontId="15" fillId="4" borderId="0" xfId="0" applyNumberFormat="1" applyFont="1" applyFill="1" applyBorder="1" applyAlignment="1" applyProtection="1">
      <alignment horizontal="center" vertical="center"/>
    </xf>
    <xf numFmtId="164" fontId="15" fillId="4" borderId="11" xfId="0" applyNumberFormat="1" applyFont="1" applyFill="1" applyBorder="1" applyAlignment="1" applyProtection="1">
      <alignment horizontal="center" vertical="center"/>
    </xf>
    <xf numFmtId="164" fontId="15" fillId="4" borderId="1" xfId="4" applyNumberFormat="1" applyFont="1" applyFill="1" applyBorder="1" applyAlignment="1" applyProtection="1">
      <alignment horizontal="center" vertical="center"/>
    </xf>
    <xf numFmtId="164" fontId="15" fillId="4" borderId="6" xfId="4" applyNumberFormat="1" applyFont="1" applyFill="1" applyBorder="1" applyAlignment="1" applyProtection="1">
      <alignment horizontal="center" vertical="center"/>
    </xf>
    <xf numFmtId="9" fontId="95" fillId="4" borderId="0" xfId="0" applyNumberFormat="1" applyFont="1" applyFill="1" applyAlignment="1" applyProtection="1">
      <alignment horizontal="left"/>
    </xf>
    <xf numFmtId="164" fontId="15" fillId="4" borderId="8" xfId="0" applyNumberFormat="1" applyFont="1" applyFill="1" applyBorder="1" applyAlignment="1" applyProtection="1">
      <alignment horizontal="center" vertical="center"/>
    </xf>
    <xf numFmtId="164" fontId="15" fillId="4" borderId="2" xfId="0" applyNumberFormat="1" applyFont="1" applyFill="1" applyBorder="1" applyAlignment="1" applyProtection="1">
      <alignment horizontal="center" vertical="center"/>
    </xf>
    <xf numFmtId="164" fontId="15" fillId="4" borderId="9" xfId="0" applyNumberFormat="1" applyFont="1" applyFill="1" applyBorder="1" applyAlignment="1" applyProtection="1">
      <alignment horizontal="center" vertical="center"/>
    </xf>
    <xf numFmtId="4" fontId="15" fillId="4" borderId="6" xfId="4" applyNumberFormat="1" applyFont="1" applyFill="1" applyBorder="1" applyAlignment="1" applyProtection="1">
      <alignment horizontal="center" vertical="center"/>
    </xf>
    <xf numFmtId="166" fontId="15" fillId="4" borderId="6" xfId="0" applyNumberFormat="1" applyFont="1" applyFill="1" applyBorder="1" applyAlignment="1" applyProtection="1">
      <alignment horizontal="center" vertical="center"/>
    </xf>
    <xf numFmtId="2" fontId="15" fillId="4" borderId="6" xfId="0" applyNumberFormat="1" applyFont="1" applyFill="1" applyBorder="1" applyAlignment="1" applyProtection="1">
      <alignment horizontal="center" vertical="center"/>
    </xf>
    <xf numFmtId="2" fontId="15" fillId="4" borderId="10" xfId="0" applyNumberFormat="1" applyFont="1" applyFill="1" applyBorder="1" applyAlignment="1" applyProtection="1">
      <alignment horizontal="center" vertical="center"/>
    </xf>
    <xf numFmtId="0" fontId="3" fillId="4" borderId="12" xfId="0" applyFont="1" applyFill="1" applyBorder="1" applyAlignment="1" applyProtection="1">
      <alignment horizontal="left" vertical="center" indent="1"/>
    </xf>
    <xf numFmtId="0" fontId="18" fillId="4" borderId="0" xfId="0" applyFont="1" applyFill="1" applyBorder="1" applyAlignment="1" applyProtection="1">
      <alignment horizontal="left" vertical="center" indent="1"/>
    </xf>
    <xf numFmtId="0" fontId="0" fillId="4" borderId="0" xfId="0" applyFill="1" applyBorder="1"/>
    <xf numFmtId="0" fontId="130" fillId="4" borderId="0" xfId="0" applyFont="1" applyFill="1" applyBorder="1" applyAlignment="1" applyProtection="1">
      <alignment horizontal="left" vertical="center"/>
    </xf>
    <xf numFmtId="0" fontId="126" fillId="5" borderId="1" xfId="0" applyFont="1" applyFill="1" applyBorder="1" applyAlignment="1" applyProtection="1">
      <alignment horizontal="center" vertical="center"/>
    </xf>
    <xf numFmtId="0" fontId="62" fillId="4" borderId="0" xfId="19" applyFont="1" applyFill="1" applyAlignment="1" applyProtection="1">
      <alignment horizontal="center"/>
    </xf>
    <xf numFmtId="0" fontId="62" fillId="4" borderId="0" xfId="19" applyFont="1" applyFill="1" applyProtection="1"/>
    <xf numFmtId="0" fontId="26" fillId="4" borderId="0" xfId="19" applyFont="1" applyFill="1" applyBorder="1" applyAlignment="1" applyProtection="1">
      <alignment horizontal="center" vertical="center"/>
    </xf>
    <xf numFmtId="0" fontId="18" fillId="4" borderId="1" xfId="0" applyNumberFormat="1" applyFont="1" applyFill="1" applyBorder="1" applyAlignment="1" applyProtection="1">
      <alignment horizontal="center" vertical="center" wrapText="1"/>
    </xf>
    <xf numFmtId="0" fontId="18" fillId="4" borderId="1" xfId="0" applyNumberFormat="1" applyFont="1" applyFill="1" applyBorder="1" applyAlignment="1" applyProtection="1">
      <alignment horizontal="center" vertical="center"/>
    </xf>
    <xf numFmtId="173" fontId="24" fillId="2" borderId="1" xfId="0" quotePrefix="1" applyNumberFormat="1" applyFont="1" applyFill="1" applyBorder="1" applyAlignment="1" applyProtection="1">
      <alignment horizontal="center" vertical="center" wrapText="1"/>
    </xf>
    <xf numFmtId="173" fontId="18" fillId="2" borderId="1" xfId="0" quotePrefix="1" applyNumberFormat="1" applyFont="1" applyFill="1" applyBorder="1" applyAlignment="1" applyProtection="1">
      <alignment horizontal="center" vertical="center" wrapText="1"/>
    </xf>
    <xf numFmtId="3" fontId="22" fillId="4" borderId="4" xfId="0" applyNumberFormat="1" applyFont="1" applyFill="1" applyBorder="1" applyAlignment="1" applyProtection="1">
      <alignment vertical="center"/>
    </xf>
    <xf numFmtId="3" fontId="22" fillId="4" borderId="1" xfId="0" applyNumberFormat="1" applyFont="1" applyFill="1" applyBorder="1" applyAlignment="1" applyProtection="1">
      <alignment vertical="center"/>
    </xf>
    <xf numFmtId="0" fontId="3" fillId="0" borderId="1" xfId="0" applyFont="1" applyBorder="1" applyAlignment="1" applyProtection="1">
      <alignment vertical="top"/>
    </xf>
    <xf numFmtId="0" fontId="52" fillId="4" borderId="7" xfId="0" applyFont="1" applyFill="1" applyBorder="1" applyAlignment="1" applyProtection="1">
      <alignment horizontal="left"/>
    </xf>
    <xf numFmtId="0" fontId="42" fillId="4" borderId="0" xfId="0" applyFont="1" applyFill="1" applyBorder="1" applyAlignment="1" applyProtection="1"/>
    <xf numFmtId="0" fontId="42" fillId="4" borderId="0" xfId="0" applyFont="1" applyFill="1" applyBorder="1" applyAlignment="1" applyProtection="1">
      <alignment vertical="top"/>
    </xf>
    <xf numFmtId="0" fontId="51" fillId="4" borderId="0" xfId="0" applyFont="1" applyFill="1" applyBorder="1" applyAlignment="1" applyProtection="1">
      <alignment vertical="top"/>
    </xf>
    <xf numFmtId="0" fontId="43" fillId="0" borderId="0" xfId="0" applyFont="1" applyFill="1" applyAlignment="1" applyProtection="1">
      <alignment vertical="center"/>
    </xf>
    <xf numFmtId="0" fontId="44" fillId="0" borderId="0" xfId="0" applyFont="1" applyFill="1" applyAlignment="1" applyProtection="1">
      <alignment vertical="center"/>
    </xf>
    <xf numFmtId="0" fontId="44" fillId="0" borderId="0" xfId="0" applyFont="1" applyFill="1" applyAlignment="1" applyProtection="1">
      <alignment horizontal="center" vertical="center"/>
    </xf>
    <xf numFmtId="0" fontId="45" fillId="0" borderId="0" xfId="0" applyFont="1" applyFill="1" applyAlignment="1" applyProtection="1">
      <alignment vertical="center"/>
    </xf>
    <xf numFmtId="0" fontId="45" fillId="0" borderId="0" xfId="0" applyFont="1" applyFill="1" applyAlignment="1" applyProtection="1">
      <alignment horizontal="center" vertical="center"/>
    </xf>
    <xf numFmtId="0" fontId="15" fillId="0" borderId="0" xfId="0" applyFont="1" applyAlignment="1" applyProtection="1"/>
    <xf numFmtId="0" fontId="15" fillId="0" borderId="0" xfId="0" applyFont="1" applyAlignment="1" applyProtection="1">
      <alignment horizontal="center"/>
    </xf>
    <xf numFmtId="0" fontId="15" fillId="0" borderId="0" xfId="0" applyFont="1" applyFill="1" applyAlignment="1" applyProtection="1">
      <alignment horizontal="center"/>
    </xf>
    <xf numFmtId="0" fontId="3" fillId="0" borderId="0" xfId="0" applyFont="1" applyFill="1" applyProtection="1"/>
    <xf numFmtId="0" fontId="15" fillId="0" borderId="0" xfId="0" applyFont="1" applyAlignment="1" applyProtection="1">
      <alignment horizontal="center" vertical="center"/>
    </xf>
    <xf numFmtId="0" fontId="16" fillId="0" borderId="0" xfId="0" applyFont="1" applyFill="1" applyBorder="1" applyAlignment="1" applyProtection="1">
      <alignment horizontal="center"/>
    </xf>
    <xf numFmtId="0" fontId="54" fillId="0" borderId="0" xfId="0" applyFont="1" applyAlignment="1" applyProtection="1">
      <alignment horizontal="center"/>
    </xf>
    <xf numFmtId="0" fontId="16" fillId="0" borderId="2" xfId="0" applyFont="1" applyFill="1" applyBorder="1" applyAlignment="1" applyProtection="1">
      <alignment horizontal="left"/>
    </xf>
    <xf numFmtId="0" fontId="15" fillId="0" borderId="2" xfId="0" applyFont="1" applyFill="1" applyBorder="1" applyAlignment="1" applyProtection="1"/>
    <xf numFmtId="0" fontId="16" fillId="0" borderId="2" xfId="0" applyFont="1" applyFill="1" applyBorder="1" applyAlignment="1" applyProtection="1">
      <alignment horizontal="center"/>
    </xf>
    <xf numFmtId="174" fontId="15" fillId="0" borderId="0" xfId="0" applyNumberFormat="1" applyFont="1" applyAlignment="1" applyProtection="1">
      <alignment horizontal="center" vertical="center"/>
    </xf>
    <xf numFmtId="0" fontId="15" fillId="0" borderId="0" xfId="0" applyFont="1" applyFill="1" applyBorder="1" applyAlignment="1" applyProtection="1">
      <alignment horizontal="center" vertical="center"/>
    </xf>
    <xf numFmtId="0" fontId="15" fillId="7" borderId="0" xfId="0" applyFont="1" applyFill="1" applyAlignment="1" applyProtection="1">
      <alignment vertical="center"/>
    </xf>
    <xf numFmtId="5" fontId="15" fillId="7" borderId="0" xfId="4" quotePrefix="1" applyNumberFormat="1" applyFont="1" applyFill="1" applyAlignment="1" applyProtection="1">
      <alignment horizontal="center" vertical="center"/>
    </xf>
    <xf numFmtId="0" fontId="15" fillId="7" borderId="0" xfId="0" applyFont="1" applyFill="1" applyBorder="1" applyAlignment="1" applyProtection="1">
      <alignment horizontal="center" vertical="center"/>
    </xf>
    <xf numFmtId="0" fontId="15" fillId="7" borderId="0" xfId="0" applyFont="1" applyFill="1" applyAlignment="1" applyProtection="1">
      <alignment horizontal="center" vertical="center"/>
    </xf>
    <xf numFmtId="5" fontId="15" fillId="7" borderId="0" xfId="4" applyNumberFormat="1" applyFont="1" applyFill="1" applyAlignment="1" applyProtection="1">
      <alignment horizontal="center" vertical="center"/>
    </xf>
    <xf numFmtId="0" fontId="3" fillId="0" borderId="0" xfId="0" applyFont="1"/>
    <xf numFmtId="0" fontId="15" fillId="0" borderId="0" xfId="0" applyFont="1" applyFill="1" applyProtection="1"/>
    <xf numFmtId="0" fontId="15" fillId="0" borderId="0" xfId="0" applyFont="1" applyFill="1" applyAlignment="1" applyProtection="1">
      <alignment vertical="center"/>
    </xf>
    <xf numFmtId="0" fontId="15" fillId="0" borderId="2" xfId="0" applyFont="1" applyFill="1" applyBorder="1" applyAlignment="1" applyProtection="1">
      <alignment horizontal="center" vertical="center"/>
    </xf>
    <xf numFmtId="0" fontId="15" fillId="7" borderId="2" xfId="0" applyFont="1" applyFill="1" applyBorder="1" applyAlignment="1" applyProtection="1">
      <alignment vertical="center"/>
    </xf>
    <xf numFmtId="5" fontId="15" fillId="7" borderId="2" xfId="4" applyNumberFormat="1" applyFont="1" applyFill="1" applyBorder="1" applyAlignment="1" applyProtection="1">
      <alignment horizontal="center" vertical="center"/>
    </xf>
    <xf numFmtId="0" fontId="15" fillId="7" borderId="2" xfId="0" applyFont="1" applyFill="1" applyBorder="1" applyAlignment="1" applyProtection="1">
      <alignment horizontal="center" vertical="center"/>
    </xf>
    <xf numFmtId="0" fontId="15" fillId="0" borderId="2" xfId="0" applyFont="1" applyBorder="1" applyAlignment="1" applyProtection="1">
      <alignment horizontal="center" vertical="center"/>
    </xf>
    <xf numFmtId="0" fontId="3" fillId="0" borderId="0" xfId="0" applyFont="1" applyProtection="1"/>
    <xf numFmtId="0" fontId="15" fillId="0" borderId="0" xfId="0" applyFont="1" applyFill="1" applyAlignment="1">
      <alignment horizontal="center"/>
    </xf>
    <xf numFmtId="0" fontId="18" fillId="0" borderId="0" xfId="0" applyFont="1" applyAlignment="1">
      <alignment horizontal="center" vertical="center"/>
    </xf>
    <xf numFmtId="0" fontId="3" fillId="0" borderId="0" xfId="0" applyFont="1" applyFill="1" applyBorder="1" applyProtection="1"/>
    <xf numFmtId="0" fontId="3" fillId="0" borderId="0" xfId="0" applyFont="1" applyAlignment="1" applyProtection="1">
      <alignment vertical="center"/>
    </xf>
    <xf numFmtId="0" fontId="3" fillId="0" borderId="0" xfId="0" applyFont="1" applyFill="1" applyAlignment="1" applyProtection="1">
      <alignment vertical="center"/>
    </xf>
    <xf numFmtId="0" fontId="18" fillId="0" borderId="0" xfId="0" applyFont="1" applyFill="1" applyAlignment="1" applyProtection="1">
      <alignment vertical="center"/>
    </xf>
    <xf numFmtId="0" fontId="8" fillId="0" borderId="0" xfId="0" applyFont="1" applyFill="1" applyAlignment="1" applyProtection="1">
      <alignment vertical="center"/>
    </xf>
    <xf numFmtId="0" fontId="18" fillId="0" borderId="0" xfId="0" applyFont="1" applyFill="1" applyBorder="1" applyAlignment="1" applyProtection="1">
      <alignment vertical="center"/>
    </xf>
    <xf numFmtId="0" fontId="71" fillId="0" borderId="0" xfId="19" applyFont="1" applyFill="1" applyBorder="1" applyAlignment="1">
      <alignment horizontal="left" vertical="center"/>
    </xf>
    <xf numFmtId="164" fontId="55" fillId="0" borderId="0" xfId="0" applyNumberFormat="1" applyFont="1" applyFill="1" applyBorder="1" applyAlignment="1" applyProtection="1">
      <alignment horizontal="center" vertical="center"/>
    </xf>
    <xf numFmtId="0" fontId="131" fillId="0" borderId="0" xfId="0" applyFont="1" applyFill="1" applyBorder="1" applyAlignment="1" applyProtection="1">
      <alignment horizontal="right" vertical="center"/>
    </xf>
    <xf numFmtId="0" fontId="131" fillId="0" borderId="0" xfId="0" applyFont="1" applyFill="1" applyBorder="1" applyAlignment="1" applyProtection="1">
      <alignment horizontal="center" vertical="center"/>
    </xf>
    <xf numFmtId="0" fontId="24" fillId="0" borderId="0" xfId="19" applyFont="1" applyFill="1" applyBorder="1" applyAlignment="1">
      <alignment horizontal="left" vertical="center"/>
    </xf>
    <xf numFmtId="0" fontId="55" fillId="0" borderId="0" xfId="0" applyFont="1" applyFill="1" applyBorder="1" applyAlignment="1" applyProtection="1">
      <alignment horizontal="center" vertical="center"/>
    </xf>
    <xf numFmtId="0" fontId="18" fillId="0" borderId="44" xfId="19" applyFont="1" applyFill="1" applyBorder="1" applyAlignment="1">
      <alignment horizontal="center" vertical="center"/>
    </xf>
    <xf numFmtId="0" fontId="55" fillId="0" borderId="0" xfId="0" applyFont="1" applyFill="1" applyBorder="1" applyAlignment="1" applyProtection="1">
      <alignment vertical="center"/>
    </xf>
    <xf numFmtId="9" fontId="15" fillId="0" borderId="0" xfId="10" applyFont="1" applyBorder="1" applyAlignment="1" applyProtection="1">
      <alignment horizontal="center"/>
    </xf>
    <xf numFmtId="165" fontId="18" fillId="0" borderId="0" xfId="4" applyNumberFormat="1" applyFont="1" applyFill="1" applyBorder="1" applyAlignment="1" applyProtection="1">
      <alignment horizontal="center" vertical="center"/>
      <protection locked="0"/>
    </xf>
    <xf numFmtId="171" fontId="18" fillId="0" borderId="0" xfId="19" applyNumberFormat="1" applyFont="1" applyFill="1" applyBorder="1" applyAlignment="1" applyProtection="1">
      <alignment horizontal="center" vertical="center"/>
      <protection locked="0"/>
    </xf>
    <xf numFmtId="9" fontId="18" fillId="0" borderId="0" xfId="10" applyFont="1" applyFill="1" applyBorder="1" applyAlignment="1" applyProtection="1">
      <alignment horizontal="center"/>
    </xf>
    <xf numFmtId="9" fontId="15" fillId="0" borderId="0" xfId="10" applyFont="1" applyFill="1" applyBorder="1" applyAlignment="1" applyProtection="1">
      <alignment horizontal="center"/>
    </xf>
    <xf numFmtId="0" fontId="131" fillId="0" borderId="0" xfId="0" applyFont="1" applyFill="1" applyBorder="1" applyAlignment="1" applyProtection="1">
      <alignment vertical="center"/>
    </xf>
    <xf numFmtId="5" fontId="18" fillId="0" borderId="44" xfId="4" applyNumberFormat="1" applyFont="1" applyFill="1" applyBorder="1" applyAlignment="1" applyProtection="1">
      <alignment horizontal="center" vertical="center"/>
      <protection locked="0"/>
    </xf>
    <xf numFmtId="9" fontId="15" fillId="0" borderId="0" xfId="10" applyFont="1" applyBorder="1" applyAlignment="1" applyProtection="1">
      <alignment horizontal="center" vertical="center"/>
    </xf>
    <xf numFmtId="0" fontId="18" fillId="0" borderId="0" xfId="0" applyFont="1" applyBorder="1" applyAlignment="1" applyProtection="1">
      <alignment horizontal="center" wrapText="1"/>
    </xf>
    <xf numFmtId="0" fontId="3" fillId="0" borderId="0" xfId="0" applyFont="1" applyFill="1"/>
    <xf numFmtId="212" fontId="18" fillId="0" borderId="0" xfId="10" applyNumberFormat="1" applyFont="1" applyBorder="1" applyAlignment="1" applyProtection="1">
      <alignment horizontal="center"/>
    </xf>
    <xf numFmtId="195" fontId="18" fillId="0" borderId="0" xfId="0" applyNumberFormat="1" applyFont="1" applyFill="1" applyAlignment="1" applyProtection="1">
      <alignment horizontal="left" vertical="center"/>
    </xf>
    <xf numFmtId="5" fontId="18" fillId="0" borderId="0" xfId="4" applyNumberFormat="1" applyFont="1" applyFill="1" applyAlignment="1" applyProtection="1">
      <alignment horizontal="center" vertical="center"/>
    </xf>
    <xf numFmtId="196" fontId="18" fillId="0" borderId="0" xfId="0" applyNumberFormat="1" applyFont="1" applyFill="1" applyAlignment="1" applyProtection="1">
      <alignment horizontal="left" vertical="center"/>
    </xf>
    <xf numFmtId="197" fontId="18" fillId="0" borderId="0" xfId="0" applyNumberFormat="1" applyFont="1" applyFill="1" applyAlignment="1" applyProtection="1">
      <alignment horizontal="left" vertical="center"/>
    </xf>
    <xf numFmtId="198" fontId="18" fillId="0" borderId="0" xfId="0" applyNumberFormat="1" applyFont="1" applyFill="1" applyAlignment="1" applyProtection="1">
      <alignment horizontal="left" vertical="center"/>
    </xf>
    <xf numFmtId="0" fontId="18" fillId="0" borderId="0" xfId="0" applyFont="1" applyFill="1" applyBorder="1" applyAlignment="1" applyProtection="1">
      <alignment horizontal="center" wrapText="1"/>
    </xf>
    <xf numFmtId="199" fontId="18" fillId="0" borderId="0" xfId="0" applyNumberFormat="1" applyFont="1" applyFill="1" applyAlignment="1" applyProtection="1">
      <alignment horizontal="left" vertical="center"/>
    </xf>
    <xf numFmtId="200" fontId="18" fillId="0" borderId="0" xfId="0" applyNumberFormat="1" applyFont="1" applyFill="1" applyAlignment="1" applyProtection="1">
      <alignment horizontal="left" vertical="center"/>
    </xf>
    <xf numFmtId="212" fontId="18" fillId="0" borderId="0" xfId="10" applyNumberFormat="1" applyFont="1" applyFill="1" applyBorder="1" applyAlignment="1" applyProtection="1">
      <alignment horizontal="center"/>
    </xf>
    <xf numFmtId="201" fontId="18" fillId="0" borderId="0" xfId="0" applyNumberFormat="1" applyFont="1" applyFill="1" applyAlignment="1" applyProtection="1">
      <alignment horizontal="left" vertical="center"/>
    </xf>
    <xf numFmtId="202" fontId="18" fillId="0" borderId="0" xfId="0" applyNumberFormat="1" applyFont="1" applyFill="1" applyAlignment="1" applyProtection="1">
      <alignment horizontal="left" vertical="center"/>
    </xf>
    <xf numFmtId="203" fontId="18" fillId="0" borderId="60" xfId="0" applyNumberFormat="1" applyFont="1" applyFill="1" applyBorder="1" applyAlignment="1" applyProtection="1">
      <alignment horizontal="left" vertical="center"/>
    </xf>
    <xf numFmtId="5" fontId="18" fillId="0" borderId="60" xfId="4" applyNumberFormat="1" applyFont="1" applyFill="1" applyBorder="1" applyAlignment="1" applyProtection="1">
      <alignment horizontal="center" vertical="center"/>
    </xf>
    <xf numFmtId="0" fontId="18" fillId="0" borderId="0" xfId="0" applyFont="1" applyFill="1" applyAlignment="1" applyProtection="1">
      <alignment horizontal="left" vertical="center"/>
    </xf>
    <xf numFmtId="0" fontId="22" fillId="0" borderId="0" xfId="0" applyFont="1" applyFill="1" applyAlignment="1" applyProtection="1">
      <alignment vertical="center"/>
    </xf>
    <xf numFmtId="0" fontId="8" fillId="0" borderId="0" xfId="0" applyFont="1" applyFill="1"/>
    <xf numFmtId="0" fontId="18" fillId="0" borderId="0" xfId="0" applyFont="1" applyAlignment="1">
      <alignment vertical="center"/>
    </xf>
    <xf numFmtId="0" fontId="18" fillId="0" borderId="0" xfId="0" applyFont="1" applyAlignment="1">
      <alignment horizontal="center"/>
    </xf>
    <xf numFmtId="0" fontId="18" fillId="0" borderId="0" xfId="0" applyFont="1" applyFill="1" applyAlignment="1">
      <alignment horizontal="center" vertical="center"/>
    </xf>
    <xf numFmtId="0" fontId="3" fillId="0" borderId="0" xfId="0" applyFont="1" applyBorder="1"/>
    <xf numFmtId="0" fontId="16" fillId="0" borderId="0" xfId="0" applyFont="1"/>
    <xf numFmtId="0" fontId="20" fillId="0" borderId="0" xfId="0" applyFont="1" applyBorder="1"/>
    <xf numFmtId="0" fontId="46" fillId="0" borderId="0" xfId="0" applyFont="1" applyFill="1" applyProtection="1"/>
    <xf numFmtId="0" fontId="46" fillId="0" borderId="0" xfId="0" applyFont="1" applyFill="1" applyAlignment="1" applyProtection="1"/>
    <xf numFmtId="0" fontId="46" fillId="4" borderId="0" xfId="0" applyFont="1" applyFill="1" applyBorder="1" applyProtection="1"/>
    <xf numFmtId="171" fontId="22" fillId="0" borderId="8" xfId="0" applyNumberFormat="1" applyFont="1" applyFill="1" applyBorder="1" applyAlignment="1" applyProtection="1">
      <alignment horizontal="center" vertical="center"/>
    </xf>
    <xf numFmtId="171" fontId="55" fillId="0" borderId="21" xfId="0" applyNumberFormat="1" applyFont="1" applyFill="1" applyBorder="1" applyAlignment="1" applyProtection="1">
      <alignment horizontal="center" vertical="center"/>
    </xf>
    <xf numFmtId="171" fontId="22" fillId="0" borderId="49" xfId="0" applyNumberFormat="1" applyFont="1" applyFill="1" applyBorder="1" applyAlignment="1" applyProtection="1">
      <alignment horizontal="center" vertical="center"/>
    </xf>
    <xf numFmtId="171" fontId="55" fillId="0" borderId="61" xfId="0" applyNumberFormat="1" applyFont="1" applyFill="1" applyBorder="1" applyAlignment="1" applyProtection="1">
      <alignment horizontal="center" vertical="center"/>
    </xf>
    <xf numFmtId="0" fontId="46" fillId="0" borderId="0" xfId="0" applyFont="1" applyProtection="1"/>
    <xf numFmtId="4" fontId="55" fillId="0" borderId="1" xfId="0" applyNumberFormat="1" applyFont="1" applyFill="1" applyBorder="1" applyAlignment="1" applyProtection="1">
      <alignment horizontal="center" vertical="center"/>
      <protection locked="0"/>
    </xf>
    <xf numFmtId="3" fontId="22" fillId="0" borderId="1" xfId="0" applyNumberFormat="1" applyFont="1" applyFill="1" applyBorder="1" applyAlignment="1" applyProtection="1">
      <alignment vertical="center"/>
    </xf>
    <xf numFmtId="9" fontId="18" fillId="4" borderId="0" xfId="10" applyFont="1" applyFill="1" applyAlignment="1" applyProtection="1">
      <alignment horizontal="center" vertical="center"/>
    </xf>
    <xf numFmtId="0" fontId="0" fillId="4" borderId="0" xfId="0" applyFill="1"/>
    <xf numFmtId="3" fontId="27" fillId="4" borderId="0" xfId="0" applyNumberFormat="1" applyFont="1" applyFill="1" applyBorder="1" applyAlignment="1" applyProtection="1">
      <alignment horizontal="right" vertical="center"/>
    </xf>
    <xf numFmtId="3" fontId="27" fillId="4" borderId="0" xfId="0" applyNumberFormat="1" applyFont="1" applyFill="1" applyBorder="1" applyAlignment="1" applyProtection="1">
      <alignment horizontal="center" vertical="center"/>
    </xf>
    <xf numFmtId="0" fontId="70" fillId="4" borderId="0" xfId="0" applyFont="1" applyFill="1" applyBorder="1" applyAlignment="1" applyProtection="1">
      <alignment vertical="center"/>
    </xf>
    <xf numFmtId="0" fontId="49" fillId="4" borderId="68" xfId="0" applyFont="1" applyFill="1" applyBorder="1" applyAlignment="1" applyProtection="1">
      <alignment vertical="center"/>
    </xf>
    <xf numFmtId="3" fontId="27" fillId="4" borderId="68" xfId="0" applyNumberFormat="1" applyFont="1" applyFill="1" applyBorder="1" applyAlignment="1" applyProtection="1">
      <alignment horizontal="center" vertical="center"/>
    </xf>
    <xf numFmtId="0" fontId="49" fillId="4" borderId="0" xfId="0" applyFont="1" applyFill="1" applyBorder="1" applyAlignment="1" applyProtection="1">
      <alignment vertical="center"/>
    </xf>
    <xf numFmtId="4" fontId="27" fillId="4" borderId="0" xfId="0" applyNumberFormat="1" applyFont="1" applyFill="1" applyBorder="1" applyAlignment="1" applyProtection="1">
      <alignment horizontal="center" vertical="center"/>
    </xf>
    <xf numFmtId="0" fontId="49" fillId="4" borderId="0" xfId="0" applyFont="1" applyFill="1" applyBorder="1" applyAlignment="1" applyProtection="1"/>
    <xf numFmtId="3" fontId="27" fillId="4" borderId="0" xfId="0" applyNumberFormat="1" applyFont="1" applyFill="1" applyBorder="1" applyAlignment="1" applyProtection="1">
      <alignment horizontal="right"/>
    </xf>
    <xf numFmtId="4" fontId="27" fillId="4" borderId="0" xfId="0" applyNumberFormat="1" applyFont="1" applyFill="1" applyBorder="1" applyAlignment="1" applyProtection="1">
      <alignment horizontal="center"/>
    </xf>
    <xf numFmtId="3" fontId="27" fillId="4" borderId="0" xfId="0" applyNumberFormat="1" applyFont="1" applyFill="1" applyBorder="1" applyAlignment="1" applyProtection="1">
      <alignment horizontal="center"/>
    </xf>
    <xf numFmtId="0" fontId="133" fillId="4" borderId="0" xfId="0" applyFont="1" applyFill="1" applyBorder="1" applyAlignment="1" applyProtection="1">
      <alignment vertical="center"/>
    </xf>
    <xf numFmtId="0" fontId="70" fillId="4" borderId="0" xfId="0" applyFont="1" applyFill="1" applyBorder="1" applyAlignment="1" applyProtection="1"/>
    <xf numFmtId="0" fontId="59" fillId="4" borderId="55" xfId="0" applyFont="1" applyFill="1" applyBorder="1" applyAlignment="1" applyProtection="1">
      <alignment horizontal="left" vertical="center"/>
    </xf>
    <xf numFmtId="0" fontId="59" fillId="4" borderId="0" xfId="0" applyFont="1" applyFill="1" applyBorder="1" applyAlignment="1" applyProtection="1">
      <alignment horizontal="center"/>
    </xf>
    <xf numFmtId="0" fontId="59" fillId="4" borderId="55" xfId="0" applyFont="1" applyFill="1" applyBorder="1" applyAlignment="1" applyProtection="1">
      <alignment vertical="center"/>
    </xf>
    <xf numFmtId="0" fontId="42" fillId="4" borderId="55" xfId="0" applyFont="1" applyFill="1" applyBorder="1" applyAlignment="1" applyProtection="1">
      <alignment horizontal="left" vertical="top"/>
    </xf>
    <xf numFmtId="0" fontId="61" fillId="4" borderId="0" xfId="0" applyFont="1" applyFill="1" applyBorder="1" applyAlignment="1" applyProtection="1">
      <alignment horizontal="left" vertical="center"/>
    </xf>
    <xf numFmtId="0" fontId="83" fillId="4" borderId="0" xfId="0" applyFont="1" applyFill="1" applyAlignment="1" applyProtection="1">
      <alignment vertical="center"/>
    </xf>
    <xf numFmtId="0" fontId="22" fillId="4" borderId="0" xfId="0" applyFont="1" applyFill="1" applyAlignment="1" applyProtection="1">
      <alignment vertical="center"/>
    </xf>
    <xf numFmtId="0" fontId="7" fillId="4" borderId="0" xfId="0" applyFont="1" applyFill="1" applyAlignment="1" applyProtection="1"/>
    <xf numFmtId="0" fontId="7" fillId="4" borderId="0" xfId="0" applyFont="1" applyFill="1" applyAlignment="1" applyProtection="1">
      <alignment vertical="center"/>
    </xf>
    <xf numFmtId="0" fontId="59" fillId="4" borderId="0" xfId="0" applyFont="1" applyFill="1" applyBorder="1" applyAlignment="1" applyProtection="1"/>
    <xf numFmtId="0" fontId="59" fillId="4" borderId="56" xfId="0" applyFont="1" applyFill="1" applyBorder="1" applyAlignment="1" applyProtection="1">
      <alignment vertical="center"/>
    </xf>
    <xf numFmtId="0" fontId="67" fillId="4" borderId="56" xfId="0" applyFont="1" applyFill="1" applyBorder="1" applyAlignment="1" applyProtection="1">
      <alignment vertical="center"/>
    </xf>
    <xf numFmtId="0" fontId="59" fillId="4" borderId="56" xfId="0" applyFont="1" applyFill="1" applyBorder="1" applyAlignment="1" applyProtection="1">
      <alignment horizontal="center" vertical="center"/>
    </xf>
    <xf numFmtId="0" fontId="134" fillId="4" borderId="0" xfId="0" applyFont="1" applyFill="1" applyAlignment="1" applyProtection="1"/>
    <xf numFmtId="0" fontId="134" fillId="4" borderId="0" xfId="0" applyFont="1" applyFill="1" applyAlignment="1" applyProtection="1">
      <alignment vertical="center"/>
    </xf>
    <xf numFmtId="0" fontId="69" fillId="4" borderId="0" xfId="0" applyNumberFormat="1" applyFont="1" applyFill="1" applyAlignment="1" applyProtection="1">
      <alignment horizontal="right" vertical="center"/>
    </xf>
    <xf numFmtId="0" fontId="69" fillId="4" borderId="0" xfId="0" applyNumberFormat="1" applyFont="1" applyFill="1" applyAlignment="1" applyProtection="1">
      <alignment horizontal="right" vertical="center" wrapText="1"/>
    </xf>
    <xf numFmtId="0" fontId="55" fillId="4" borderId="0" xfId="0" applyFont="1" applyFill="1" applyAlignment="1" applyProtection="1">
      <alignment vertical="center"/>
    </xf>
    <xf numFmtId="0" fontId="135" fillId="4" borderId="0" xfId="0" applyFont="1" applyFill="1" applyProtection="1"/>
    <xf numFmtId="0" fontId="128" fillId="4" borderId="0" xfId="0" applyFont="1" applyFill="1" applyBorder="1" applyAlignment="1" applyProtection="1">
      <alignment vertical="center"/>
    </xf>
    <xf numFmtId="3" fontId="128" fillId="4" borderId="0" xfId="0" applyNumberFormat="1" applyFont="1" applyFill="1" applyBorder="1" applyAlignment="1" applyProtection="1">
      <alignment horizontal="right" vertical="center"/>
    </xf>
    <xf numFmtId="3" fontId="65" fillId="4" borderId="0" xfId="0" applyNumberFormat="1" applyFont="1" applyFill="1" applyBorder="1" applyAlignment="1" applyProtection="1">
      <alignment horizontal="center" vertical="center"/>
    </xf>
    <xf numFmtId="0" fontId="18" fillId="0" borderId="0" xfId="0" applyFont="1" applyAlignment="1" applyProtection="1">
      <alignment vertical="center"/>
    </xf>
    <xf numFmtId="0" fontId="82" fillId="4" borderId="1" xfId="0" applyFont="1" applyFill="1" applyBorder="1" applyAlignment="1" applyProtection="1">
      <alignment horizontal="center" vertical="center" wrapText="1"/>
    </xf>
    <xf numFmtId="0" fontId="128" fillId="4" borderId="0" xfId="0" applyFont="1" applyFill="1" applyAlignment="1" applyProtection="1">
      <alignment horizontal="left" vertical="center"/>
    </xf>
    <xf numFmtId="0" fontId="44" fillId="4" borderId="0" xfId="0" applyFont="1" applyFill="1" applyBorder="1" applyAlignment="1" applyProtection="1">
      <alignment horizontal="center" vertical="center"/>
    </xf>
    <xf numFmtId="0" fontId="61" fillId="4" borderId="0" xfId="0" applyFont="1" applyFill="1" applyBorder="1" applyAlignment="1" applyProtection="1">
      <alignment horizontal="center" vertical="center"/>
    </xf>
    <xf numFmtId="1" fontId="72" fillId="8" borderId="96" xfId="0" applyNumberFormat="1" applyFont="1" applyFill="1" applyBorder="1" applyAlignment="1" applyProtection="1">
      <alignment horizontal="center"/>
    </xf>
    <xf numFmtId="1" fontId="55" fillId="8" borderId="96" xfId="0" applyNumberFormat="1" applyFont="1" applyFill="1" applyBorder="1" applyAlignment="1" applyProtection="1">
      <alignment horizontal="center"/>
    </xf>
    <xf numFmtId="172" fontId="55" fillId="0" borderId="96" xfId="24" applyNumberFormat="1" applyFont="1" applyFill="1" applyBorder="1" applyAlignment="1" applyProtection="1">
      <alignment horizontal="center"/>
    </xf>
    <xf numFmtId="172" fontId="55" fillId="0" borderId="97" xfId="24" applyNumberFormat="1" applyFont="1" applyFill="1" applyBorder="1" applyAlignment="1" applyProtection="1">
      <alignment horizontal="center"/>
    </xf>
    <xf numFmtId="1" fontId="72" fillId="8" borderId="93" xfId="0" applyNumberFormat="1" applyFont="1" applyFill="1" applyBorder="1" applyAlignment="1" applyProtection="1">
      <alignment horizontal="center"/>
    </xf>
    <xf numFmtId="1" fontId="55" fillId="8" borderId="93" xfId="0" applyNumberFormat="1" applyFont="1" applyFill="1" applyBorder="1" applyAlignment="1" applyProtection="1">
      <alignment horizontal="center"/>
    </xf>
    <xf numFmtId="172" fontId="55" fillId="0" borderId="93" xfId="0" applyNumberFormat="1" applyFont="1" applyFill="1" applyBorder="1" applyAlignment="1" applyProtection="1">
      <alignment horizontal="center"/>
    </xf>
    <xf numFmtId="172" fontId="55" fillId="0" borderId="94" xfId="0" applyNumberFormat="1" applyFont="1" applyFill="1" applyBorder="1" applyAlignment="1" applyProtection="1">
      <alignment horizontal="center"/>
    </xf>
    <xf numFmtId="0" fontId="15" fillId="4" borderId="0" xfId="0" applyFont="1" applyFill="1" applyAlignment="1" applyProtection="1">
      <alignment horizontal="left" vertical="center" indent="1"/>
    </xf>
    <xf numFmtId="171" fontId="136" fillId="5" borderId="1" xfId="0" quotePrefix="1" applyNumberFormat="1" applyFont="1" applyFill="1" applyBorder="1" applyAlignment="1" applyProtection="1">
      <alignment horizontal="center" vertical="center"/>
    </xf>
    <xf numFmtId="171" fontId="55" fillId="4" borderId="1" xfId="0" applyNumberFormat="1" applyFont="1" applyFill="1" applyBorder="1" applyAlignment="1" applyProtection="1">
      <alignment horizontal="center" vertical="center"/>
      <protection locked="0"/>
    </xf>
    <xf numFmtId="0" fontId="81" fillId="4" borderId="0" xfId="0" applyFont="1" applyFill="1" applyBorder="1" applyAlignment="1" applyProtection="1">
      <alignment horizontal="center" wrapText="1"/>
    </xf>
    <xf numFmtId="172" fontId="71" fillId="0" borderId="114" xfId="0" applyNumberFormat="1" applyFont="1" applyFill="1" applyBorder="1" applyAlignment="1" applyProtection="1">
      <alignment horizontal="center" vertical="center"/>
    </xf>
    <xf numFmtId="0" fontId="18" fillId="0" borderId="64" xfId="0" applyFont="1" applyFill="1" applyBorder="1" applyAlignment="1">
      <alignment horizontal="center"/>
    </xf>
    <xf numFmtId="0" fontId="18" fillId="0" borderId="63" xfId="0" applyFont="1" applyFill="1" applyBorder="1" applyAlignment="1">
      <alignment vertical="center"/>
    </xf>
    <xf numFmtId="209" fontId="18" fillId="0" borderId="64" xfId="0" applyNumberFormat="1" applyFont="1" applyFill="1" applyBorder="1" applyAlignment="1">
      <alignment horizontal="center" vertical="center"/>
    </xf>
    <xf numFmtId="0" fontId="18" fillId="0" borderId="64" xfId="0" applyFont="1" applyFill="1" applyBorder="1" applyAlignment="1">
      <alignment horizontal="center" vertical="center"/>
    </xf>
    <xf numFmtId="0" fontId="18" fillId="0" borderId="63" xfId="0" applyFont="1" applyFill="1" applyBorder="1" applyAlignment="1">
      <alignment horizontal="center" vertical="center"/>
    </xf>
    <xf numFmtId="0" fontId="18" fillId="0" borderId="64" xfId="0" quotePrefix="1" applyFont="1" applyFill="1" applyBorder="1" applyAlignment="1">
      <alignment horizontal="center" vertical="center"/>
    </xf>
    <xf numFmtId="0" fontId="18" fillId="0" borderId="64" xfId="0" applyFont="1" applyFill="1" applyBorder="1" applyAlignment="1">
      <alignment horizontal="center" vertical="center" wrapText="1"/>
    </xf>
    <xf numFmtId="0" fontId="18" fillId="0" borderId="73" xfId="0" applyFont="1" applyFill="1" applyBorder="1" applyAlignment="1">
      <alignment horizontal="center" vertical="center"/>
    </xf>
    <xf numFmtId="0" fontId="18" fillId="0" borderId="63" xfId="0" applyFont="1" applyFill="1" applyBorder="1" applyAlignment="1">
      <alignment horizontal="left" vertical="center" wrapText="1"/>
    </xf>
    <xf numFmtId="0" fontId="18" fillId="0" borderId="77" xfId="0" applyFont="1" applyFill="1" applyBorder="1" applyAlignment="1">
      <alignment vertical="center"/>
    </xf>
    <xf numFmtId="0" fontId="18" fillId="0" borderId="77" xfId="0" applyFont="1" applyFill="1" applyBorder="1" applyAlignment="1">
      <alignment horizontal="center" vertical="center"/>
    </xf>
    <xf numFmtId="209" fontId="18" fillId="0" borderId="105" xfId="0" applyNumberFormat="1" applyFont="1" applyFill="1" applyBorder="1" applyAlignment="1">
      <alignment horizontal="center" vertical="center"/>
    </xf>
    <xf numFmtId="0" fontId="18" fillId="0" borderId="105" xfId="0" applyFont="1" applyFill="1" applyBorder="1" applyAlignment="1">
      <alignment horizontal="center" vertical="center"/>
    </xf>
    <xf numFmtId="0" fontId="18" fillId="0" borderId="76" xfId="0" applyFont="1" applyFill="1" applyBorder="1" applyAlignment="1">
      <alignment horizontal="center" vertical="center"/>
    </xf>
    <xf numFmtId="0" fontId="25" fillId="4" borderId="10" xfId="0" applyFont="1" applyFill="1" applyBorder="1" applyAlignment="1" applyProtection="1">
      <alignment vertical="center" textRotation="90" wrapText="1"/>
    </xf>
    <xf numFmtId="0" fontId="0" fillId="4" borderId="6" xfId="0" applyFill="1" applyBorder="1" applyProtection="1"/>
    <xf numFmtId="0" fontId="3" fillId="4" borderId="7" xfId="0" applyFont="1" applyFill="1" applyBorder="1" applyAlignment="1" applyProtection="1">
      <alignment horizontal="left" vertical="center" indent="1"/>
    </xf>
    <xf numFmtId="2" fontId="69" fillId="4" borderId="55" xfId="22" applyNumberFormat="1" applyFont="1" applyFill="1" applyBorder="1" applyAlignment="1" applyProtection="1">
      <alignment horizontal="center" vertical="center"/>
    </xf>
    <xf numFmtId="0" fontId="132" fillId="4" borderId="0" xfId="0" applyFont="1" applyFill="1" applyBorder="1" applyAlignment="1" applyProtection="1">
      <alignment horizontal="right" vertical="center"/>
    </xf>
    <xf numFmtId="3" fontId="58" fillId="4" borderId="0" xfId="0" applyNumberFormat="1" applyFont="1" applyFill="1" applyBorder="1" applyAlignment="1" applyProtection="1">
      <alignment vertical="center"/>
    </xf>
    <xf numFmtId="3" fontId="22" fillId="4" borderId="0" xfId="0" applyNumberFormat="1" applyFont="1" applyFill="1" applyBorder="1" applyAlignment="1" applyProtection="1">
      <alignment horizontal="center" vertical="center"/>
    </xf>
    <xf numFmtId="171" fontId="22" fillId="4" borderId="0" xfId="0" applyNumberFormat="1" applyFont="1" applyFill="1" applyBorder="1" applyAlignment="1" applyProtection="1">
      <alignment horizontal="center" vertical="center"/>
    </xf>
    <xf numFmtId="171" fontId="55" fillId="4" borderId="0" xfId="0" applyNumberFormat="1" applyFont="1" applyFill="1" applyBorder="1" applyAlignment="1" applyProtection="1">
      <alignment horizontal="center" vertical="center"/>
    </xf>
    <xf numFmtId="3" fontId="55" fillId="4" borderId="0" xfId="0" applyNumberFormat="1" applyFont="1" applyFill="1" applyBorder="1" applyAlignment="1" applyProtection="1">
      <alignment horizontal="center" vertical="center"/>
    </xf>
    <xf numFmtId="0" fontId="41" fillId="4" borderId="0" xfId="0" applyFont="1" applyFill="1" applyBorder="1" applyAlignment="1" applyProtection="1">
      <alignment horizontal="center"/>
    </xf>
    <xf numFmtId="0" fontId="51" fillId="4" borderId="0" xfId="0" applyFont="1" applyFill="1" applyBorder="1" applyAlignment="1" applyProtection="1"/>
    <xf numFmtId="0" fontId="58" fillId="4" borderId="0" xfId="0" applyFont="1" applyFill="1" applyBorder="1" applyAlignment="1" applyProtection="1"/>
    <xf numFmtId="0" fontId="59" fillId="4" borderId="0" xfId="0" applyFont="1" applyFill="1" applyBorder="1" applyAlignment="1" applyProtection="1">
      <alignment horizontal="right"/>
    </xf>
    <xf numFmtId="172" fontId="59" fillId="4" borderId="55" xfId="0" applyNumberFormat="1" applyFont="1" applyFill="1" applyBorder="1" applyAlignment="1" applyProtection="1">
      <alignment horizontal="center"/>
    </xf>
    <xf numFmtId="174" fontId="51" fillId="4" borderId="55" xfId="0" applyNumberFormat="1" applyFont="1" applyFill="1" applyBorder="1" applyAlignment="1" applyProtection="1">
      <alignment horizontal="center"/>
    </xf>
    <xf numFmtId="0" fontId="51" fillId="4" borderId="55" xfId="0" applyFont="1" applyFill="1" applyBorder="1" applyAlignment="1" applyProtection="1">
      <alignment horizontal="center"/>
    </xf>
    <xf numFmtId="0" fontId="83" fillId="4" borderId="55" xfId="0" applyFont="1" applyFill="1" applyBorder="1" applyAlignment="1" applyProtection="1">
      <alignment horizontal="center"/>
    </xf>
    <xf numFmtId="0" fontId="58" fillId="4" borderId="55" xfId="0" applyFont="1" applyFill="1" applyBorder="1" applyAlignment="1" applyProtection="1">
      <alignment horizontal="center"/>
    </xf>
    <xf numFmtId="0" fontId="29" fillId="4" borderId="0" xfId="0" applyFont="1" applyFill="1" applyAlignment="1" applyProtection="1">
      <alignment horizontal="left" vertical="center"/>
    </xf>
    <xf numFmtId="0" fontId="29" fillId="4" borderId="0" xfId="0" applyFont="1" applyFill="1" applyAlignment="1" applyProtection="1">
      <alignment vertical="center"/>
    </xf>
    <xf numFmtId="0" fontId="29" fillId="4" borderId="0" xfId="0" applyFont="1" applyFill="1" applyAlignment="1" applyProtection="1"/>
    <xf numFmtId="0" fontId="29" fillId="4" borderId="0" xfId="0" applyFont="1" applyFill="1" applyBorder="1" applyAlignment="1" applyProtection="1">
      <alignment horizontal="left" vertical="center"/>
    </xf>
    <xf numFmtId="0" fontId="15" fillId="4" borderId="2" xfId="0" applyFont="1" applyFill="1" applyBorder="1" applyAlignment="1" applyProtection="1">
      <alignment horizontal="left" vertical="center" wrapText="1" indent="1"/>
    </xf>
    <xf numFmtId="0" fontId="15" fillId="4" borderId="0" xfId="0" applyFont="1" applyFill="1" applyBorder="1" applyAlignment="1" applyProtection="1">
      <alignment horizontal="left" vertical="center" wrapText="1" indent="1"/>
    </xf>
    <xf numFmtId="0" fontId="26" fillId="4" borderId="0" xfId="19" applyFont="1" applyFill="1" applyBorder="1" applyAlignment="1" applyProtection="1">
      <alignment horizontal="center"/>
    </xf>
    <xf numFmtId="0" fontId="18" fillId="4" borderId="11" xfId="0" applyFont="1" applyFill="1" applyBorder="1" applyAlignment="1" applyProtection="1">
      <alignment horizontal="right" vertical="center"/>
    </xf>
    <xf numFmtId="222" fontId="7" fillId="4" borderId="0" xfId="0" applyNumberFormat="1" applyFont="1" applyFill="1" applyAlignment="1" applyProtection="1">
      <alignment vertical="center"/>
    </xf>
    <xf numFmtId="0" fontId="24" fillId="3" borderId="1" xfId="0" applyFont="1" applyFill="1" applyBorder="1" applyAlignment="1" applyProtection="1">
      <alignment horizontal="center" vertical="center"/>
      <protection locked="0"/>
    </xf>
    <xf numFmtId="0" fontId="62" fillId="4" borderId="0" xfId="19" applyFont="1" applyFill="1" applyBorder="1" applyAlignment="1" applyProtection="1">
      <alignment horizontal="center"/>
    </xf>
    <xf numFmtId="0" fontId="26" fillId="4" borderId="0" xfId="19" applyFont="1" applyFill="1" applyBorder="1" applyAlignment="1" applyProtection="1">
      <alignment vertical="center"/>
    </xf>
    <xf numFmtId="0" fontId="26" fillId="4" borderId="0" xfId="0" applyFont="1" applyFill="1" applyBorder="1"/>
    <xf numFmtId="0" fontId="140" fillId="0" borderId="63" xfId="0" applyFont="1" applyFill="1" applyBorder="1" applyAlignment="1">
      <alignment vertical="center"/>
    </xf>
    <xf numFmtId="0" fontId="141" fillId="0" borderId="64" xfId="0" applyFont="1" applyFill="1" applyBorder="1" applyAlignment="1">
      <alignment horizontal="center" vertical="center"/>
    </xf>
    <xf numFmtId="2" fontId="141" fillId="0" borderId="64" xfId="0" applyNumberFormat="1" applyFont="1" applyFill="1" applyBorder="1" applyAlignment="1" applyProtection="1">
      <alignment horizontal="center" vertical="center"/>
    </xf>
    <xf numFmtId="0" fontId="141" fillId="0" borderId="64" xfId="0" applyFont="1" applyFill="1" applyBorder="1" applyAlignment="1">
      <alignment horizontal="center" vertical="center" wrapText="1"/>
    </xf>
    <xf numFmtId="0" fontId="140" fillId="0" borderId="63" xfId="0" applyFont="1" applyFill="1" applyBorder="1" applyAlignment="1">
      <alignment horizontal="left" vertical="center" wrapText="1"/>
    </xf>
    <xf numFmtId="1" fontId="86" fillId="4" borderId="0" xfId="0" applyNumberFormat="1" applyFont="1" applyFill="1" applyAlignment="1" applyProtection="1">
      <alignment horizontal="left" vertical="center"/>
    </xf>
    <xf numFmtId="1" fontId="89" fillId="4" borderId="0" xfId="0" applyNumberFormat="1" applyFont="1" applyFill="1" applyAlignment="1" applyProtection="1">
      <alignment horizontal="left" vertical="center"/>
    </xf>
    <xf numFmtId="1" fontId="99" fillId="4" borderId="0" xfId="0" applyNumberFormat="1" applyFont="1" applyFill="1" applyBorder="1" applyAlignment="1" applyProtection="1">
      <alignment horizontal="right" vertical="center"/>
    </xf>
    <xf numFmtId="0" fontId="15" fillId="0" borderId="0" xfId="0" applyFont="1" applyAlignment="1" applyProtection="1">
      <alignment horizontal="center" vertical="center"/>
    </xf>
    <xf numFmtId="0" fontId="8" fillId="4" borderId="0" xfId="0" applyFont="1" applyFill="1" applyProtection="1"/>
    <xf numFmtId="0" fontId="8" fillId="0" borderId="0" xfId="0" applyFont="1" applyProtection="1"/>
    <xf numFmtId="0" fontId="18" fillId="4" borderId="0" xfId="0" applyFont="1" applyFill="1" applyBorder="1" applyAlignment="1" applyProtection="1">
      <alignment horizontal="center" vertical="center"/>
    </xf>
    <xf numFmtId="0" fontId="8" fillId="0" borderId="0" xfId="0" applyFont="1"/>
    <xf numFmtId="0" fontId="18" fillId="4" borderId="0" xfId="0" quotePrefix="1" applyFont="1" applyFill="1" applyBorder="1" applyAlignment="1" applyProtection="1">
      <alignment horizontal="left" vertical="center"/>
    </xf>
    <xf numFmtId="0" fontId="140" fillId="0" borderId="63" xfId="0" applyFont="1" applyFill="1" applyBorder="1" applyAlignment="1">
      <alignment horizontal="center" vertical="center"/>
    </xf>
    <xf numFmtId="209" fontId="140" fillId="0" borderId="64" xfId="0" applyNumberFormat="1" applyFont="1" applyFill="1" applyBorder="1" applyAlignment="1">
      <alignment horizontal="center" vertical="center"/>
    </xf>
    <xf numFmtId="0" fontId="140" fillId="0" borderId="64" xfId="0" applyFont="1" applyFill="1" applyBorder="1" applyAlignment="1">
      <alignment horizontal="center" vertical="center"/>
    </xf>
    <xf numFmtId="0" fontId="140" fillId="0" borderId="73" xfId="0" applyFont="1" applyFill="1" applyBorder="1" applyAlignment="1">
      <alignment horizontal="center" vertical="center"/>
    </xf>
    <xf numFmtId="1" fontId="140" fillId="0" borderId="63" xfId="0" applyNumberFormat="1" applyFont="1" applyFill="1" applyBorder="1" applyAlignment="1">
      <alignment horizontal="center" vertical="center"/>
    </xf>
    <xf numFmtId="1" fontId="140" fillId="0" borderId="73" xfId="0" applyNumberFormat="1" applyFont="1" applyFill="1" applyBorder="1" applyAlignment="1">
      <alignment horizontal="center" vertical="center"/>
    </xf>
    <xf numFmtId="1" fontId="99" fillId="4" borderId="0" xfId="0" applyNumberFormat="1" applyFont="1" applyFill="1" applyBorder="1" applyAlignment="1" applyProtection="1">
      <alignment vertical="center" wrapText="1"/>
    </xf>
    <xf numFmtId="0" fontId="103" fillId="4" borderId="0" xfId="0" applyFont="1" applyFill="1" applyBorder="1" applyAlignment="1" applyProtection="1">
      <alignment vertical="center" textRotation="90"/>
    </xf>
    <xf numFmtId="0" fontId="94" fillId="4" borderId="0" xfId="0" applyFont="1" applyFill="1" applyBorder="1" applyAlignment="1" applyProtection="1">
      <alignment vertical="center" textRotation="90"/>
    </xf>
    <xf numFmtId="0" fontId="45" fillId="4" borderId="0" xfId="0" applyFont="1" applyFill="1" applyBorder="1" applyAlignment="1" applyProtection="1">
      <alignment horizontal="right" vertical="center"/>
    </xf>
    <xf numFmtId="1" fontId="15" fillId="4" borderId="3" xfId="0" applyNumberFormat="1" applyFont="1" applyFill="1" applyBorder="1" applyAlignment="1" applyProtection="1">
      <alignment horizontal="center" vertical="center"/>
    </xf>
    <xf numFmtId="0" fontId="15" fillId="0" borderId="0" xfId="0" applyFont="1" applyFill="1" applyBorder="1" applyAlignment="1" applyProtection="1">
      <alignment horizontal="center" textRotation="90"/>
    </xf>
    <xf numFmtId="0" fontId="143" fillId="4" borderId="0" xfId="0" applyFont="1" applyFill="1" applyBorder="1" applyAlignment="1" applyProtection="1">
      <alignment vertical="center"/>
    </xf>
    <xf numFmtId="0" fontId="27" fillId="4" borderId="0" xfId="0" applyFont="1" applyFill="1" applyAlignment="1" applyProtection="1">
      <alignment horizontal="center" vertical="center"/>
    </xf>
    <xf numFmtId="172" fontId="59" fillId="4" borderId="44" xfId="0" applyNumberFormat="1" applyFont="1" applyFill="1" applyBorder="1" applyAlignment="1" applyProtection="1">
      <alignment horizontal="center" vertical="center"/>
    </xf>
    <xf numFmtId="0" fontId="27" fillId="4" borderId="44" xfId="0" applyFont="1" applyFill="1" applyBorder="1" applyAlignment="1" applyProtection="1">
      <alignment horizontal="center" vertical="center"/>
    </xf>
    <xf numFmtId="0" fontId="27" fillId="4" borderId="44" xfId="0" applyFont="1" applyFill="1" applyBorder="1" applyAlignment="1" applyProtection="1">
      <alignment vertical="center"/>
    </xf>
    <xf numFmtId="171" fontId="75" fillId="0" borderId="1" xfId="0" applyNumberFormat="1" applyFont="1" applyFill="1" applyBorder="1" applyAlignment="1" applyProtection="1">
      <alignment horizontal="center" vertical="center"/>
      <protection locked="0"/>
    </xf>
    <xf numFmtId="3" fontId="75" fillId="0" borderId="1" xfId="0" applyNumberFormat="1" applyFont="1" applyFill="1" applyBorder="1" applyAlignment="1" applyProtection="1">
      <alignment horizontal="center" vertical="center"/>
    </xf>
    <xf numFmtId="3" fontId="75" fillId="0" borderId="1" xfId="0" applyNumberFormat="1" applyFont="1" applyFill="1" applyBorder="1" applyAlignment="1" applyProtection="1">
      <alignment horizontal="center" vertical="center"/>
      <protection locked="0"/>
    </xf>
    <xf numFmtId="0" fontId="143" fillId="4" borderId="2" xfId="0" applyFont="1" applyFill="1" applyBorder="1" applyAlignment="1" applyProtection="1">
      <alignment vertical="center"/>
    </xf>
    <xf numFmtId="0" fontId="0" fillId="0" borderId="0" xfId="0" applyFill="1" applyBorder="1" applyProtection="1"/>
    <xf numFmtId="0" fontId="15" fillId="4" borderId="1" xfId="0" applyFont="1" applyFill="1" applyBorder="1" applyProtection="1"/>
    <xf numFmtId="2" fontId="15" fillId="4" borderId="1" xfId="0" applyNumberFormat="1" applyFont="1" applyFill="1" applyBorder="1" applyAlignment="1" applyProtection="1">
      <alignment horizontal="center"/>
    </xf>
    <xf numFmtId="0" fontId="143" fillId="4" borderId="12" xfId="0" applyFont="1" applyFill="1" applyBorder="1" applyAlignment="1" applyProtection="1">
      <alignment horizontal="center" vertical="center"/>
    </xf>
    <xf numFmtId="2" fontId="143" fillId="4" borderId="11" xfId="0" applyNumberFormat="1" applyFont="1" applyFill="1" applyBorder="1" applyAlignment="1" applyProtection="1">
      <alignment horizontal="center"/>
    </xf>
    <xf numFmtId="0" fontId="143" fillId="4" borderId="8" xfId="0" applyFont="1" applyFill="1" applyBorder="1" applyAlignment="1" applyProtection="1">
      <alignment horizontal="center" vertical="center"/>
    </xf>
    <xf numFmtId="2" fontId="143" fillId="4" borderId="9" xfId="0" applyNumberFormat="1" applyFont="1" applyFill="1" applyBorder="1" applyAlignment="1" applyProtection="1">
      <alignment horizontal="center"/>
    </xf>
    <xf numFmtId="0" fontId="16" fillId="0" borderId="0" xfId="0" applyFont="1" applyFill="1" applyBorder="1" applyAlignment="1" applyProtection="1">
      <alignment wrapText="1"/>
    </xf>
    <xf numFmtId="0" fontId="15" fillId="0" borderId="0" xfId="0" applyFont="1" applyFill="1" applyBorder="1" applyAlignment="1">
      <alignment horizontal="center"/>
    </xf>
    <xf numFmtId="0" fontId="42" fillId="4" borderId="55" xfId="0" applyFont="1" applyFill="1" applyBorder="1" applyAlignment="1" applyProtection="1">
      <alignment vertical="top"/>
    </xf>
    <xf numFmtId="0" fontId="51" fillId="4" borderId="55" xfId="0" applyFont="1" applyFill="1" applyBorder="1" applyAlignment="1" applyProtection="1">
      <alignment vertical="top"/>
    </xf>
    <xf numFmtId="0" fontId="15" fillId="0" borderId="0" xfId="0" applyFont="1" applyProtection="1"/>
    <xf numFmtId="0" fontId="127" fillId="4" borderId="0" xfId="19" applyFont="1" applyFill="1" applyBorder="1" applyAlignment="1" applyProtection="1">
      <alignment horizontal="right" vertical="top" wrapText="1"/>
    </xf>
    <xf numFmtId="0" fontId="0" fillId="4" borderId="0" xfId="0" applyFill="1" applyAlignment="1" applyProtection="1">
      <alignment horizontal="center"/>
    </xf>
    <xf numFmtId="0" fontId="0" fillId="4" borderId="0" xfId="0" applyFill="1" applyAlignment="1" applyProtection="1">
      <alignment horizontal="center" vertical="center"/>
    </xf>
    <xf numFmtId="0" fontId="142" fillId="4" borderId="0" xfId="0" applyFont="1" applyFill="1" applyAlignment="1" applyProtection="1">
      <alignment horizontal="center"/>
    </xf>
    <xf numFmtId="0" fontId="149" fillId="4" borderId="0" xfId="0" applyFont="1" applyFill="1" applyBorder="1" applyAlignment="1" applyProtection="1">
      <alignment horizontal="left"/>
    </xf>
    <xf numFmtId="3" fontId="150" fillId="4" borderId="0" xfId="0" applyNumberFormat="1" applyFont="1" applyFill="1" applyBorder="1" applyAlignment="1" applyProtection="1">
      <alignment horizontal="left"/>
    </xf>
    <xf numFmtId="0" fontId="149" fillId="4" borderId="0" xfId="0" applyFont="1" applyFill="1" applyAlignment="1" applyProtection="1">
      <alignment horizontal="left" vertical="center"/>
    </xf>
    <xf numFmtId="0" fontId="151" fillId="4" borderId="0" xfId="0" applyFont="1" applyFill="1" applyAlignment="1" applyProtection="1"/>
    <xf numFmtId="0" fontId="152" fillId="4" borderId="0" xfId="0" applyFont="1" applyFill="1" applyAlignment="1" applyProtection="1">
      <alignment horizontal="right"/>
    </xf>
    <xf numFmtId="0" fontId="150" fillId="4" borderId="0" xfId="0" applyFont="1" applyFill="1" applyAlignment="1" applyProtection="1">
      <alignment vertical="center"/>
    </xf>
    <xf numFmtId="0" fontId="128" fillId="4" borderId="0" xfId="0" applyFont="1" applyFill="1" applyAlignment="1" applyProtection="1">
      <alignment vertical="center"/>
    </xf>
    <xf numFmtId="0" fontId="128" fillId="4" borderId="0" xfId="0" applyFont="1" applyFill="1" applyAlignment="1" applyProtection="1">
      <alignment horizontal="center" vertical="center"/>
    </xf>
    <xf numFmtId="0" fontId="128" fillId="4" borderId="0" xfId="0" applyFont="1" applyFill="1" applyAlignment="1" applyProtection="1">
      <alignment horizontal="right" vertical="center"/>
    </xf>
    <xf numFmtId="3" fontId="150" fillId="4" borderId="0" xfId="0" applyNumberFormat="1" applyFont="1" applyFill="1" applyBorder="1" applyAlignment="1" applyProtection="1">
      <alignment horizontal="right" vertical="center"/>
    </xf>
    <xf numFmtId="0" fontId="15" fillId="0" borderId="0" xfId="0" applyFont="1" applyFill="1" applyBorder="1" applyAlignment="1" applyProtection="1">
      <alignment horizontal="center"/>
    </xf>
    <xf numFmtId="0" fontId="0" fillId="0" borderId="0" xfId="0" applyBorder="1" applyAlignment="1" applyProtection="1"/>
    <xf numFmtId="164" fontId="45" fillId="4" borderId="0" xfId="10" applyNumberFormat="1" applyFont="1" applyFill="1" applyBorder="1" applyAlignment="1" applyProtection="1">
      <alignment horizontal="center" vertical="center"/>
    </xf>
    <xf numFmtId="9" fontId="45" fillId="4" borderId="0" xfId="0" applyNumberFormat="1" applyFont="1" applyFill="1" applyBorder="1" applyAlignment="1" applyProtection="1">
      <alignment horizontal="center"/>
      <protection locked="0"/>
    </xf>
    <xf numFmtId="0" fontId="62" fillId="4" borderId="0" xfId="0" applyFont="1" applyFill="1" applyAlignment="1" applyProtection="1">
      <alignment horizontal="center" vertical="center"/>
    </xf>
    <xf numFmtId="0" fontId="62" fillId="0" borderId="0" xfId="0" applyFont="1" applyAlignment="1" applyProtection="1">
      <alignment vertical="top"/>
    </xf>
    <xf numFmtId="0" fontId="62" fillId="4" borderId="0" xfId="0" applyFont="1" applyFill="1" applyAlignment="1" applyProtection="1">
      <alignment horizontal="center"/>
    </xf>
    <xf numFmtId="0" fontId="62" fillId="0" borderId="0" xfId="0" applyFont="1" applyAlignment="1" applyProtection="1"/>
    <xf numFmtId="0" fontId="130" fillId="4" borderId="0" xfId="0" applyFont="1" applyFill="1" applyBorder="1" applyAlignment="1" applyProtection="1">
      <alignment horizontal="right" vertical="center"/>
    </xf>
    <xf numFmtId="0" fontId="62" fillId="0" borderId="0" xfId="0" applyFont="1" applyFill="1" applyAlignment="1" applyProtection="1">
      <alignment horizontal="center" vertical="center"/>
    </xf>
    <xf numFmtId="2" fontId="55" fillId="4" borderId="56" xfId="0" applyNumberFormat="1" applyFont="1" applyFill="1" applyBorder="1" applyAlignment="1" applyProtection="1">
      <alignment horizontal="center"/>
    </xf>
    <xf numFmtId="174" fontId="55" fillId="0" borderId="56" xfId="0" applyNumberFormat="1" applyFont="1" applyFill="1" applyBorder="1" applyAlignment="1" applyProtection="1">
      <alignment horizontal="center"/>
    </xf>
    <xf numFmtId="0" fontId="15" fillId="3" borderId="1" xfId="0" applyFont="1" applyFill="1" applyBorder="1" applyAlignment="1" applyProtection="1">
      <alignment horizontal="right" vertical="center"/>
    </xf>
    <xf numFmtId="2" fontId="15" fillId="4" borderId="20" xfId="0" applyNumberFormat="1" applyFont="1" applyFill="1" applyBorder="1" applyAlignment="1" applyProtection="1">
      <alignment horizontal="center" vertical="center"/>
    </xf>
    <xf numFmtId="2" fontId="15" fillId="4" borderId="13" xfId="0" applyNumberFormat="1" applyFont="1" applyFill="1" applyBorder="1" applyAlignment="1" applyProtection="1">
      <alignment horizontal="center" vertical="center"/>
    </xf>
    <xf numFmtId="0" fontId="15" fillId="4" borderId="1" xfId="0" applyFont="1" applyFill="1" applyBorder="1" applyAlignment="1" applyProtection="1"/>
    <xf numFmtId="0" fontId="15" fillId="4" borderId="1" xfId="0" applyFont="1" applyFill="1" applyBorder="1" applyAlignment="1" applyProtection="1">
      <alignment horizontal="center"/>
    </xf>
    <xf numFmtId="0" fontId="18" fillId="0" borderId="64" xfId="0" applyFont="1" applyFill="1" applyBorder="1" applyAlignment="1" applyProtection="1">
      <alignment horizontal="center" vertical="center"/>
    </xf>
    <xf numFmtId="0" fontId="18" fillId="0" borderId="63" xfId="0" applyFont="1" applyFill="1" applyBorder="1" applyAlignment="1" applyProtection="1">
      <alignment horizontal="center" vertical="center"/>
    </xf>
    <xf numFmtId="209" fontId="18" fillId="0" borderId="64" xfId="0" applyNumberFormat="1" applyFont="1" applyFill="1" applyBorder="1" applyAlignment="1" applyProtection="1">
      <alignment horizontal="center" vertical="center"/>
    </xf>
    <xf numFmtId="0" fontId="18" fillId="0" borderId="73" xfId="0" applyFont="1" applyFill="1" applyBorder="1" applyAlignment="1" applyProtection="1">
      <alignment horizontal="center" vertical="center"/>
    </xf>
    <xf numFmtId="3" fontId="18" fillId="4" borderId="0" xfId="0" quotePrefix="1" applyNumberFormat="1" applyFont="1" applyFill="1" applyBorder="1" applyAlignment="1" applyProtection="1">
      <alignment horizontal="left" vertical="center"/>
    </xf>
    <xf numFmtId="0" fontId="3" fillId="4" borderId="0" xfId="0" applyFont="1" applyFill="1" applyAlignment="1" applyProtection="1"/>
    <xf numFmtId="0" fontId="153" fillId="4" borderId="0" xfId="0" applyFont="1" applyFill="1" applyAlignment="1" applyProtection="1">
      <alignment horizontal="center" vertical="center" wrapText="1"/>
    </xf>
    <xf numFmtId="0" fontId="17" fillId="0" borderId="0" xfId="0" applyFont="1" applyFill="1"/>
    <xf numFmtId="0" fontId="17" fillId="0" borderId="0" xfId="0" applyFont="1" applyFill="1" applyAlignment="1" applyProtection="1">
      <alignment horizontal="center" vertical="center"/>
    </xf>
    <xf numFmtId="0" fontId="17" fillId="0" borderId="0" xfId="0" applyFont="1" applyFill="1" applyAlignment="1" applyProtection="1">
      <alignment horizontal="right"/>
    </xf>
    <xf numFmtId="208" fontId="17" fillId="0" borderId="0" xfId="0" applyNumberFormat="1" applyFont="1" applyFill="1" applyAlignment="1" applyProtection="1">
      <alignment horizontal="left"/>
    </xf>
    <xf numFmtId="0" fontId="17" fillId="0" borderId="0" xfId="0" applyFont="1" applyFill="1" applyBorder="1" applyAlignment="1">
      <alignment horizontal="center"/>
    </xf>
    <xf numFmtId="164" fontId="17" fillId="0" borderId="0" xfId="0" applyNumberFormat="1" applyFont="1" applyFill="1" applyAlignment="1" applyProtection="1">
      <alignment horizontal="left"/>
    </xf>
    <xf numFmtId="0" fontId="148" fillId="0" borderId="0" xfId="0" applyFont="1" applyFill="1" applyAlignment="1" applyProtection="1"/>
    <xf numFmtId="0" fontId="148" fillId="0" borderId="0" xfId="0" applyFont="1" applyFill="1" applyBorder="1" applyAlignment="1" applyProtection="1"/>
    <xf numFmtId="0" fontId="148" fillId="0" borderId="0" xfId="0" applyFont="1" applyFill="1" applyBorder="1" applyAlignment="1" applyProtection="1">
      <alignment horizontal="left"/>
    </xf>
    <xf numFmtId="0" fontId="148" fillId="0" borderId="0" xfId="0" applyFont="1" applyFill="1" applyAlignment="1" applyProtection="1">
      <alignment horizontal="center"/>
    </xf>
    <xf numFmtId="0" fontId="17" fillId="0" borderId="0" xfId="0" quotePrefix="1" applyFont="1" applyFill="1" applyAlignment="1" applyProtection="1">
      <alignment horizontal="left" vertical="center" indent="1"/>
    </xf>
    <xf numFmtId="0" fontId="17" fillId="0" borderId="0" xfId="0" quotePrefix="1" applyFont="1" applyFill="1" applyBorder="1" applyAlignment="1" applyProtection="1">
      <alignment horizontal="left" vertical="center"/>
    </xf>
    <xf numFmtId="0" fontId="17" fillId="0" borderId="0" xfId="0" quotePrefix="1" applyFont="1" applyFill="1" applyBorder="1" applyAlignment="1" applyProtection="1">
      <alignment horizontal="left" vertical="center" indent="1"/>
    </xf>
    <xf numFmtId="0" fontId="17" fillId="0" borderId="0" xfId="0" quotePrefix="1" applyFont="1" applyFill="1" applyBorder="1" applyAlignment="1">
      <alignment horizontal="center" vertical="center"/>
    </xf>
    <xf numFmtId="0" fontId="17" fillId="0" borderId="0" xfId="0" applyFont="1" applyFill="1" applyAlignment="1" applyProtection="1">
      <alignment vertical="center"/>
    </xf>
    <xf numFmtId="172" fontId="17" fillId="0" borderId="0" xfId="0" applyNumberFormat="1" applyFont="1" applyFill="1" applyAlignment="1" applyProtection="1">
      <alignment horizontal="center" vertical="center"/>
    </xf>
    <xf numFmtId="0" fontId="17" fillId="0" borderId="0" xfId="0" applyFont="1" applyFill="1" applyAlignment="1" applyProtection="1">
      <alignment horizontal="left" vertical="center" indent="1"/>
    </xf>
    <xf numFmtId="0" fontId="17" fillId="0" borderId="0" xfId="0" applyFont="1" applyFill="1" applyBorder="1" applyAlignment="1" applyProtection="1">
      <alignment horizontal="left" vertical="center"/>
    </xf>
    <xf numFmtId="0" fontId="17" fillId="0" borderId="0" xfId="0" applyFont="1" applyFill="1" applyBorder="1" applyAlignment="1" applyProtection="1">
      <alignment horizontal="left" vertical="center" indent="1"/>
    </xf>
    <xf numFmtId="0" fontId="17" fillId="0" borderId="0" xfId="0" applyFont="1" applyFill="1" applyBorder="1" applyAlignment="1">
      <alignment horizontal="center" vertical="center"/>
    </xf>
    <xf numFmtId="0" fontId="148" fillId="0" borderId="0" xfId="0" applyFont="1" applyFill="1" applyAlignment="1" applyProtection="1">
      <alignment vertical="center"/>
    </xf>
    <xf numFmtId="0" fontId="52" fillId="0" borderId="0" xfId="0" applyFont="1" applyFill="1" applyAlignment="1" applyProtection="1">
      <alignment vertical="center"/>
    </xf>
    <xf numFmtId="0" fontId="148" fillId="0" borderId="0" xfId="0" applyFont="1" applyFill="1" applyAlignment="1" applyProtection="1">
      <alignment horizontal="left" vertical="center"/>
    </xf>
    <xf numFmtId="0" fontId="148" fillId="0" borderId="0" xfId="0" applyFont="1" applyFill="1" applyAlignment="1" applyProtection="1">
      <alignment horizontal="left"/>
    </xf>
    <xf numFmtId="0" fontId="17" fillId="0" borderId="0" xfId="0" applyFont="1" applyFill="1" applyAlignment="1" applyProtection="1">
      <alignment horizontal="left" vertical="center"/>
    </xf>
    <xf numFmtId="0" fontId="17" fillId="0" borderId="0" xfId="0" applyFont="1" applyFill="1" applyBorder="1" applyAlignment="1" applyProtection="1">
      <alignment horizontal="left" vertical="top" indent="1"/>
    </xf>
    <xf numFmtId="0" fontId="17" fillId="0" borderId="0" xfId="0" applyFont="1" applyFill="1" applyBorder="1" applyAlignment="1" applyProtection="1">
      <alignment vertical="center"/>
    </xf>
    <xf numFmtId="0" fontId="17" fillId="0" borderId="0" xfId="0" applyFont="1" applyFill="1" applyAlignment="1" applyProtection="1">
      <alignment horizontal="left" indent="1"/>
    </xf>
    <xf numFmtId="0" fontId="52" fillId="0" borderId="0" xfId="0" applyFont="1" applyFill="1" applyAlignment="1" applyProtection="1">
      <alignment horizontal="center" vertical="center"/>
    </xf>
    <xf numFmtId="220" fontId="17" fillId="0" borderId="0" xfId="0" applyNumberFormat="1" applyFont="1" applyFill="1" applyAlignment="1" applyProtection="1">
      <alignment horizontal="center" vertical="center"/>
    </xf>
    <xf numFmtId="0" fontId="129" fillId="0" borderId="0" xfId="0" applyFont="1" applyFill="1" applyAlignment="1">
      <alignment horizontal="center"/>
    </xf>
    <xf numFmtId="0" fontId="17" fillId="0" borderId="0" xfId="0" applyFont="1" applyFill="1" applyAlignment="1">
      <alignment horizontal="center"/>
    </xf>
    <xf numFmtId="0" fontId="17" fillId="0" borderId="0" xfId="0" applyFont="1" applyFill="1" applyAlignment="1" applyProtection="1">
      <alignment horizontal="left" wrapText="1" indent="1"/>
    </xf>
    <xf numFmtId="0" fontId="17" fillId="0" borderId="0" xfId="0" applyFont="1" applyFill="1" applyProtection="1"/>
    <xf numFmtId="0" fontId="129" fillId="0" borderId="0" xfId="0" applyFont="1" applyFill="1" applyAlignment="1" applyProtection="1">
      <alignment horizontal="center" vertical="center"/>
    </xf>
    <xf numFmtId="9" fontId="17" fillId="0" borderId="0" xfId="10" applyFont="1" applyFill="1" applyAlignment="1" applyProtection="1">
      <alignment horizontal="center"/>
    </xf>
    <xf numFmtId="9" fontId="17" fillId="0" borderId="0" xfId="10" quotePrefix="1" applyFont="1" applyFill="1" applyAlignment="1" applyProtection="1">
      <alignment horizontal="center" vertical="center"/>
    </xf>
    <xf numFmtId="0" fontId="17" fillId="0" borderId="0" xfId="0" applyFont="1" applyFill="1" applyAlignment="1">
      <alignment horizontal="center" vertical="center"/>
    </xf>
    <xf numFmtId="0" fontId="16" fillId="4" borderId="1" xfId="0" applyFont="1" applyFill="1" applyBorder="1" applyAlignment="1" applyProtection="1">
      <alignment horizontal="left"/>
    </xf>
    <xf numFmtId="0" fontId="15" fillId="4" borderId="58" xfId="0" applyFont="1" applyFill="1" applyBorder="1" applyAlignment="1" applyProtection="1">
      <alignment vertical="center"/>
    </xf>
    <xf numFmtId="0" fontId="18" fillId="4" borderId="58" xfId="0" applyFont="1" applyFill="1" applyBorder="1" applyAlignment="1" applyProtection="1">
      <alignment horizontal="right" vertical="center"/>
    </xf>
    <xf numFmtId="0" fontId="0" fillId="4" borderId="6" xfId="0" applyFill="1" applyBorder="1"/>
    <xf numFmtId="0" fontId="16" fillId="4" borderId="10" xfId="0" applyFont="1" applyFill="1" applyBorder="1" applyAlignment="1" applyProtection="1">
      <alignment vertical="center"/>
    </xf>
    <xf numFmtId="0" fontId="129" fillId="4" borderId="58" xfId="0" applyFont="1" applyFill="1" applyBorder="1" applyAlignment="1" applyProtection="1">
      <alignment vertical="center"/>
    </xf>
    <xf numFmtId="0" fontId="15" fillId="4" borderId="1" xfId="0" applyFont="1" applyFill="1" applyBorder="1" applyAlignment="1" applyProtection="1">
      <alignment horizontal="right" vertical="center"/>
    </xf>
    <xf numFmtId="0" fontId="36" fillId="4" borderId="6" xfId="0" applyFont="1" applyFill="1" applyBorder="1" applyAlignment="1" applyProtection="1">
      <alignment vertical="center"/>
    </xf>
    <xf numFmtId="0" fontId="55" fillId="4" borderId="58" xfId="0" applyFont="1" applyFill="1" applyBorder="1" applyAlignment="1" applyProtection="1">
      <alignment horizontal="right" vertical="center"/>
    </xf>
    <xf numFmtId="0" fontId="126" fillId="4" borderId="6" xfId="0" applyFont="1" applyFill="1" applyBorder="1" applyAlignment="1" applyProtection="1">
      <alignment horizontal="right" vertical="center"/>
    </xf>
    <xf numFmtId="0" fontId="18" fillId="4" borderId="10" xfId="0" applyFont="1" applyFill="1" applyBorder="1" applyAlignment="1" applyProtection="1">
      <alignment horizontal="right" vertical="center"/>
    </xf>
    <xf numFmtId="0" fontId="15" fillId="4" borderId="10" xfId="0" applyFont="1" applyFill="1" applyBorder="1" applyAlignment="1" applyProtection="1">
      <alignment horizontal="right" vertical="center"/>
    </xf>
    <xf numFmtId="0" fontId="17" fillId="4" borderId="58" xfId="0" applyFont="1" applyFill="1" applyBorder="1" applyAlignment="1" applyProtection="1">
      <alignment horizontal="right" vertical="center"/>
    </xf>
    <xf numFmtId="2" fontId="15" fillId="4" borderId="123" xfId="0" applyNumberFormat="1" applyFont="1" applyFill="1" applyBorder="1" applyAlignment="1" applyProtection="1">
      <alignment horizontal="center" vertical="center"/>
    </xf>
    <xf numFmtId="2" fontId="15" fillId="4" borderId="122" xfId="0" applyNumberFormat="1" applyFont="1" applyFill="1" applyBorder="1" applyAlignment="1" applyProtection="1">
      <alignment horizontal="center" vertical="center"/>
    </xf>
    <xf numFmtId="2" fontId="16" fillId="3" borderId="124" xfId="0" applyNumberFormat="1" applyFont="1" applyFill="1" applyBorder="1" applyAlignment="1" applyProtection="1">
      <alignment horizontal="center" vertical="center"/>
    </xf>
    <xf numFmtId="0" fontId="17" fillId="0" borderId="0" xfId="0" applyFont="1" applyFill="1" applyAlignment="1" applyProtection="1">
      <alignment horizontal="left" vertical="center"/>
    </xf>
    <xf numFmtId="0" fontId="52" fillId="0" borderId="0" xfId="0" applyFont="1" applyFill="1" applyAlignment="1" applyProtection="1">
      <alignment horizontal="left" vertical="center"/>
    </xf>
    <xf numFmtId="209" fontId="18" fillId="0" borderId="0" xfId="0" applyNumberFormat="1" applyFont="1" applyFill="1" applyBorder="1" applyAlignment="1">
      <alignment horizontal="center" vertical="center"/>
    </xf>
    <xf numFmtId="0" fontId="18" fillId="0" borderId="0" xfId="0" applyFont="1" applyFill="1" applyBorder="1" applyAlignment="1">
      <alignment horizontal="center" vertical="center"/>
    </xf>
    <xf numFmtId="0" fontId="18" fillId="0" borderId="63" xfId="0" applyFont="1" applyFill="1" applyBorder="1" applyAlignment="1">
      <alignment horizontal="center" vertical="center" wrapText="1"/>
    </xf>
    <xf numFmtId="3" fontId="27" fillId="4" borderId="0" xfId="0" applyNumberFormat="1" applyFont="1" applyFill="1" applyBorder="1" applyAlignment="1" applyProtection="1">
      <alignment horizontal="center" vertical="center"/>
    </xf>
    <xf numFmtId="0" fontId="31" fillId="0" borderId="0" xfId="0" applyFont="1" applyFill="1" applyAlignment="1" applyProtection="1">
      <alignment vertical="top"/>
    </xf>
    <xf numFmtId="0" fontId="31" fillId="0" borderId="0" xfId="0" applyFont="1" applyFill="1" applyAlignment="1" applyProtection="1">
      <alignment horizontal="right"/>
    </xf>
    <xf numFmtId="0" fontId="23" fillId="4" borderId="0" xfId="0" applyFont="1" applyFill="1" applyBorder="1" applyAlignment="1">
      <alignment horizontal="center"/>
    </xf>
    <xf numFmtId="0" fontId="18" fillId="4" borderId="84" xfId="0" applyFont="1" applyFill="1" applyBorder="1" applyAlignment="1">
      <alignment horizontal="left" vertical="center" wrapText="1"/>
    </xf>
    <xf numFmtId="0" fontId="18" fillId="4" borderId="0" xfId="0" applyFont="1" applyFill="1" applyBorder="1" applyAlignment="1">
      <alignment horizontal="left"/>
    </xf>
    <xf numFmtId="0" fontId="18" fillId="4" borderId="0" xfId="0" applyFont="1" applyFill="1" applyBorder="1" applyAlignment="1">
      <alignment vertical="center" wrapText="1"/>
    </xf>
    <xf numFmtId="0" fontId="36" fillId="4" borderId="0" xfId="0" applyFont="1" applyFill="1" applyBorder="1" applyAlignment="1">
      <alignment vertical="center" wrapText="1"/>
    </xf>
    <xf numFmtId="0" fontId="36" fillId="4" borderId="84" xfId="0" applyFont="1" applyFill="1" applyBorder="1" applyAlignment="1">
      <alignment vertical="center" wrapText="1"/>
    </xf>
    <xf numFmtId="0" fontId="24" fillId="4" borderId="0" xfId="0" applyFont="1" applyFill="1" applyBorder="1" applyAlignment="1">
      <alignment horizontal="left" wrapText="1"/>
    </xf>
    <xf numFmtId="0" fontId="36" fillId="4" borderId="84" xfId="0" applyFont="1" applyFill="1" applyBorder="1" applyAlignment="1">
      <alignment horizontal="left" vertical="center" wrapText="1"/>
    </xf>
    <xf numFmtId="0" fontId="18" fillId="4" borderId="84" xfId="0" applyFont="1" applyFill="1" applyBorder="1" applyAlignment="1">
      <alignment vertical="center" wrapText="1"/>
    </xf>
    <xf numFmtId="0" fontId="18" fillId="4" borderId="0" xfId="0" applyFont="1" applyFill="1" applyBorder="1" applyAlignment="1">
      <alignment horizontal="left" vertical="center" wrapText="1"/>
    </xf>
    <xf numFmtId="0" fontId="18" fillId="4" borderId="0" xfId="0" applyFont="1" applyFill="1" applyBorder="1" applyAlignment="1">
      <alignment horizontal="left" vertical="center"/>
    </xf>
    <xf numFmtId="0" fontId="18" fillId="4" borderId="0" xfId="0" applyFont="1" applyFill="1" applyBorder="1" applyAlignment="1"/>
    <xf numFmtId="0" fontId="15" fillId="4" borderId="0" xfId="19" applyFont="1" applyFill="1" applyBorder="1" applyAlignment="1" applyProtection="1">
      <alignment horizontal="left" vertical="center"/>
    </xf>
    <xf numFmtId="0" fontId="55" fillId="3" borderId="4" xfId="0" applyFont="1" applyFill="1" applyBorder="1" applyAlignment="1" applyProtection="1">
      <alignment horizontal="center" vertical="center" wrapText="1"/>
      <protection locked="0"/>
    </xf>
    <xf numFmtId="0" fontId="55" fillId="3" borderId="1" xfId="0" applyFont="1" applyFill="1" applyBorder="1" applyAlignment="1" applyProtection="1">
      <alignment horizontal="center" vertical="center" wrapText="1"/>
      <protection locked="0"/>
    </xf>
    <xf numFmtId="4" fontId="55" fillId="4" borderId="1" xfId="0" applyNumberFormat="1" applyFont="1" applyFill="1" applyBorder="1" applyAlignment="1" applyProtection="1">
      <alignment horizontal="center" vertical="center"/>
    </xf>
    <xf numFmtId="3" fontId="55" fillId="4" borderId="1" xfId="0" applyNumberFormat="1" applyFont="1" applyFill="1" applyBorder="1" applyAlignment="1" applyProtection="1">
      <alignment horizontal="center" vertical="center"/>
    </xf>
    <xf numFmtId="3" fontId="55" fillId="4" borderId="1" xfId="0" applyNumberFormat="1" applyFont="1" applyFill="1" applyBorder="1" applyAlignment="1" applyProtection="1">
      <alignment horizontal="center" vertical="center"/>
      <protection locked="0"/>
    </xf>
    <xf numFmtId="4" fontId="75" fillId="4" borderId="1" xfId="0" applyNumberFormat="1" applyFont="1" applyFill="1" applyBorder="1" applyAlignment="1" applyProtection="1">
      <alignment horizontal="center" vertical="center"/>
    </xf>
    <xf numFmtId="171" fontId="75" fillId="4" borderId="1" xfId="0" applyNumberFormat="1" applyFont="1" applyFill="1" applyBorder="1" applyAlignment="1" applyProtection="1">
      <alignment horizontal="center" vertical="center"/>
      <protection locked="0"/>
    </xf>
    <xf numFmtId="3" fontId="75" fillId="4" borderId="1" xfId="0" applyNumberFormat="1" applyFont="1" applyFill="1" applyBorder="1" applyAlignment="1" applyProtection="1">
      <alignment horizontal="center" vertical="center"/>
    </xf>
    <xf numFmtId="3" fontId="75" fillId="4" borderId="1" xfId="0" applyNumberFormat="1" applyFont="1" applyFill="1" applyBorder="1" applyAlignment="1" applyProtection="1">
      <alignment horizontal="center" vertical="center"/>
      <protection locked="0"/>
    </xf>
    <xf numFmtId="4" fontId="55" fillId="4" borderId="1" xfId="0" applyNumberFormat="1" applyFont="1" applyFill="1" applyBorder="1" applyAlignment="1" applyProtection="1">
      <alignment horizontal="center" vertical="center"/>
      <protection locked="0"/>
    </xf>
    <xf numFmtId="0" fontId="7" fillId="4" borderId="0" xfId="0" applyFont="1" applyFill="1" applyAlignment="1" applyProtection="1">
      <alignment horizontal="center" vertical="center"/>
    </xf>
    <xf numFmtId="0" fontId="7" fillId="4" borderId="0" xfId="0" applyFont="1" applyFill="1" applyBorder="1" applyAlignment="1" applyProtection="1">
      <alignment vertical="center"/>
    </xf>
    <xf numFmtId="0" fontId="22"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172" fontId="22" fillId="4" borderId="0" xfId="0" applyNumberFormat="1" applyFont="1" applyFill="1" applyBorder="1" applyAlignment="1" applyProtection="1">
      <alignment horizontal="center" vertical="center"/>
    </xf>
    <xf numFmtId="0" fontId="7" fillId="4" borderId="0" xfId="0"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0" fontId="3" fillId="4" borderId="3" xfId="0" applyFont="1" applyFill="1" applyBorder="1" applyAlignment="1" applyProtection="1"/>
    <xf numFmtId="0" fontId="18" fillId="4" borderId="0" xfId="0" applyFont="1" applyFill="1" applyAlignment="1" applyProtection="1">
      <alignment vertical="center"/>
    </xf>
    <xf numFmtId="0" fontId="0" fillId="4" borderId="0" xfId="0" applyFill="1" applyAlignment="1">
      <alignment vertical="center"/>
    </xf>
    <xf numFmtId="0" fontId="8" fillId="4" borderId="0" xfId="0" applyFont="1" applyFill="1" applyBorder="1" applyProtection="1"/>
    <xf numFmtId="0" fontId="8" fillId="4" borderId="0" xfId="0" applyFont="1" applyFill="1"/>
    <xf numFmtId="9" fontId="15" fillId="4" borderId="1" xfId="10" applyNumberFormat="1" applyFont="1" applyFill="1" applyBorder="1" applyAlignment="1" applyProtection="1">
      <alignment horizontal="center" vertical="center"/>
    </xf>
    <xf numFmtId="0" fontId="55" fillId="0" borderId="43" xfId="0" applyFont="1" applyFill="1" applyBorder="1" applyAlignment="1" applyProtection="1">
      <alignment horizontal="center" vertical="center" wrapText="1"/>
    </xf>
    <xf numFmtId="0" fontId="80" fillId="4" borderId="0" xfId="0" applyFont="1" applyFill="1" applyBorder="1" applyAlignment="1" applyProtection="1">
      <alignment horizontal="center" vertical="center" wrapText="1"/>
    </xf>
    <xf numFmtId="0" fontId="81" fillId="4" borderId="0" xfId="0" applyFont="1" applyFill="1" applyBorder="1" applyAlignment="1" applyProtection="1">
      <alignment horizontal="center" vertical="center" wrapText="1"/>
    </xf>
    <xf numFmtId="0" fontId="82" fillId="4" borderId="0" xfId="0" applyFont="1" applyFill="1" applyBorder="1" applyAlignment="1" applyProtection="1">
      <alignment horizontal="center" vertical="center" wrapText="1"/>
    </xf>
    <xf numFmtId="0" fontId="81" fillId="4" borderId="0" xfId="0" applyFont="1" applyFill="1" applyBorder="1" applyAlignment="1" applyProtection="1">
      <alignment vertical="center" wrapText="1"/>
    </xf>
    <xf numFmtId="0" fontId="46" fillId="0" borderId="0" xfId="0" applyFont="1" applyFill="1" applyAlignment="1" applyProtection="1">
      <alignment vertical="center"/>
    </xf>
    <xf numFmtId="0" fontId="18" fillId="4" borderId="1" xfId="0" applyFont="1" applyFill="1" applyBorder="1" applyAlignment="1" applyProtection="1">
      <alignment horizontal="center" vertical="center"/>
    </xf>
    <xf numFmtId="0" fontId="139" fillId="4" borderId="0" xfId="25" applyFill="1" applyBorder="1" applyAlignment="1">
      <alignment horizontal="left"/>
    </xf>
    <xf numFmtId="0" fontId="141" fillId="0" borderId="0" xfId="0" applyFont="1" applyFill="1" applyBorder="1" applyAlignment="1">
      <alignment vertical="center"/>
    </xf>
    <xf numFmtId="0" fontId="15" fillId="0" borderId="0" xfId="0" applyFont="1" applyFill="1" applyBorder="1" applyAlignment="1">
      <alignment vertical="center"/>
    </xf>
    <xf numFmtId="0" fontId="54" fillId="0" borderId="0" xfId="0" applyFont="1" applyFill="1" applyBorder="1" applyAlignment="1" applyProtection="1">
      <alignment vertical="center"/>
    </xf>
    <xf numFmtId="0" fontId="15" fillId="0" borderId="0" xfId="0" applyFont="1" applyFill="1" applyBorder="1"/>
    <xf numFmtId="0" fontId="15" fillId="0" borderId="0" xfId="0" applyFont="1" applyFill="1" applyBorder="1" applyAlignment="1">
      <alignment horizontal="center" vertical="center"/>
    </xf>
    <xf numFmtId="0" fontId="18" fillId="0" borderId="0" xfId="0" applyFont="1" applyFill="1" applyBorder="1"/>
    <xf numFmtId="0" fontId="140" fillId="0" borderId="73" xfId="0" applyFont="1" applyFill="1" applyBorder="1" applyAlignment="1">
      <alignment vertical="center"/>
    </xf>
    <xf numFmtId="0" fontId="18" fillId="0" borderId="73" xfId="0" applyFont="1" applyFill="1" applyBorder="1" applyAlignment="1">
      <alignment vertical="center"/>
    </xf>
    <xf numFmtId="0" fontId="18" fillId="0" borderId="76" xfId="0" applyFont="1" applyFill="1" applyBorder="1" applyAlignment="1">
      <alignment vertical="center"/>
    </xf>
    <xf numFmtId="0" fontId="55" fillId="4" borderId="0" xfId="19" applyFont="1" applyFill="1" applyBorder="1" applyAlignment="1" applyProtection="1">
      <alignment vertical="top" textRotation="90"/>
    </xf>
    <xf numFmtId="0" fontId="0" fillId="4" borderId="0" xfId="0" applyFill="1" applyAlignment="1">
      <alignment horizontal="left"/>
    </xf>
    <xf numFmtId="1" fontId="86" fillId="4" borderId="0" xfId="0" applyNumberFormat="1" applyFont="1" applyFill="1" applyAlignment="1" applyProtection="1">
      <alignment horizontal="left" vertical="center"/>
    </xf>
    <xf numFmtId="0" fontId="124" fillId="4" borderId="0" xfId="19" applyFont="1" applyFill="1" applyBorder="1" applyAlignment="1" applyProtection="1">
      <alignment vertical="center" wrapText="1"/>
    </xf>
    <xf numFmtId="0" fontId="124" fillId="4" borderId="11" xfId="19" applyFont="1" applyFill="1" applyBorder="1" applyAlignment="1" applyProtection="1">
      <alignment vertical="center" wrapText="1"/>
    </xf>
    <xf numFmtId="0" fontId="137" fillId="4" borderId="0" xfId="19" applyFont="1" applyFill="1" applyBorder="1" applyAlignment="1" applyProtection="1">
      <alignment vertical="top" wrapText="1"/>
    </xf>
    <xf numFmtId="0" fontId="17" fillId="4" borderId="0" xfId="19" applyFont="1" applyFill="1" applyBorder="1" applyAlignment="1" applyProtection="1">
      <alignment vertical="center"/>
    </xf>
    <xf numFmtId="0" fontId="3" fillId="4" borderId="0" xfId="19" applyFont="1" applyFill="1" applyBorder="1" applyAlignment="1" applyProtection="1">
      <alignment horizontal="right" vertical="center"/>
    </xf>
    <xf numFmtId="0" fontId="39" fillId="0" borderId="0" xfId="0" applyFont="1" applyFill="1" applyBorder="1" applyAlignment="1">
      <alignment vertical="top"/>
    </xf>
    <xf numFmtId="0" fontId="16" fillId="0" borderId="0" xfId="0" applyFont="1" applyFill="1" applyBorder="1" applyAlignment="1">
      <alignment horizontal="center" vertical="center"/>
    </xf>
    <xf numFmtId="209" fontId="15" fillId="0" borderId="0" xfId="0" applyNumberFormat="1" applyFont="1" applyFill="1" applyBorder="1" applyAlignment="1">
      <alignment horizontal="center" vertical="center"/>
    </xf>
    <xf numFmtId="0" fontId="18" fillId="0" borderId="127" xfId="0" applyFont="1" applyFill="1" applyBorder="1" applyAlignment="1"/>
    <xf numFmtId="209" fontId="18" fillId="0" borderId="64" xfId="0" applyNumberFormat="1" applyFont="1" applyFill="1" applyBorder="1" applyAlignment="1">
      <alignment horizontal="center" vertical="center" wrapText="1"/>
    </xf>
    <xf numFmtId="0" fontId="18" fillId="0" borderId="73" xfId="0" applyFont="1" applyFill="1" applyBorder="1" applyAlignment="1">
      <alignment horizontal="center" vertical="center" wrapText="1"/>
    </xf>
    <xf numFmtId="0" fontId="24" fillId="0" borderId="73" xfId="0" applyFont="1" applyFill="1" applyBorder="1" applyAlignment="1" applyProtection="1">
      <alignment horizontal="center" wrapText="1"/>
    </xf>
    <xf numFmtId="0" fontId="18" fillId="0" borderId="63" xfId="0" applyFont="1" applyFill="1" applyBorder="1" applyAlignment="1" applyProtection="1">
      <alignment horizontal="center" wrapText="1"/>
    </xf>
    <xf numFmtId="209" fontId="18" fillId="0" borderId="64" xfId="0" applyNumberFormat="1" applyFont="1" applyFill="1" applyBorder="1" applyAlignment="1" applyProtection="1">
      <alignment horizontal="center" wrapText="1"/>
    </xf>
    <xf numFmtId="0" fontId="18" fillId="0" borderId="64" xfId="0" applyFont="1" applyFill="1" applyBorder="1" applyAlignment="1" applyProtection="1">
      <alignment horizontal="center" wrapText="1"/>
    </xf>
    <xf numFmtId="0" fontId="18" fillId="0" borderId="73" xfId="0" applyFont="1" applyFill="1" applyBorder="1" applyAlignment="1" applyProtection="1">
      <alignment horizontal="center" wrapText="1"/>
    </xf>
    <xf numFmtId="0" fontId="155" fillId="0" borderId="73" xfId="0" applyFont="1" applyFill="1" applyBorder="1" applyAlignment="1" applyProtection="1">
      <alignment horizontal="center" vertical="center" wrapText="1"/>
    </xf>
    <xf numFmtId="0" fontId="140" fillId="0" borderId="63" xfId="0" applyFont="1" applyFill="1" applyBorder="1" applyAlignment="1" applyProtection="1">
      <alignment horizontal="center" vertical="center" wrapText="1"/>
    </xf>
    <xf numFmtId="209" fontId="140" fillId="0" borderId="64" xfId="0" applyNumberFormat="1" applyFont="1" applyFill="1" applyBorder="1" applyAlignment="1" applyProtection="1">
      <alignment horizontal="center" vertical="center" wrapText="1"/>
    </xf>
    <xf numFmtId="0" fontId="140" fillId="0" borderId="64" xfId="0" applyFont="1" applyFill="1" applyBorder="1" applyAlignment="1" applyProtection="1">
      <alignment horizontal="center" vertical="center" wrapText="1"/>
    </xf>
    <xf numFmtId="0" fontId="140" fillId="0" borderId="73" xfId="0" applyFont="1" applyFill="1" applyBorder="1" applyAlignment="1" applyProtection="1">
      <alignment horizontal="center" vertical="center" wrapText="1"/>
    </xf>
    <xf numFmtId="0" fontId="18" fillId="0" borderId="63" xfId="0" applyFont="1" applyFill="1" applyBorder="1" applyAlignment="1" applyProtection="1">
      <alignment horizontal="center" vertical="center" wrapText="1"/>
    </xf>
    <xf numFmtId="209" fontId="18" fillId="0" borderId="64" xfId="0" applyNumberFormat="1" applyFont="1" applyFill="1" applyBorder="1" applyAlignment="1" applyProtection="1">
      <alignment horizontal="center" vertical="center" wrapText="1"/>
    </xf>
    <xf numFmtId="0" fontId="18" fillId="0" borderId="64" xfId="0" applyFont="1" applyFill="1" applyBorder="1" applyAlignment="1" applyProtection="1">
      <alignment horizontal="center" vertical="center" wrapText="1"/>
    </xf>
    <xf numFmtId="0" fontId="18" fillId="0" borderId="73" xfId="0" applyFont="1" applyFill="1" applyBorder="1" applyAlignment="1" applyProtection="1">
      <alignment horizontal="center" vertical="center" wrapText="1"/>
    </xf>
    <xf numFmtId="0" fontId="140" fillId="0" borderId="63" xfId="0" applyFont="1" applyFill="1" applyBorder="1" applyAlignment="1" applyProtection="1">
      <alignment horizontal="center" vertical="center"/>
    </xf>
    <xf numFmtId="169" fontId="86" fillId="4" borderId="0" xfId="0" applyNumberFormat="1" applyFont="1" applyFill="1" applyAlignment="1" applyProtection="1">
      <alignment horizontal="left" vertical="center"/>
    </xf>
    <xf numFmtId="0" fontId="3" fillId="4" borderId="0" xfId="0" applyFont="1" applyFill="1" applyAlignment="1" applyProtection="1">
      <alignment horizontal="left"/>
    </xf>
    <xf numFmtId="0" fontId="12" fillId="4" borderId="0" xfId="0" applyFont="1" applyFill="1" applyAlignment="1" applyProtection="1">
      <alignment horizontal="right" vertical="center" wrapText="1"/>
    </xf>
    <xf numFmtId="0" fontId="156" fillId="0" borderId="0" xfId="0" applyFont="1" applyFill="1" applyBorder="1" applyAlignment="1">
      <alignment horizontal="left"/>
    </xf>
    <xf numFmtId="0" fontId="52" fillId="0" borderId="0" xfId="0" applyFont="1" applyFill="1" applyBorder="1" applyAlignment="1" applyProtection="1">
      <alignment horizontal="center" vertical="center"/>
    </xf>
    <xf numFmtId="0" fontId="17" fillId="0" borderId="0" xfId="0" applyFont="1" applyFill="1" applyBorder="1" applyAlignment="1" applyProtection="1">
      <alignment horizontal="center" vertical="center"/>
    </xf>
    <xf numFmtId="0" fontId="129" fillId="0" borderId="0" xfId="0" applyFont="1" applyFill="1" applyBorder="1" applyAlignment="1">
      <alignment horizontal="center"/>
    </xf>
    <xf numFmtId="0" fontId="17" fillId="0" borderId="0" xfId="0" applyFont="1" applyFill="1" applyBorder="1" applyProtection="1"/>
    <xf numFmtId="1" fontId="3" fillId="4" borderId="0" xfId="0" applyNumberFormat="1" applyFont="1" applyFill="1" applyBorder="1" applyAlignment="1" applyProtection="1">
      <alignment horizontal="right" vertical="center"/>
      <protection locked="0"/>
    </xf>
    <xf numFmtId="0" fontId="47" fillId="4" borderId="0" xfId="0" applyFont="1" applyFill="1" applyProtection="1"/>
    <xf numFmtId="0" fontId="3" fillId="4" borderId="0" xfId="0" applyFont="1" applyFill="1" applyBorder="1" applyAlignment="1" applyProtection="1">
      <alignment horizontal="left" wrapText="1"/>
    </xf>
    <xf numFmtId="0" fontId="3" fillId="4" borderId="0" xfId="0" applyFont="1" applyFill="1" applyAlignment="1" applyProtection="1">
      <alignment horizontal="left"/>
    </xf>
    <xf numFmtId="0" fontId="18" fillId="4" borderId="0" xfId="0" applyFont="1" applyFill="1" applyAlignment="1" applyProtection="1">
      <alignment horizontal="left" vertical="top" wrapText="1" indent="1"/>
    </xf>
    <xf numFmtId="0" fontId="18" fillId="4" borderId="2" xfId="0" applyFont="1" applyFill="1" applyBorder="1" applyAlignment="1" applyProtection="1">
      <alignment horizontal="left" vertical="top" wrapText="1" indent="1"/>
    </xf>
    <xf numFmtId="0" fontId="158" fillId="0" borderId="0" xfId="0" applyFont="1" applyFill="1"/>
    <xf numFmtId="0" fontId="127" fillId="4" borderId="0" xfId="19" applyFont="1" applyFill="1" applyBorder="1" applyAlignment="1" applyProtection="1">
      <alignment horizontal="right" vertical="center" wrapText="1"/>
    </xf>
    <xf numFmtId="0" fontId="15" fillId="4" borderId="0" xfId="19" applyFont="1" applyFill="1" applyBorder="1" applyAlignment="1" applyProtection="1">
      <alignment vertical="center"/>
    </xf>
    <xf numFmtId="0" fontId="15" fillId="4" borderId="0" xfId="19" applyFont="1" applyFill="1" applyProtection="1"/>
    <xf numFmtId="0" fontId="18" fillId="0" borderId="0" xfId="0" applyFont="1" applyFill="1" applyBorder="1" applyAlignment="1">
      <alignment vertical="center"/>
    </xf>
    <xf numFmtId="0" fontId="18" fillId="11" borderId="63" xfId="0" applyFont="1" applyFill="1" applyBorder="1" applyAlignment="1">
      <alignment vertical="center" wrapText="1"/>
    </xf>
    <xf numFmtId="0" fontId="15" fillId="11" borderId="64" xfId="0" applyFont="1" applyFill="1" applyBorder="1" applyAlignment="1">
      <alignment horizontal="center" vertical="center"/>
    </xf>
    <xf numFmtId="2" fontId="15" fillId="11" borderId="64" xfId="0" applyNumberFormat="1" applyFont="1" applyFill="1" applyBorder="1" applyAlignment="1" applyProtection="1">
      <alignment horizontal="center" vertical="center"/>
    </xf>
    <xf numFmtId="0" fontId="18" fillId="11" borderId="73" xfId="0" applyFont="1" applyFill="1" applyBorder="1" applyAlignment="1">
      <alignment vertical="center"/>
    </xf>
    <xf numFmtId="0" fontId="18" fillId="11" borderId="63" xfId="0" applyFont="1" applyFill="1" applyBorder="1" applyAlignment="1">
      <alignment horizontal="center" vertical="center"/>
    </xf>
    <xf numFmtId="209" fontId="18" fillId="11" borderId="64" xfId="0" applyNumberFormat="1" applyFont="1" applyFill="1" applyBorder="1" applyAlignment="1">
      <alignment horizontal="center" vertical="center"/>
    </xf>
    <xf numFmtId="0" fontId="18" fillId="11" borderId="64" xfId="0" quotePrefix="1" applyFont="1" applyFill="1" applyBorder="1" applyAlignment="1">
      <alignment horizontal="center" vertical="center"/>
    </xf>
    <xf numFmtId="0" fontId="18" fillId="11" borderId="64" xfId="0" applyFont="1" applyFill="1" applyBorder="1" applyAlignment="1">
      <alignment horizontal="center" vertical="center"/>
    </xf>
    <xf numFmtId="0" fontId="18" fillId="11" borderId="73" xfId="0" applyFont="1" applyFill="1" applyBorder="1" applyAlignment="1">
      <alignment horizontal="center" vertical="center"/>
    </xf>
    <xf numFmtId="0" fontId="18" fillId="11" borderId="64" xfId="0" applyFont="1" applyFill="1" applyBorder="1" applyAlignment="1" applyProtection="1">
      <alignment horizontal="center" vertical="center" wrapText="1"/>
    </xf>
    <xf numFmtId="0" fontId="18" fillId="11" borderId="63" xfId="0" applyFont="1" applyFill="1" applyBorder="1" applyAlignment="1">
      <alignment vertical="center"/>
    </xf>
    <xf numFmtId="0" fontId="140" fillId="0" borderId="73" xfId="0" applyFont="1" applyFill="1" applyBorder="1" applyAlignment="1">
      <alignment horizontal="center" vertical="center" wrapText="1"/>
    </xf>
    <xf numFmtId="0" fontId="18" fillId="0" borderId="76" xfId="0" applyFont="1" applyFill="1" applyBorder="1" applyAlignment="1">
      <alignment horizontal="center" vertical="center" wrapText="1"/>
    </xf>
    <xf numFmtId="0" fontId="18" fillId="11" borderId="0" xfId="0" applyFont="1" applyFill="1" applyBorder="1" applyAlignment="1">
      <alignment vertical="center" wrapText="1"/>
    </xf>
    <xf numFmtId="0" fontId="159" fillId="4" borderId="0" xfId="0" applyFont="1" applyFill="1" applyBorder="1" applyAlignment="1" applyProtection="1">
      <alignment horizontal="center" vertical="center"/>
    </xf>
    <xf numFmtId="0" fontId="159" fillId="4" borderId="0" xfId="0" quotePrefix="1" applyFont="1" applyFill="1" applyBorder="1" applyAlignment="1" applyProtection="1">
      <alignment horizontal="left" vertical="center"/>
    </xf>
    <xf numFmtId="3" fontId="159" fillId="4" borderId="0" xfId="0" quotePrefix="1" applyNumberFormat="1" applyFont="1" applyFill="1" applyBorder="1" applyAlignment="1" applyProtection="1">
      <alignment horizontal="left" vertical="center"/>
    </xf>
    <xf numFmtId="0" fontId="140" fillId="0" borderId="0" xfId="0" applyFont="1" applyFill="1" applyBorder="1" applyAlignment="1" applyProtection="1">
      <alignment vertical="center"/>
    </xf>
    <xf numFmtId="0" fontId="160" fillId="0" borderId="0" xfId="0" applyFont="1" applyFill="1" applyBorder="1" applyAlignment="1" applyProtection="1">
      <alignment vertical="center"/>
    </xf>
    <xf numFmtId="0" fontId="140" fillId="0" borderId="64" xfId="0" applyFont="1" applyFill="1" applyBorder="1" applyAlignment="1">
      <alignment horizontal="center" vertical="center" wrapText="1"/>
    </xf>
    <xf numFmtId="0" fontId="140" fillId="0" borderId="0" xfId="0" applyFont="1" applyFill="1" applyBorder="1" applyAlignment="1">
      <alignment vertical="center"/>
    </xf>
    <xf numFmtId="2" fontId="162" fillId="0" borderId="64" xfId="0" applyNumberFormat="1" applyFont="1" applyFill="1" applyBorder="1" applyAlignment="1" applyProtection="1">
      <alignment horizontal="center" vertical="center"/>
    </xf>
    <xf numFmtId="182" fontId="18" fillId="0" borderId="0" xfId="10" applyNumberFormat="1" applyFont="1" applyFill="1" applyBorder="1" applyAlignment="1" applyProtection="1">
      <alignment horizontal="center" vertical="center"/>
    </xf>
    <xf numFmtId="0" fontId="18" fillId="0" borderId="0" xfId="0" applyFont="1" applyFill="1" applyBorder="1" applyAlignment="1">
      <alignment vertical="center" wrapText="1"/>
    </xf>
    <xf numFmtId="0" fontId="164" fillId="0" borderId="64" xfId="0" applyFont="1" applyFill="1" applyBorder="1" applyAlignment="1">
      <alignment horizontal="center" vertical="center"/>
    </xf>
    <xf numFmtId="2" fontId="164" fillId="0" borderId="64" xfId="0" applyNumberFormat="1" applyFont="1" applyFill="1" applyBorder="1" applyAlignment="1" applyProtection="1">
      <alignment horizontal="center" vertical="center"/>
    </xf>
    <xf numFmtId="0" fontId="163" fillId="0" borderId="73" xfId="0" applyFont="1" applyFill="1" applyBorder="1" applyAlignment="1">
      <alignment vertical="center"/>
    </xf>
    <xf numFmtId="0" fontId="163" fillId="0" borderId="63" xfId="0" applyFont="1" applyFill="1" applyBorder="1" applyAlignment="1">
      <alignment horizontal="center" vertical="center"/>
    </xf>
    <xf numFmtId="209" fontId="163" fillId="0" borderId="64" xfId="0" applyNumberFormat="1" applyFont="1" applyFill="1" applyBorder="1" applyAlignment="1">
      <alignment horizontal="center" vertical="center"/>
    </xf>
    <xf numFmtId="0" fontId="163" fillId="0" borderId="64" xfId="0" applyFont="1" applyFill="1" applyBorder="1" applyAlignment="1">
      <alignment horizontal="center" vertical="center"/>
    </xf>
    <xf numFmtId="0" fontId="163" fillId="0" borderId="73" xfId="0" applyFont="1" applyFill="1" applyBorder="1" applyAlignment="1">
      <alignment horizontal="center" vertical="center"/>
    </xf>
    <xf numFmtId="0" fontId="163" fillId="0" borderId="73" xfId="0" applyFont="1" applyFill="1" applyBorder="1" applyAlignment="1">
      <alignment horizontal="center" vertical="center" wrapText="1"/>
    </xf>
    <xf numFmtId="0" fontId="163" fillId="0" borderId="64" xfId="0" applyFont="1" applyFill="1" applyBorder="1" applyAlignment="1" applyProtection="1">
      <alignment horizontal="center" vertical="center" wrapText="1"/>
    </xf>
    <xf numFmtId="0" fontId="166" fillId="0" borderId="63" xfId="0" applyFont="1" applyFill="1" applyBorder="1" applyAlignment="1">
      <alignment vertical="center"/>
    </xf>
    <xf numFmtId="0" fontId="167" fillId="0" borderId="64" xfId="0" applyFont="1" applyFill="1" applyBorder="1" applyAlignment="1">
      <alignment horizontal="center" vertical="center"/>
    </xf>
    <xf numFmtId="2" fontId="167" fillId="0" borderId="64" xfId="0" applyNumberFormat="1" applyFont="1" applyFill="1" applyBorder="1" applyAlignment="1" applyProtection="1">
      <alignment horizontal="center" vertical="center"/>
    </xf>
    <xf numFmtId="0" fontId="166" fillId="0" borderId="73" xfId="0" applyFont="1" applyFill="1" applyBorder="1" applyAlignment="1">
      <alignment vertical="center"/>
    </xf>
    <xf numFmtId="0" fontId="166" fillId="0" borderId="63" xfId="0" applyFont="1" applyFill="1" applyBorder="1" applyAlignment="1">
      <alignment horizontal="center" vertical="center"/>
    </xf>
    <xf numFmtId="209" fontId="166" fillId="0" borderId="64" xfId="0" applyNumberFormat="1" applyFont="1" applyFill="1" applyBorder="1" applyAlignment="1">
      <alignment horizontal="center" vertical="center"/>
    </xf>
    <xf numFmtId="0" fontId="166" fillId="0" borderId="64" xfId="0" applyFont="1" applyFill="1" applyBorder="1" applyAlignment="1">
      <alignment horizontal="center" vertical="center"/>
    </xf>
    <xf numFmtId="0" fontId="166" fillId="0" borderId="73" xfId="0" applyFont="1" applyFill="1" applyBorder="1" applyAlignment="1">
      <alignment horizontal="center" vertical="center"/>
    </xf>
    <xf numFmtId="0" fontId="166" fillId="0" borderId="73" xfId="0" applyFont="1" applyFill="1" applyBorder="1" applyAlignment="1">
      <alignment horizontal="center" vertical="center" wrapText="1"/>
    </xf>
    <xf numFmtId="0" fontId="166" fillId="0" borderId="64" xfId="0" applyFont="1" applyFill="1" applyBorder="1" applyAlignment="1">
      <alignment horizontal="center" vertical="center" wrapText="1"/>
    </xf>
    <xf numFmtId="0" fontId="169" fillId="0" borderId="63" xfId="0" applyFont="1" applyFill="1" applyBorder="1" applyAlignment="1">
      <alignment vertical="center"/>
    </xf>
    <xf numFmtId="0" fontId="171" fillId="0" borderId="63" xfId="0" applyFont="1" applyFill="1" applyBorder="1" applyAlignment="1">
      <alignment vertical="center"/>
    </xf>
    <xf numFmtId="0" fontId="172" fillId="0" borderId="64" xfId="0" applyFont="1" applyFill="1" applyBorder="1" applyAlignment="1">
      <alignment horizontal="center" vertical="center"/>
    </xf>
    <xf numFmtId="2" fontId="172" fillId="0" borderId="64" xfId="0" applyNumberFormat="1" applyFont="1" applyFill="1" applyBorder="1" applyAlignment="1" applyProtection="1">
      <alignment horizontal="center" vertical="center"/>
    </xf>
    <xf numFmtId="0" fontId="171" fillId="0" borderId="73" xfId="0" applyFont="1" applyFill="1" applyBorder="1" applyAlignment="1">
      <alignment vertical="center"/>
    </xf>
    <xf numFmtId="0" fontId="171" fillId="0" borderId="63" xfId="0" applyFont="1" applyFill="1" applyBorder="1" applyAlignment="1">
      <alignment horizontal="center" vertical="center" wrapText="1"/>
    </xf>
    <xf numFmtId="209" fontId="171" fillId="0" borderId="64" xfId="0" applyNumberFormat="1" applyFont="1" applyFill="1" applyBorder="1" applyAlignment="1">
      <alignment horizontal="center" vertical="center" wrapText="1"/>
    </xf>
    <xf numFmtId="0" fontId="171" fillId="0" borderId="64" xfId="0" applyFont="1" applyFill="1" applyBorder="1" applyAlignment="1">
      <alignment horizontal="center" vertical="center" wrapText="1"/>
    </xf>
    <xf numFmtId="0" fontId="171" fillId="0" borderId="73" xfId="0" applyFont="1" applyFill="1" applyBorder="1" applyAlignment="1">
      <alignment horizontal="center" vertical="center" wrapText="1"/>
    </xf>
    <xf numFmtId="0" fontId="171" fillId="0" borderId="64" xfId="0" applyFont="1" applyFill="1" applyBorder="1" applyAlignment="1" applyProtection="1">
      <alignment horizontal="center" vertical="center" wrapText="1"/>
    </xf>
    <xf numFmtId="0" fontId="170" fillId="0" borderId="0" xfId="0" applyFont="1" applyFill="1" applyBorder="1" applyAlignment="1">
      <alignment vertical="center"/>
    </xf>
    <xf numFmtId="0" fontId="55" fillId="0" borderId="0" xfId="0" applyFont="1" applyFill="1" applyBorder="1" applyAlignment="1">
      <alignment vertical="center" wrapText="1"/>
    </xf>
    <xf numFmtId="0" fontId="18" fillId="12" borderId="63" xfId="0" applyFont="1" applyFill="1" applyBorder="1" applyAlignment="1">
      <alignment vertical="center"/>
    </xf>
    <xf numFmtId="0" fontId="15" fillId="12" borderId="64" xfId="0" applyFont="1" applyFill="1" applyBorder="1" applyAlignment="1">
      <alignment horizontal="center" vertical="center"/>
    </xf>
    <xf numFmtId="2" fontId="15" fillId="12" borderId="64" xfId="0" applyNumberFormat="1" applyFont="1" applyFill="1" applyBorder="1" applyAlignment="1" applyProtection="1">
      <alignment horizontal="center" vertical="center"/>
    </xf>
    <xf numFmtId="0" fontId="18" fillId="12" borderId="73" xfId="0" applyFont="1" applyFill="1" applyBorder="1" applyAlignment="1">
      <alignment vertical="center"/>
    </xf>
    <xf numFmtId="0" fontId="18" fillId="12" borderId="64" xfId="0" applyFont="1" applyFill="1" applyBorder="1" applyAlignment="1" applyProtection="1">
      <alignment horizontal="center" vertical="center" wrapText="1"/>
    </xf>
    <xf numFmtId="0" fontId="18" fillId="12" borderId="73" xfId="0" applyFont="1" applyFill="1" applyBorder="1" applyAlignment="1" applyProtection="1">
      <alignment horizontal="center" vertical="center" wrapText="1"/>
    </xf>
    <xf numFmtId="0" fontId="18" fillId="12" borderId="0" xfId="0" applyFont="1" applyFill="1" applyBorder="1" applyAlignment="1">
      <alignment vertical="center"/>
    </xf>
    <xf numFmtId="0" fontId="18" fillId="12" borderId="63" xfId="0" applyFont="1" applyFill="1" applyBorder="1" applyAlignment="1">
      <alignment horizontal="center" vertical="center"/>
    </xf>
    <xf numFmtId="209" fontId="18" fillId="12" borderId="64" xfId="0" applyNumberFormat="1" applyFont="1" applyFill="1" applyBorder="1" applyAlignment="1">
      <alignment horizontal="center" vertical="center"/>
    </xf>
    <xf numFmtId="0" fontId="18" fillId="12" borderId="64" xfId="0" quotePrefix="1" applyFont="1" applyFill="1" applyBorder="1" applyAlignment="1">
      <alignment horizontal="center" vertical="center"/>
    </xf>
    <xf numFmtId="0" fontId="18" fillId="12" borderId="64" xfId="0" applyFont="1" applyFill="1" applyBorder="1" applyAlignment="1">
      <alignment horizontal="center" vertical="center"/>
    </xf>
    <xf numFmtId="0" fontId="18" fillId="12" borderId="73" xfId="0" applyFont="1" applyFill="1" applyBorder="1" applyAlignment="1">
      <alignment horizontal="center" vertical="center"/>
    </xf>
    <xf numFmtId="0" fontId="18" fillId="12" borderId="64" xfId="0" applyFont="1" applyFill="1" applyBorder="1" applyAlignment="1">
      <alignment horizontal="center" vertical="center" wrapText="1"/>
    </xf>
    <xf numFmtId="0" fontId="18" fillId="12" borderId="73" xfId="0" applyFont="1" applyFill="1" applyBorder="1" applyAlignment="1">
      <alignment horizontal="center" vertical="center" wrapText="1"/>
    </xf>
    <xf numFmtId="0" fontId="18" fillId="12" borderId="0" xfId="0" applyFont="1" applyFill="1" applyBorder="1" applyAlignment="1">
      <alignment vertical="center" wrapText="1"/>
    </xf>
    <xf numFmtId="0" fontId="18" fillId="12" borderId="63" xfId="0" applyFont="1" applyFill="1" applyBorder="1" applyAlignment="1">
      <alignment horizontal="center" vertical="center" wrapText="1"/>
    </xf>
    <xf numFmtId="0" fontId="18" fillId="12" borderId="64" xfId="0" quotePrefix="1" applyFont="1" applyFill="1" applyBorder="1" applyAlignment="1" applyProtection="1">
      <alignment horizontal="center" vertical="center" wrapText="1"/>
    </xf>
    <xf numFmtId="0" fontId="0" fillId="4" borderId="0" xfId="0" applyFill="1" applyAlignment="1">
      <alignment horizontal="center" vertical="center"/>
    </xf>
    <xf numFmtId="0" fontId="20" fillId="4" borderId="0" xfId="19" applyFont="1" applyFill="1" applyBorder="1" applyAlignment="1" applyProtection="1">
      <alignment vertical="top" wrapText="1"/>
    </xf>
    <xf numFmtId="0" fontId="137" fillId="4" borderId="0" xfId="19" applyFont="1" applyFill="1" applyBorder="1" applyAlignment="1" applyProtection="1">
      <alignment vertical="center" wrapText="1"/>
    </xf>
    <xf numFmtId="0" fontId="16" fillId="4" borderId="0" xfId="19" applyFont="1" applyFill="1" applyBorder="1" applyAlignment="1" applyProtection="1">
      <alignment vertical="center"/>
    </xf>
    <xf numFmtId="0" fontId="55" fillId="4" borderId="0" xfId="19" applyFont="1" applyFill="1" applyBorder="1" applyAlignment="1" applyProtection="1">
      <alignment vertical="top"/>
    </xf>
    <xf numFmtId="0" fontId="22" fillId="4" borderId="0" xfId="19" quotePrefix="1" applyFont="1" applyFill="1" applyBorder="1" applyAlignment="1" applyProtection="1">
      <alignment vertical="top"/>
    </xf>
    <xf numFmtId="0" fontId="3" fillId="4" borderId="128" xfId="19" applyFill="1" applyBorder="1" applyAlignment="1" applyProtection="1">
      <alignment vertical="center"/>
    </xf>
    <xf numFmtId="0" fontId="0" fillId="4" borderId="128" xfId="0" applyFill="1" applyBorder="1"/>
    <xf numFmtId="0" fontId="22" fillId="4" borderId="0" xfId="19" quotePrefix="1" applyFont="1" applyFill="1" applyBorder="1" applyAlignment="1" applyProtection="1"/>
    <xf numFmtId="0" fontId="22" fillId="4" borderId="0" xfId="19" applyFont="1" applyFill="1" applyBorder="1" applyAlignment="1" applyProtection="1"/>
    <xf numFmtId="0" fontId="3" fillId="4" borderId="0" xfId="19" applyFill="1" applyAlignment="1" applyProtection="1">
      <alignment horizontal="right" vertical="center"/>
    </xf>
    <xf numFmtId="0" fontId="3" fillId="0" borderId="0" xfId="19" applyFill="1" applyAlignment="1" applyProtection="1">
      <alignment horizontal="right" vertical="center"/>
    </xf>
    <xf numFmtId="0" fontId="175" fillId="4" borderId="0" xfId="19" applyFont="1" applyFill="1" applyBorder="1" applyAlignment="1" applyProtection="1">
      <alignment vertical="center"/>
    </xf>
    <xf numFmtId="0" fontId="16" fillId="4" borderId="0" xfId="19" applyFont="1" applyFill="1" applyBorder="1" applyAlignment="1" applyProtection="1">
      <alignment vertical="center" wrapText="1"/>
    </xf>
    <xf numFmtId="0" fontId="15" fillId="4" borderId="0" xfId="19" applyFont="1" applyFill="1" applyBorder="1" applyAlignment="1" applyProtection="1">
      <alignment horizontal="right" vertical="center" wrapText="1"/>
    </xf>
    <xf numFmtId="0" fontId="22" fillId="4" borderId="0" xfId="19" applyFont="1" applyFill="1" applyBorder="1" applyAlignment="1" applyProtection="1">
      <alignment horizontal="right" vertical="center"/>
    </xf>
    <xf numFmtId="211" fontId="27" fillId="4" borderId="0" xfId="19" applyNumberFormat="1" applyFont="1" applyFill="1" applyBorder="1" applyAlignment="1" applyProtection="1"/>
    <xf numFmtId="0" fontId="59" fillId="4" borderId="0" xfId="19" applyFont="1" applyFill="1" applyBorder="1" applyAlignment="1" applyProtection="1">
      <alignment horizontal="right" vertical="center"/>
    </xf>
    <xf numFmtId="0" fontId="22" fillId="4" borderId="0" xfId="19" applyFont="1" applyFill="1" applyBorder="1" applyAlignment="1" applyProtection="1">
      <alignment vertical="top"/>
    </xf>
    <xf numFmtId="207" fontId="18" fillId="4" borderId="128" xfId="19" applyNumberFormat="1" applyFont="1" applyFill="1" applyBorder="1" applyAlignment="1" applyProtection="1">
      <alignment horizontal="center" vertical="center"/>
    </xf>
    <xf numFmtId="0" fontId="22" fillId="4" borderId="128" xfId="19" quotePrefix="1" applyFont="1" applyFill="1" applyBorder="1" applyAlignment="1" applyProtection="1">
      <alignment horizontal="right" vertical="center"/>
    </xf>
    <xf numFmtId="0" fontId="22" fillId="4" borderId="128" xfId="19" applyFont="1" applyFill="1" applyBorder="1" applyAlignment="1" applyProtection="1">
      <alignment horizontal="center" vertical="center"/>
    </xf>
    <xf numFmtId="0" fontId="120" fillId="4" borderId="0" xfId="19" applyFont="1" applyFill="1" applyBorder="1" applyAlignment="1" applyProtection="1"/>
    <xf numFmtId="0" fontId="22" fillId="4" borderId="0" xfId="19" quotePrefix="1" applyFont="1" applyFill="1" applyBorder="1" applyAlignment="1" applyProtection="1">
      <alignment vertical="center"/>
    </xf>
    <xf numFmtId="0" fontId="80" fillId="4" borderId="8" xfId="19" applyFont="1" applyFill="1" applyBorder="1" applyAlignment="1" applyProtection="1">
      <alignment horizontal="center"/>
    </xf>
    <xf numFmtId="0" fontId="80" fillId="4" borderId="2" xfId="19" applyFont="1" applyFill="1" applyBorder="1" applyAlignment="1" applyProtection="1">
      <alignment horizontal="center"/>
    </xf>
    <xf numFmtId="0" fontId="80" fillId="4" borderId="9" xfId="19" applyFont="1" applyFill="1" applyBorder="1" applyAlignment="1" applyProtection="1">
      <alignment horizontal="center"/>
    </xf>
    <xf numFmtId="0" fontId="22" fillId="4" borderId="0" xfId="19" applyFont="1" applyFill="1" applyAlignment="1" applyProtection="1">
      <alignment horizontal="right" vertical="center"/>
    </xf>
    <xf numFmtId="0" fontId="17" fillId="4" borderId="0" xfId="0" applyFont="1" applyFill="1" applyBorder="1" applyAlignment="1" applyProtection="1">
      <alignment vertical="center"/>
    </xf>
    <xf numFmtId="0" fontId="176" fillId="4" borderId="0" xfId="0" applyFont="1" applyFill="1" applyBorder="1" applyAlignment="1" applyProtection="1">
      <alignment horizontal="left" vertical="top"/>
    </xf>
    <xf numFmtId="0" fontId="31" fillId="4" borderId="0" xfId="0" applyFont="1" applyFill="1" applyAlignment="1" applyProtection="1">
      <alignment vertical="center"/>
    </xf>
    <xf numFmtId="0" fontId="52" fillId="4" borderId="56" xfId="0" applyFont="1" applyFill="1" applyBorder="1" applyAlignment="1" applyProtection="1">
      <alignment horizontal="center" vertical="center" wrapText="1"/>
    </xf>
    <xf numFmtId="3" fontId="55" fillId="14" borderId="1" xfId="19" applyNumberFormat="1" applyFont="1" applyFill="1" applyBorder="1" applyAlignment="1" applyProtection="1">
      <alignment horizontal="center" vertical="center"/>
      <protection locked="0"/>
    </xf>
    <xf numFmtId="170" fontId="3" fillId="14" borderId="1" xfId="0" applyNumberFormat="1" applyFont="1" applyFill="1" applyBorder="1" applyAlignment="1" applyProtection="1">
      <alignment horizontal="center" vertical="top"/>
      <protection locked="0"/>
    </xf>
    <xf numFmtId="2" fontId="3" fillId="14" borderId="1" xfId="0" applyNumberFormat="1" applyFont="1" applyFill="1" applyBorder="1" applyAlignment="1" applyProtection="1">
      <alignment horizontal="center" vertical="top"/>
      <protection locked="0"/>
    </xf>
    <xf numFmtId="0" fontId="90" fillId="14" borderId="1" xfId="0" applyFont="1" applyFill="1" applyBorder="1" applyAlignment="1" applyProtection="1">
      <alignment horizontal="center" vertical="center"/>
      <protection locked="0"/>
    </xf>
    <xf numFmtId="0" fontId="17" fillId="14" borderId="1" xfId="0" applyFont="1" applyFill="1" applyBorder="1" applyAlignment="1" applyProtection="1">
      <alignment vertical="center" wrapText="1"/>
      <protection locked="0"/>
    </xf>
    <xf numFmtId="170" fontId="12" fillId="14" borderId="1" xfId="0" applyNumberFormat="1" applyFont="1" applyFill="1" applyBorder="1" applyAlignment="1" applyProtection="1">
      <alignment horizontal="center" vertical="top"/>
      <protection locked="0"/>
    </xf>
    <xf numFmtId="2" fontId="12" fillId="14" borderId="1" xfId="0" applyNumberFormat="1" applyFont="1" applyFill="1" applyBorder="1" applyAlignment="1" applyProtection="1">
      <alignment horizontal="center" vertical="top"/>
      <protection locked="0"/>
    </xf>
    <xf numFmtId="170" fontId="99" fillId="14" borderId="72" xfId="0" applyNumberFormat="1" applyFont="1" applyFill="1" applyBorder="1" applyAlignment="1" applyProtection="1">
      <alignment horizontal="center" vertical="center"/>
      <protection locked="0"/>
    </xf>
    <xf numFmtId="170" fontId="99" fillId="14" borderId="75" xfId="0" applyNumberFormat="1" applyFont="1" applyFill="1" applyBorder="1" applyAlignment="1" applyProtection="1">
      <alignment horizontal="center" vertical="center"/>
      <protection locked="0"/>
    </xf>
    <xf numFmtId="164" fontId="99" fillId="14" borderId="75" xfId="0" applyNumberFormat="1" applyFont="1" applyFill="1" applyBorder="1" applyAlignment="1" applyProtection="1">
      <alignment horizontal="center" vertical="center"/>
      <protection locked="0"/>
    </xf>
    <xf numFmtId="2" fontId="99" fillId="14" borderId="72" xfId="0" applyNumberFormat="1" applyFont="1" applyFill="1" applyBorder="1" applyAlignment="1" applyProtection="1">
      <alignment horizontal="center" vertical="top"/>
      <protection locked="0"/>
    </xf>
    <xf numFmtId="2" fontId="3" fillId="14" borderId="75" xfId="0" applyNumberFormat="1" applyFont="1" applyFill="1" applyBorder="1" applyAlignment="1" applyProtection="1">
      <alignment horizontal="center" vertical="top"/>
      <protection locked="0"/>
    </xf>
    <xf numFmtId="2" fontId="99" fillId="14" borderId="75" xfId="0" applyNumberFormat="1" applyFont="1" applyFill="1" applyBorder="1" applyAlignment="1" applyProtection="1">
      <alignment horizontal="center" vertical="top"/>
      <protection locked="0"/>
    </xf>
    <xf numFmtId="5" fontId="15" fillId="14" borderId="1" xfId="4" applyNumberFormat="1" applyFont="1" applyFill="1" applyBorder="1" applyAlignment="1" applyProtection="1">
      <alignment horizontal="center" vertical="center"/>
      <protection locked="0"/>
    </xf>
    <xf numFmtId="0" fontId="18" fillId="14" borderId="1" xfId="0" applyNumberFormat="1" applyFont="1" applyFill="1" applyBorder="1" applyAlignment="1" applyProtection="1">
      <alignment horizontal="center" vertical="center" wrapText="1"/>
      <protection locked="0"/>
    </xf>
    <xf numFmtId="0" fontId="18" fillId="14" borderId="1" xfId="0" applyNumberFormat="1" applyFont="1" applyFill="1" applyBorder="1" applyAlignment="1" applyProtection="1">
      <alignment horizontal="center" vertical="center"/>
      <protection locked="0"/>
    </xf>
    <xf numFmtId="173" fontId="18" fillId="14" borderId="1" xfId="0" applyNumberFormat="1" applyFont="1" applyFill="1" applyBorder="1" applyAlignment="1" applyProtection="1">
      <alignment horizontal="center" vertical="center" wrapText="1"/>
      <protection locked="0"/>
    </xf>
    <xf numFmtId="173" fontId="18" fillId="14" borderId="1" xfId="0" applyNumberFormat="1" applyFont="1" applyFill="1" applyBorder="1" applyAlignment="1" applyProtection="1">
      <alignment horizontal="center" vertical="center"/>
      <protection locked="0"/>
    </xf>
    <xf numFmtId="0" fontId="45" fillId="14" borderId="1" xfId="0" applyFont="1" applyFill="1" applyBorder="1" applyAlignment="1" applyProtection="1">
      <alignment horizontal="center"/>
      <protection locked="0"/>
    </xf>
    <xf numFmtId="0" fontId="45" fillId="14" borderId="1" xfId="0" applyNumberFormat="1" applyFont="1" applyFill="1" applyBorder="1" applyAlignment="1" applyProtection="1">
      <alignment horizontal="center" vertical="center"/>
      <protection locked="0"/>
    </xf>
    <xf numFmtId="173" fontId="45" fillId="14" borderId="1" xfId="0" applyNumberFormat="1" applyFont="1" applyFill="1" applyBorder="1" applyAlignment="1" applyProtection="1">
      <alignment horizontal="center"/>
      <protection locked="0"/>
    </xf>
    <xf numFmtId="172" fontId="45" fillId="14" borderId="1" xfId="0" applyNumberFormat="1" applyFont="1" applyFill="1" applyBorder="1" applyAlignment="1" applyProtection="1">
      <alignment horizontal="center" vertical="center"/>
      <protection locked="0"/>
    </xf>
    <xf numFmtId="9" fontId="45" fillId="14" borderId="1" xfId="0" applyNumberFormat="1" applyFont="1" applyFill="1" applyBorder="1" applyAlignment="1" applyProtection="1">
      <alignment horizontal="center"/>
      <protection locked="0"/>
    </xf>
    <xf numFmtId="0" fontId="18" fillId="14" borderId="63" xfId="0" applyFont="1" applyFill="1" applyBorder="1" applyAlignment="1">
      <alignment vertical="center"/>
    </xf>
    <xf numFmtId="0" fontId="16" fillId="14" borderId="64" xfId="0" quotePrefix="1" applyFont="1" applyFill="1" applyBorder="1" applyAlignment="1">
      <alignment horizontal="center" vertical="center"/>
    </xf>
    <xf numFmtId="2" fontId="15" fillId="14" borderId="64" xfId="0" applyNumberFormat="1" applyFont="1" applyFill="1" applyBorder="1" applyAlignment="1" applyProtection="1">
      <alignment horizontal="center" vertical="center"/>
    </xf>
    <xf numFmtId="0" fontId="18" fillId="14" borderId="73" xfId="0" applyFont="1" applyFill="1" applyBorder="1" applyAlignment="1">
      <alignment vertical="center"/>
    </xf>
    <xf numFmtId="0" fontId="18" fillId="14" borderId="63" xfId="0" applyFont="1" applyFill="1" applyBorder="1" applyAlignment="1">
      <alignment horizontal="center" vertical="center"/>
    </xf>
    <xf numFmtId="209" fontId="18" fillId="14" borderId="64" xfId="0" applyNumberFormat="1" applyFont="1" applyFill="1" applyBorder="1" applyAlignment="1">
      <alignment horizontal="center" vertical="center"/>
    </xf>
    <xf numFmtId="0" fontId="18" fillId="14" borderId="64" xfId="0" quotePrefix="1" applyFont="1" applyFill="1" applyBorder="1" applyAlignment="1">
      <alignment horizontal="center" vertical="center"/>
    </xf>
    <xf numFmtId="0" fontId="18" fillId="14" borderId="64" xfId="0" applyFont="1" applyFill="1" applyBorder="1" applyAlignment="1">
      <alignment horizontal="center" vertical="center"/>
    </xf>
    <xf numFmtId="0" fontId="18" fillId="14" borderId="73" xfId="0" applyFont="1" applyFill="1" applyBorder="1" applyAlignment="1">
      <alignment horizontal="center" vertical="center"/>
    </xf>
    <xf numFmtId="0" fontId="18" fillId="14" borderId="64" xfId="0" applyFont="1" applyFill="1" applyBorder="1" applyAlignment="1">
      <alignment horizontal="center" vertical="center" wrapText="1"/>
    </xf>
    <xf numFmtId="0" fontId="18" fillId="14" borderId="0" xfId="0" applyFont="1" applyFill="1" applyBorder="1" applyAlignment="1">
      <alignment vertical="center" wrapText="1"/>
    </xf>
    <xf numFmtId="0" fontId="16" fillId="14" borderId="64" xfId="0" applyFont="1" applyFill="1" applyBorder="1" applyAlignment="1">
      <alignment horizontal="center" vertical="center"/>
    </xf>
    <xf numFmtId="0" fontId="140" fillId="14" borderId="63" xfId="0" applyFont="1" applyFill="1" applyBorder="1" applyAlignment="1">
      <alignment vertical="center"/>
    </xf>
    <xf numFmtId="0" fontId="162" fillId="14" borderId="64" xfId="0" applyFont="1" applyFill="1" applyBorder="1" applyAlignment="1">
      <alignment horizontal="center" vertical="center"/>
    </xf>
    <xf numFmtId="2" fontId="141" fillId="14" borderId="64" xfId="0" applyNumberFormat="1" applyFont="1" applyFill="1" applyBorder="1" applyAlignment="1" applyProtection="1">
      <alignment horizontal="center" vertical="center"/>
    </xf>
    <xf numFmtId="0" fontId="18" fillId="14" borderId="73" xfId="0" applyFont="1" applyFill="1" applyBorder="1" applyAlignment="1">
      <alignment horizontal="center" vertical="center" wrapText="1"/>
    </xf>
    <xf numFmtId="0" fontId="18" fillId="14" borderId="0" xfId="0" applyFont="1" applyFill="1" applyBorder="1" applyAlignment="1">
      <alignment vertical="center"/>
    </xf>
    <xf numFmtId="0" fontId="18" fillId="14" borderId="64" xfId="0" applyFont="1" applyFill="1" applyBorder="1" applyAlignment="1" applyProtection="1">
      <alignment horizontal="center" vertical="center" wrapText="1"/>
    </xf>
    <xf numFmtId="0" fontId="22" fillId="14" borderId="0" xfId="0" applyFont="1" applyFill="1" applyBorder="1" applyAlignment="1">
      <alignment vertical="center" wrapText="1"/>
    </xf>
    <xf numFmtId="0" fontId="18" fillId="14" borderId="63" xfId="0" applyFont="1" applyFill="1" applyBorder="1" applyAlignment="1" applyProtection="1">
      <alignment horizontal="center" vertical="center" wrapText="1"/>
    </xf>
    <xf numFmtId="209" fontId="18" fillId="14" borderId="64" xfId="0" applyNumberFormat="1" applyFont="1" applyFill="1" applyBorder="1" applyAlignment="1" applyProtection="1">
      <alignment horizontal="center" vertical="center" wrapText="1"/>
    </xf>
    <xf numFmtId="0" fontId="18" fillId="14" borderId="73" xfId="0" applyFont="1" applyFill="1" applyBorder="1" applyAlignment="1" applyProtection="1">
      <alignment horizontal="center" vertical="center" wrapText="1"/>
    </xf>
    <xf numFmtId="0" fontId="15" fillId="14" borderId="64" xfId="0" applyFont="1" applyFill="1" applyBorder="1" applyAlignment="1">
      <alignment horizontal="center" vertical="center"/>
    </xf>
    <xf numFmtId="164" fontId="15" fillId="4" borderId="12" xfId="0" applyNumberFormat="1" applyFont="1" applyFill="1" applyBorder="1" applyAlignment="1" applyProtection="1">
      <alignment horizontal="center" vertical="center"/>
    </xf>
    <xf numFmtId="0" fontId="24" fillId="0" borderId="63" xfId="0" applyFont="1" applyFill="1" applyBorder="1" applyAlignment="1">
      <alignment vertical="center"/>
    </xf>
    <xf numFmtId="0" fontId="15" fillId="0" borderId="0" xfId="0" applyFont="1" applyFill="1" applyBorder="1" applyAlignment="1">
      <alignment vertical="top"/>
    </xf>
    <xf numFmtId="0" fontId="15" fillId="0" borderId="0" xfId="0" applyFont="1" applyFill="1" applyBorder="1" applyAlignment="1"/>
    <xf numFmtId="0" fontId="16" fillId="0" borderId="0" xfId="0" applyFont="1" applyFill="1" applyBorder="1" applyAlignment="1">
      <alignment vertical="center"/>
    </xf>
    <xf numFmtId="5" fontId="18" fillId="0" borderId="44" xfId="4" applyNumberFormat="1" applyFont="1" applyFill="1" applyBorder="1" applyAlignment="1" applyProtection="1">
      <alignment horizontal="center" vertical="center"/>
      <protection locked="0"/>
    </xf>
    <xf numFmtId="9" fontId="45" fillId="4" borderId="0" xfId="10" applyFont="1" applyFill="1" applyBorder="1" applyAlignment="1" applyProtection="1">
      <alignment horizontal="center" vertical="center"/>
    </xf>
    <xf numFmtId="171" fontId="18" fillId="0" borderId="44" xfId="19" applyNumberFormat="1" applyFont="1" applyFill="1" applyBorder="1" applyAlignment="1" applyProtection="1">
      <alignment horizontal="center" vertical="center"/>
    </xf>
    <xf numFmtId="9" fontId="18" fillId="0" borderId="44" xfId="10" applyFont="1" applyFill="1" applyBorder="1" applyAlignment="1" applyProtection="1">
      <alignment horizontal="center" vertical="center"/>
    </xf>
    <xf numFmtId="4" fontId="18" fillId="0" borderId="44" xfId="19" applyNumberFormat="1" applyFont="1" applyFill="1" applyBorder="1" applyAlignment="1" applyProtection="1">
      <alignment horizontal="center" vertical="center"/>
    </xf>
    <xf numFmtId="3" fontId="18" fillId="0" borderId="44" xfId="19" applyNumberFormat="1" applyFont="1" applyFill="1" applyBorder="1" applyAlignment="1" applyProtection="1">
      <alignment horizontal="center" vertical="center"/>
    </xf>
    <xf numFmtId="5" fontId="18" fillId="0" borderId="44" xfId="4" applyNumberFormat="1" applyFont="1" applyFill="1" applyBorder="1" applyAlignment="1" applyProtection="1">
      <alignment horizontal="center" vertical="center"/>
    </xf>
    <xf numFmtId="0" fontId="18" fillId="0" borderId="79" xfId="19" applyFont="1" applyFill="1" applyBorder="1" applyAlignment="1">
      <alignment horizontal="center" vertical="center"/>
    </xf>
    <xf numFmtId="9" fontId="18" fillId="0" borderId="79" xfId="10" applyFont="1" applyFill="1" applyBorder="1" applyAlignment="1" applyProtection="1">
      <alignment horizontal="center" vertical="center"/>
    </xf>
    <xf numFmtId="4" fontId="18" fillId="0" borderId="79" xfId="19" applyNumberFormat="1" applyFont="1" applyFill="1" applyBorder="1" applyAlignment="1" applyProtection="1">
      <alignment horizontal="center" vertical="center"/>
    </xf>
    <xf numFmtId="5" fontId="18" fillId="0" borderId="79" xfId="4" applyNumberFormat="1" applyFont="1" applyFill="1" applyBorder="1" applyAlignment="1" applyProtection="1">
      <alignment horizontal="center" vertical="center"/>
    </xf>
    <xf numFmtId="171" fontId="18" fillId="0" borderId="79" xfId="19" applyNumberFormat="1" applyFont="1" applyFill="1" applyBorder="1" applyAlignment="1" applyProtection="1">
      <alignment horizontal="center" vertical="center"/>
    </xf>
    <xf numFmtId="0" fontId="18" fillId="0" borderId="80" xfId="19" applyFont="1" applyFill="1" applyBorder="1" applyAlignment="1">
      <alignment horizontal="center" vertical="center"/>
    </xf>
    <xf numFmtId="5" fontId="18" fillId="0" borderId="79" xfId="4" applyNumberFormat="1" applyFont="1" applyFill="1" applyBorder="1" applyAlignment="1" applyProtection="1">
      <alignment horizontal="center" vertical="center"/>
      <protection locked="0"/>
    </xf>
    <xf numFmtId="0" fontId="18" fillId="12" borderId="63" xfId="0" applyFont="1" applyFill="1" applyBorder="1" applyAlignment="1" applyProtection="1">
      <alignment horizontal="center" vertical="center" wrapText="1"/>
    </xf>
    <xf numFmtId="209" fontId="18" fillId="12" borderId="64" xfId="0" applyNumberFormat="1" applyFont="1" applyFill="1" applyBorder="1" applyAlignment="1" applyProtection="1">
      <alignment horizontal="center" vertical="center" wrapText="1"/>
    </xf>
    <xf numFmtId="2" fontId="15" fillId="4" borderId="5" xfId="0" applyNumberFormat="1" applyFont="1" applyFill="1" applyBorder="1" applyAlignment="1" applyProtection="1">
      <alignment horizontal="center" vertical="center"/>
    </xf>
    <xf numFmtId="0" fontId="18" fillId="4" borderId="0" xfId="0" applyFont="1" applyFill="1" applyAlignment="1">
      <alignment horizontal="right" vertical="center" textRotation="180"/>
    </xf>
    <xf numFmtId="0" fontId="15" fillId="4" borderId="2" xfId="0" applyFont="1" applyFill="1" applyBorder="1" applyAlignment="1" applyProtection="1">
      <alignment horizontal="center"/>
    </xf>
    <xf numFmtId="0" fontId="15" fillId="4" borderId="58" xfId="0" applyFont="1" applyFill="1" applyBorder="1" applyAlignment="1" applyProtection="1">
      <alignment horizontal="right" vertical="center"/>
    </xf>
    <xf numFmtId="0" fontId="120" fillId="4" borderId="12" xfId="19" applyFont="1" applyFill="1" applyBorder="1" applyAlignment="1" applyProtection="1"/>
    <xf numFmtId="0" fontId="22" fillId="4" borderId="12" xfId="19" quotePrefix="1" applyFont="1" applyFill="1" applyBorder="1" applyAlignment="1" applyProtection="1"/>
    <xf numFmtId="0" fontId="18" fillId="4" borderId="2" xfId="19" applyFont="1" applyFill="1" applyBorder="1" applyAlignment="1" applyProtection="1">
      <alignment horizontal="center" vertical="center"/>
    </xf>
    <xf numFmtId="0" fontId="119" fillId="4" borderId="0" xfId="19" applyFont="1" applyFill="1" applyBorder="1" applyAlignment="1" applyProtection="1">
      <alignment vertical="center"/>
    </xf>
    <xf numFmtId="0" fontId="55" fillId="4" borderId="128" xfId="19" applyFont="1" applyFill="1" applyBorder="1" applyAlignment="1" applyProtection="1">
      <alignment vertical="top" textRotation="90"/>
    </xf>
    <xf numFmtId="210" fontId="18" fillId="4" borderId="0" xfId="19" applyNumberFormat="1" applyFont="1" applyFill="1" applyAlignment="1" applyProtection="1">
      <alignment vertical="center" textRotation="90"/>
    </xf>
    <xf numFmtId="9" fontId="45" fillId="0" borderId="1" xfId="10" applyFont="1" applyFill="1" applyBorder="1" applyAlignment="1" applyProtection="1">
      <alignment horizontal="center" vertical="center"/>
    </xf>
    <xf numFmtId="0" fontId="18" fillId="0" borderId="132" xfId="19" applyFont="1" applyFill="1" applyBorder="1" applyAlignment="1">
      <alignment horizontal="center" vertical="center"/>
    </xf>
    <xf numFmtId="9" fontId="18" fillId="0" borderId="132" xfId="10" applyFont="1" applyFill="1" applyBorder="1" applyAlignment="1" applyProtection="1">
      <alignment horizontal="center" vertical="center"/>
    </xf>
    <xf numFmtId="0" fontId="22" fillId="0" borderId="44" xfId="19" applyFont="1" applyFill="1" applyBorder="1" applyAlignment="1">
      <alignment horizontal="left" vertical="center"/>
    </xf>
    <xf numFmtId="0" fontId="22" fillId="0" borderId="44" xfId="19" applyFont="1" applyFill="1" applyBorder="1" applyAlignment="1">
      <alignment horizontal="left" vertical="center" wrapText="1"/>
    </xf>
    <xf numFmtId="0" fontId="22" fillId="0" borderId="0" xfId="0" applyFont="1" applyFill="1" applyBorder="1" applyAlignment="1" applyProtection="1">
      <alignment horizontal="right" vertical="center"/>
    </xf>
    <xf numFmtId="0" fontId="18" fillId="0" borderId="56" xfId="0" applyFont="1" applyFill="1" applyBorder="1" applyAlignment="1" applyProtection="1">
      <alignment horizontal="center" vertical="center"/>
    </xf>
    <xf numFmtId="1" fontId="18" fillId="0" borderId="56" xfId="0" applyNumberFormat="1" applyFont="1" applyFill="1" applyBorder="1" applyAlignment="1" applyProtection="1">
      <alignment horizontal="center" vertical="center"/>
    </xf>
    <xf numFmtId="0" fontId="18" fillId="0" borderId="44" xfId="19" applyFont="1" applyFill="1" applyBorder="1" applyAlignment="1">
      <alignment horizontal="center" vertical="center"/>
    </xf>
    <xf numFmtId="0" fontId="111" fillId="4" borderId="12" xfId="19" applyFont="1" applyFill="1" applyBorder="1" applyAlignment="1" applyProtection="1"/>
    <xf numFmtId="0" fontId="111" fillId="4" borderId="0" xfId="19" applyFont="1" applyFill="1" applyBorder="1" applyAlignment="1" applyProtection="1"/>
    <xf numFmtId="37" fontId="27" fillId="4" borderId="0" xfId="19" applyNumberFormat="1" applyFont="1" applyFill="1" applyBorder="1" applyAlignment="1" applyProtection="1">
      <alignment vertical="center"/>
    </xf>
    <xf numFmtId="0" fontId="15" fillId="0" borderId="11" xfId="0" applyFont="1" applyFill="1" applyBorder="1" applyAlignment="1" applyProtection="1">
      <alignment horizontal="center" textRotation="90"/>
    </xf>
    <xf numFmtId="0" fontId="15" fillId="0" borderId="11" xfId="0" applyFont="1" applyBorder="1" applyAlignment="1" applyProtection="1">
      <alignment horizontal="center" vertical="center"/>
    </xf>
    <xf numFmtId="1" fontId="90" fillId="14" borderId="1" xfId="0" applyNumberFormat="1" applyFont="1" applyFill="1" applyBorder="1" applyAlignment="1" applyProtection="1">
      <alignment horizontal="center" vertical="center"/>
      <protection locked="0"/>
    </xf>
    <xf numFmtId="172" fontId="18" fillId="0" borderId="44" xfId="19" applyNumberFormat="1" applyFont="1" applyFill="1" applyBorder="1" applyAlignment="1">
      <alignment horizontal="center" vertical="center"/>
    </xf>
    <xf numFmtId="190" fontId="18" fillId="0" borderId="44" xfId="19" applyNumberFormat="1" applyFont="1" applyFill="1" applyBorder="1" applyAlignment="1" applyProtection="1">
      <alignment horizontal="center" vertical="center"/>
      <protection locked="0"/>
    </xf>
    <xf numFmtId="172" fontId="18" fillId="0" borderId="0" xfId="19" applyNumberFormat="1" applyFont="1" applyFill="1" applyBorder="1" applyAlignment="1">
      <alignment horizontal="center" vertical="center"/>
    </xf>
    <xf numFmtId="0" fontId="3" fillId="4" borderId="0" xfId="0" applyFont="1" applyFill="1" applyBorder="1" applyAlignment="1" applyProtection="1">
      <alignment vertical="center"/>
    </xf>
    <xf numFmtId="172" fontId="15" fillId="4" borderId="2" xfId="0" applyNumberFormat="1" applyFont="1" applyFill="1" applyBorder="1" applyAlignment="1" applyProtection="1">
      <alignment horizontal="center" vertical="center"/>
    </xf>
    <xf numFmtId="172" fontId="15" fillId="4" borderId="9" xfId="0" applyNumberFormat="1" applyFont="1" applyFill="1" applyBorder="1" applyAlignment="1" applyProtection="1">
      <alignment horizontal="center" vertical="center"/>
    </xf>
    <xf numFmtId="172" fontId="15" fillId="4" borderId="8" xfId="0" applyNumberFormat="1" applyFont="1" applyFill="1" applyBorder="1" applyAlignment="1" applyProtection="1">
      <alignment horizontal="center" vertical="center"/>
    </xf>
    <xf numFmtId="0" fontId="8" fillId="4" borderId="0" xfId="0" applyFont="1" applyFill="1" applyAlignment="1" applyProtection="1">
      <alignment vertical="center"/>
    </xf>
    <xf numFmtId="0" fontId="3" fillId="4" borderId="0" xfId="0" applyFont="1" applyFill="1"/>
    <xf numFmtId="0" fontId="3" fillId="4" borderId="12" xfId="0" applyFont="1" applyFill="1" applyBorder="1" applyProtection="1"/>
    <xf numFmtId="0" fontId="3" fillId="4" borderId="11" xfId="0" applyFont="1" applyFill="1" applyBorder="1" applyProtection="1"/>
    <xf numFmtId="0" fontId="15" fillId="4" borderId="12" xfId="0" applyFont="1" applyFill="1" applyBorder="1"/>
    <xf numFmtId="0" fontId="15" fillId="4" borderId="7" xfId="0" applyFont="1" applyFill="1" applyBorder="1" applyAlignment="1" applyProtection="1">
      <alignment horizontal="left" vertical="center"/>
    </xf>
    <xf numFmtId="0" fontId="15" fillId="4" borderId="3" xfId="0" applyFont="1" applyFill="1" applyBorder="1" applyAlignment="1" applyProtection="1">
      <alignment horizontal="left" vertical="center"/>
    </xf>
    <xf numFmtId="0" fontId="15" fillId="4" borderId="12" xfId="0" applyFont="1" applyFill="1" applyBorder="1" applyAlignment="1" applyProtection="1">
      <alignment horizontal="left" vertical="center"/>
    </xf>
    <xf numFmtId="0" fontId="15" fillId="4" borderId="0" xfId="0" applyFont="1" applyFill="1" applyBorder="1" applyAlignment="1" applyProtection="1">
      <alignment horizontal="left" vertical="center"/>
    </xf>
    <xf numFmtId="172" fontId="15" fillId="4" borderId="3" xfId="0" applyNumberFormat="1" applyFont="1" applyFill="1" applyBorder="1" applyAlignment="1" applyProtection="1">
      <alignment horizontal="center" vertical="center"/>
    </xf>
    <xf numFmtId="172" fontId="15" fillId="4" borderId="5" xfId="0" applyNumberFormat="1" applyFont="1" applyFill="1" applyBorder="1" applyAlignment="1" applyProtection="1">
      <alignment horizontal="center" vertical="center"/>
    </xf>
    <xf numFmtId="172" fontId="15" fillId="4" borderId="0" xfId="0" applyNumberFormat="1" applyFont="1" applyFill="1" applyBorder="1" applyAlignment="1" applyProtection="1">
      <alignment horizontal="center" vertical="center"/>
    </xf>
    <xf numFmtId="172" fontId="15" fillId="4" borderId="11" xfId="0" applyNumberFormat="1" applyFont="1" applyFill="1" applyBorder="1" applyAlignment="1" applyProtection="1">
      <alignment horizontal="center" vertical="center"/>
    </xf>
    <xf numFmtId="172" fontId="15" fillId="4" borderId="7" xfId="0" applyNumberFormat="1" applyFont="1" applyFill="1" applyBorder="1" applyAlignment="1" applyProtection="1">
      <alignment horizontal="center" vertical="center"/>
    </xf>
    <xf numFmtId="172" fontId="15" fillId="4" borderId="12" xfId="0" applyNumberFormat="1" applyFont="1" applyFill="1" applyBorder="1" applyAlignment="1" applyProtection="1">
      <alignment horizontal="center" vertical="center"/>
    </xf>
    <xf numFmtId="0" fontId="29" fillId="4" borderId="0" xfId="19" applyFont="1" applyFill="1" applyBorder="1" applyAlignment="1">
      <alignment vertical="center"/>
    </xf>
    <xf numFmtId="0" fontId="71" fillId="7" borderId="44" xfId="0" applyFont="1" applyFill="1" applyBorder="1" applyAlignment="1" applyProtection="1">
      <alignment vertical="center"/>
    </xf>
    <xf numFmtId="0" fontId="18" fillId="0" borderId="0" xfId="0" applyFont="1" applyFill="1" applyBorder="1" applyAlignment="1" applyProtection="1">
      <alignment horizontal="left" vertical="center"/>
    </xf>
    <xf numFmtId="1" fontId="18" fillId="0" borderId="0" xfId="0" applyNumberFormat="1" applyFont="1" applyFill="1" applyBorder="1" applyAlignment="1" applyProtection="1">
      <alignment horizontal="left" vertical="center"/>
    </xf>
    <xf numFmtId="0" fontId="18" fillId="0" borderId="96" xfId="0" applyFont="1" applyFill="1" applyBorder="1" applyAlignment="1" applyProtection="1">
      <alignment horizontal="center" vertical="center"/>
    </xf>
    <xf numFmtId="0" fontId="18" fillId="0" borderId="2" xfId="0" applyFont="1" applyFill="1" applyBorder="1" applyAlignment="1" applyProtection="1">
      <alignment horizontal="center" vertical="center"/>
    </xf>
    <xf numFmtId="9" fontId="24" fillId="0" borderId="2" xfId="10" applyFont="1" applyFill="1" applyBorder="1" applyAlignment="1" applyProtection="1">
      <alignment horizontal="left" vertical="center"/>
    </xf>
    <xf numFmtId="0" fontId="55" fillId="7" borderId="44" xfId="0" applyFont="1" applyFill="1" applyBorder="1" applyAlignment="1" applyProtection="1">
      <alignment vertical="center"/>
    </xf>
    <xf numFmtId="5" fontId="18" fillId="7" borderId="44" xfId="4" applyNumberFormat="1" applyFont="1" applyFill="1" applyBorder="1" applyAlignment="1" applyProtection="1">
      <alignment horizontal="center" vertical="center"/>
    </xf>
    <xf numFmtId="0" fontId="55" fillId="4" borderId="80" xfId="0" applyFont="1" applyFill="1" applyBorder="1" applyAlignment="1" applyProtection="1">
      <alignment vertical="center"/>
    </xf>
    <xf numFmtId="5" fontId="18" fillId="4" borderId="80" xfId="4" applyNumberFormat="1" applyFont="1" applyFill="1" applyBorder="1" applyAlignment="1" applyProtection="1">
      <alignment horizontal="center" vertical="center"/>
    </xf>
    <xf numFmtId="3" fontId="18" fillId="7" borderId="44" xfId="19" applyNumberFormat="1" applyFont="1" applyFill="1" applyBorder="1" applyAlignment="1" applyProtection="1">
      <alignment horizontal="center" vertical="center"/>
    </xf>
    <xf numFmtId="0" fontId="15" fillId="14" borderId="7" xfId="0" applyFont="1" applyFill="1" applyBorder="1" applyAlignment="1" applyProtection="1">
      <alignment horizontal="center" vertical="center"/>
      <protection locked="0"/>
    </xf>
    <xf numFmtId="0" fontId="15" fillId="14" borderId="3" xfId="0" applyFont="1" applyFill="1" applyBorder="1" applyAlignment="1" applyProtection="1">
      <alignment horizontal="center" vertical="center"/>
      <protection locked="0"/>
    </xf>
    <xf numFmtId="0" fontId="15" fillId="14" borderId="5" xfId="0" applyFont="1" applyFill="1" applyBorder="1" applyAlignment="1" applyProtection="1">
      <alignment horizontal="center" vertical="center"/>
      <protection locked="0"/>
    </xf>
    <xf numFmtId="0" fontId="15" fillId="14" borderId="12" xfId="0" applyFont="1" applyFill="1" applyBorder="1" applyAlignment="1" applyProtection="1">
      <alignment horizontal="center" vertical="center"/>
      <protection locked="0"/>
    </xf>
    <xf numFmtId="0" fontId="15" fillId="14" borderId="0" xfId="0" applyFont="1" applyFill="1" applyBorder="1" applyAlignment="1" applyProtection="1">
      <alignment horizontal="center" vertical="center"/>
      <protection locked="0"/>
    </xf>
    <xf numFmtId="0" fontId="15" fillId="14" borderId="11" xfId="0" applyFont="1" applyFill="1" applyBorder="1" applyAlignment="1" applyProtection="1">
      <alignment horizontal="center" vertical="center"/>
      <protection locked="0"/>
    </xf>
    <xf numFmtId="0" fontId="15" fillId="14" borderId="8" xfId="0" applyFont="1" applyFill="1" applyBorder="1" applyAlignment="1" applyProtection="1">
      <alignment horizontal="center" vertical="center"/>
      <protection locked="0"/>
    </xf>
    <xf numFmtId="0" fontId="15" fillId="14" borderId="2" xfId="0" applyFont="1" applyFill="1" applyBorder="1" applyAlignment="1" applyProtection="1">
      <alignment horizontal="center" vertical="center"/>
      <protection locked="0"/>
    </xf>
    <xf numFmtId="0" fontId="15" fillId="14" borderId="9" xfId="0" applyFont="1" applyFill="1" applyBorder="1" applyAlignment="1" applyProtection="1">
      <alignment horizontal="center" vertical="center"/>
      <protection locked="0"/>
    </xf>
    <xf numFmtId="5" fontId="99" fillId="4" borderId="0" xfId="4" applyNumberFormat="1" applyFont="1" applyFill="1" applyBorder="1" applyAlignment="1" applyProtection="1">
      <alignment vertical="center"/>
    </xf>
    <xf numFmtId="2" fontId="3" fillId="14" borderId="72" xfId="0" applyNumberFormat="1" applyFont="1" applyFill="1" applyBorder="1" applyAlignment="1" applyProtection="1">
      <alignment horizontal="center" vertical="center"/>
    </xf>
    <xf numFmtId="2" fontId="99" fillId="14" borderId="76" xfId="0" applyNumberFormat="1" applyFont="1" applyFill="1" applyBorder="1" applyAlignment="1" applyProtection="1">
      <alignment horizontal="center" vertical="top"/>
      <protection locked="0"/>
    </xf>
    <xf numFmtId="9" fontId="182" fillId="0" borderId="64" xfId="10" applyNumberFormat="1" applyFont="1" applyFill="1" applyBorder="1" applyAlignment="1">
      <alignment horizontal="center" vertical="center"/>
    </xf>
    <xf numFmtId="2" fontId="183" fillId="0" borderId="64" xfId="0" applyNumberFormat="1" applyFont="1" applyFill="1" applyBorder="1" applyAlignment="1" applyProtection="1">
      <alignment horizontal="center" vertical="center"/>
    </xf>
    <xf numFmtId="0" fontId="22" fillId="4" borderId="0" xfId="19" applyFont="1" applyFill="1" applyBorder="1" applyAlignment="1" applyProtection="1">
      <alignment horizontal="center"/>
    </xf>
    <xf numFmtId="0" fontId="135" fillId="4" borderId="3" xfId="19" applyFont="1" applyFill="1" applyBorder="1" applyAlignment="1" applyProtection="1"/>
    <xf numFmtId="219" fontId="138" fillId="4" borderId="0" xfId="19" applyNumberFormat="1" applyFont="1" applyFill="1" applyBorder="1" applyAlignment="1" applyProtection="1">
      <alignment vertical="center"/>
    </xf>
    <xf numFmtId="0" fontId="184" fillId="4" borderId="0" xfId="19" applyFont="1" applyFill="1" applyBorder="1" applyAlignment="1" applyProtection="1">
      <alignment horizontal="right" vertical="center"/>
    </xf>
    <xf numFmtId="0" fontId="187" fillId="4" borderId="0" xfId="0" applyFont="1" applyFill="1"/>
    <xf numFmtId="0" fontId="188" fillId="4" borderId="0" xfId="19" applyFont="1" applyFill="1" applyBorder="1" applyAlignment="1" applyProtection="1">
      <alignment horizontal="right" wrapText="1"/>
    </xf>
    <xf numFmtId="0" fontId="188" fillId="4" borderId="8" xfId="19" applyFont="1" applyFill="1" applyBorder="1" applyAlignment="1" applyProtection="1">
      <alignment horizontal="center" vertical="center"/>
    </xf>
    <xf numFmtId="0" fontId="188" fillId="4" borderId="2" xfId="19" applyFont="1" applyFill="1" applyBorder="1" applyAlignment="1" applyProtection="1">
      <alignment horizontal="center" vertical="center"/>
    </xf>
    <xf numFmtId="0" fontId="188" fillId="4" borderId="9" xfId="19" applyFont="1" applyFill="1" applyBorder="1" applyAlignment="1" applyProtection="1">
      <alignment horizontal="center" vertical="center"/>
    </xf>
    <xf numFmtId="0" fontId="188" fillId="4" borderId="0" xfId="19" applyFont="1" applyFill="1" applyBorder="1" applyAlignment="1" applyProtection="1">
      <alignment horizontal="right" vertical="center" wrapText="1"/>
    </xf>
    <xf numFmtId="0" fontId="190" fillId="4" borderId="0" xfId="19" applyFont="1" applyFill="1" applyBorder="1" applyAlignment="1" applyProtection="1">
      <alignment vertical="center"/>
    </xf>
    <xf numFmtId="0" fontId="187" fillId="4" borderId="0" xfId="19" applyFont="1" applyFill="1" applyAlignment="1" applyProtection="1">
      <alignment vertical="center"/>
    </xf>
    <xf numFmtId="0" fontId="187" fillId="4" borderId="0" xfId="19" applyFont="1" applyFill="1" applyBorder="1" applyAlignment="1" applyProtection="1">
      <alignment vertical="center"/>
    </xf>
    <xf numFmtId="0" fontId="187" fillId="4" borderId="0" xfId="19" applyFont="1" applyFill="1" applyProtection="1"/>
    <xf numFmtId="0" fontId="188" fillId="4" borderId="0" xfId="19" applyFont="1" applyFill="1" applyBorder="1" applyAlignment="1" applyProtection="1">
      <alignment horizontal="center"/>
    </xf>
    <xf numFmtId="1" fontId="172" fillId="0" borderId="64" xfId="0" applyNumberFormat="1" applyFont="1" applyFill="1" applyBorder="1" applyAlignment="1" applyProtection="1">
      <alignment horizontal="center" vertical="center"/>
    </xf>
    <xf numFmtId="0" fontId="47" fillId="4" borderId="0" xfId="0" quotePrefix="1" applyFont="1" applyFill="1" applyAlignment="1" applyProtection="1">
      <alignment vertical="top"/>
    </xf>
    <xf numFmtId="0" fontId="0" fillId="0" borderId="0" xfId="0" applyFill="1"/>
    <xf numFmtId="0" fontId="22" fillId="0" borderId="71" xfId="0" applyFont="1" applyFill="1" applyBorder="1" applyAlignment="1">
      <alignment vertical="center"/>
    </xf>
    <xf numFmtId="0" fontId="22" fillId="0" borderId="70" xfId="0" applyFont="1" applyFill="1" applyBorder="1" applyAlignment="1">
      <alignment horizontal="center" vertical="center"/>
    </xf>
    <xf numFmtId="2" fontId="22" fillId="0" borderId="70" xfId="0" applyNumberFormat="1" applyFont="1" applyFill="1" applyBorder="1" applyAlignment="1" applyProtection="1">
      <alignment horizontal="center" vertical="center"/>
    </xf>
    <xf numFmtId="0" fontId="22" fillId="0" borderId="74" xfId="0" applyFont="1" applyFill="1" applyBorder="1" applyAlignment="1">
      <alignment vertical="center"/>
    </xf>
    <xf numFmtId="0" fontId="22" fillId="0" borderId="71" xfId="0" applyFont="1" applyFill="1" applyBorder="1" applyAlignment="1" applyProtection="1">
      <alignment horizontal="center" vertical="center" wrapText="1"/>
    </xf>
    <xf numFmtId="209" fontId="22" fillId="0" borderId="70" xfId="0" applyNumberFormat="1" applyFont="1" applyFill="1" applyBorder="1" applyAlignment="1" applyProtection="1">
      <alignment horizontal="center" vertical="center" wrapText="1"/>
    </xf>
    <xf numFmtId="0" fontId="22" fillId="0" borderId="70" xfId="0" applyFont="1" applyFill="1" applyBorder="1" applyAlignment="1" applyProtection="1">
      <alignment horizontal="center" vertical="center" wrapText="1"/>
    </xf>
    <xf numFmtId="0" fontId="22" fillId="0" borderId="74" xfId="0" applyFont="1" applyFill="1" applyBorder="1" applyAlignment="1" applyProtection="1">
      <alignment horizontal="center" vertical="center" wrapText="1"/>
    </xf>
    <xf numFmtId="0" fontId="22" fillId="0" borderId="0" xfId="0" applyFont="1" applyFill="1" applyBorder="1" applyAlignment="1">
      <alignment vertical="center"/>
    </xf>
    <xf numFmtId="0" fontId="194" fillId="0" borderId="0" xfId="0" applyFont="1"/>
    <xf numFmtId="3" fontId="3" fillId="0" borderId="0" xfId="0" applyNumberFormat="1" applyFont="1" applyFill="1" applyAlignment="1" applyProtection="1">
      <alignment vertical="center"/>
    </xf>
    <xf numFmtId="172" fontId="55" fillId="0" borderId="10" xfId="0" applyNumberFormat="1" applyFont="1" applyFill="1" applyBorder="1" applyAlignment="1" applyProtection="1">
      <alignment horizontal="center"/>
    </xf>
    <xf numFmtId="172" fontId="55" fillId="0" borderId="1" xfId="0" applyNumberFormat="1" applyFont="1" applyFill="1" applyBorder="1" applyAlignment="1" applyProtection="1">
      <alignment horizontal="center"/>
    </xf>
    <xf numFmtId="1" fontId="55" fillId="0" borderId="1" xfId="0" applyNumberFormat="1" applyFont="1" applyFill="1" applyBorder="1" applyAlignment="1" applyProtection="1">
      <alignment horizontal="center"/>
    </xf>
    <xf numFmtId="3" fontId="55" fillId="0" borderId="69" xfId="0" applyNumberFormat="1" applyFont="1" applyFill="1" applyBorder="1" applyAlignment="1" applyProtection="1">
      <alignment vertical="center"/>
    </xf>
    <xf numFmtId="0" fontId="55" fillId="0" borderId="106" xfId="0" applyFont="1" applyFill="1" applyBorder="1" applyAlignment="1" applyProtection="1">
      <alignment horizontal="center" vertical="center" wrapText="1"/>
    </xf>
    <xf numFmtId="3" fontId="58" fillId="0" borderId="22" xfId="0" applyNumberFormat="1" applyFont="1" applyFill="1" applyBorder="1" applyAlignment="1" applyProtection="1">
      <alignment vertical="center"/>
    </xf>
    <xf numFmtId="3" fontId="58" fillId="0" borderId="15" xfId="0" applyNumberFormat="1" applyFont="1" applyFill="1" applyBorder="1" applyAlignment="1" applyProtection="1">
      <alignment vertical="center"/>
    </xf>
    <xf numFmtId="3" fontId="58" fillId="0" borderId="54" xfId="0" applyNumberFormat="1" applyFont="1" applyFill="1" applyBorder="1" applyAlignment="1" applyProtection="1">
      <alignment vertical="center"/>
    </xf>
    <xf numFmtId="0" fontId="55" fillId="0" borderId="19" xfId="0" applyFont="1" applyFill="1" applyBorder="1" applyAlignment="1" applyProtection="1">
      <alignment horizontal="center" vertical="center" wrapText="1"/>
    </xf>
    <xf numFmtId="0" fontId="55" fillId="0" borderId="27" xfId="23" applyFont="1" applyFill="1" applyBorder="1" applyAlignment="1" applyProtection="1"/>
    <xf numFmtId="185" fontId="55" fillId="0" borderId="8" xfId="0" applyNumberFormat="1" applyFont="1" applyFill="1" applyBorder="1" applyAlignment="1" applyProtection="1">
      <alignment horizontal="center"/>
    </xf>
    <xf numFmtId="172" fontId="55" fillId="0" borderId="21" xfId="0" applyNumberFormat="1" applyFont="1" applyFill="1" applyBorder="1" applyAlignment="1" applyProtection="1">
      <alignment horizontal="center"/>
    </xf>
    <xf numFmtId="0" fontId="55" fillId="0" borderId="28" xfId="23" applyFont="1" applyFill="1" applyBorder="1" applyAlignment="1" applyProtection="1"/>
    <xf numFmtId="185" fontId="55" fillId="0" borderId="4" xfId="0" applyNumberFormat="1" applyFont="1" applyFill="1" applyBorder="1" applyAlignment="1" applyProtection="1">
      <alignment horizontal="center"/>
    </xf>
    <xf numFmtId="172" fontId="55" fillId="0" borderId="18" xfId="0" applyNumberFormat="1" applyFont="1" applyFill="1" applyBorder="1" applyAlignment="1" applyProtection="1">
      <alignment horizontal="center"/>
    </xf>
    <xf numFmtId="184" fontId="55" fillId="0" borderId="4" xfId="0" applyNumberFormat="1" applyFont="1" applyFill="1" applyBorder="1" applyAlignment="1" applyProtection="1">
      <alignment horizontal="center"/>
    </xf>
    <xf numFmtId="172" fontId="55" fillId="0" borderId="18" xfId="24" applyNumberFormat="1" applyFont="1" applyFill="1" applyBorder="1" applyAlignment="1" applyProtection="1">
      <alignment horizontal="center"/>
    </xf>
    <xf numFmtId="0" fontId="55" fillId="0" borderId="28" xfId="0" applyFont="1" applyFill="1" applyBorder="1" applyAlignment="1" applyProtection="1"/>
    <xf numFmtId="188" fontId="55" fillId="0" borderId="4" xfId="0" applyNumberFormat="1" applyFont="1" applyFill="1" applyBorder="1" applyAlignment="1" applyProtection="1">
      <alignment horizontal="center"/>
    </xf>
    <xf numFmtId="175" fontId="55" fillId="0" borderId="4" xfId="0" applyNumberFormat="1" applyFont="1" applyFill="1" applyBorder="1" applyAlignment="1" applyProtection="1">
      <alignment horizontal="center"/>
    </xf>
    <xf numFmtId="187" fontId="55" fillId="0" borderId="4" xfId="0" applyNumberFormat="1" applyFont="1" applyFill="1" applyBorder="1" applyAlignment="1" applyProtection="1">
      <alignment horizontal="center"/>
    </xf>
    <xf numFmtId="0" fontId="55" fillId="0" borderId="28" xfId="0" applyFont="1" applyFill="1" applyBorder="1" applyAlignment="1" applyProtection="1">
      <alignment vertical="center"/>
    </xf>
    <xf numFmtId="186" fontId="55" fillId="0" borderId="7" xfId="0" applyNumberFormat="1" applyFont="1" applyFill="1" applyBorder="1" applyAlignment="1" applyProtection="1">
      <alignment horizontal="center"/>
    </xf>
    <xf numFmtId="172" fontId="55" fillId="0" borderId="23" xfId="24" applyNumberFormat="1" applyFont="1" applyFill="1" applyBorder="1" applyAlignment="1" applyProtection="1">
      <alignment horizontal="center"/>
    </xf>
    <xf numFmtId="0" fontId="55" fillId="0" borderId="67" xfId="0" applyFont="1" applyFill="1" applyBorder="1" applyAlignment="1" applyProtection="1"/>
    <xf numFmtId="172" fontId="55" fillId="0" borderId="16" xfId="0" applyNumberFormat="1" applyFont="1" applyFill="1" applyBorder="1" applyAlignment="1" applyProtection="1">
      <alignment horizontal="center"/>
    </xf>
    <xf numFmtId="1" fontId="55" fillId="0" borderId="30" xfId="0" applyNumberFormat="1" applyFont="1" applyFill="1" applyBorder="1" applyAlignment="1" applyProtection="1">
      <alignment horizontal="center"/>
    </xf>
    <xf numFmtId="172" fontId="55" fillId="0" borderId="19" xfId="0" applyNumberFormat="1" applyFont="1" applyFill="1" applyBorder="1" applyAlignment="1" applyProtection="1">
      <alignment horizontal="center"/>
    </xf>
    <xf numFmtId="178" fontId="55" fillId="0" borderId="65" xfId="23" applyNumberFormat="1" applyFont="1" applyFill="1" applyBorder="1" applyAlignment="1" applyProtection="1">
      <alignment horizontal="left"/>
    </xf>
    <xf numFmtId="1" fontId="55" fillId="0" borderId="10" xfId="0" applyNumberFormat="1" applyFont="1" applyFill="1" applyBorder="1" applyAlignment="1" applyProtection="1">
      <alignment horizontal="center"/>
    </xf>
    <xf numFmtId="1" fontId="55" fillId="0" borderId="12" xfId="0" applyNumberFormat="1" applyFont="1" applyFill="1" applyBorder="1" applyAlignment="1" applyProtection="1">
      <alignment horizontal="center"/>
    </xf>
    <xf numFmtId="172" fontId="55" fillId="0" borderId="66" xfId="24" applyNumberFormat="1" applyFont="1" applyFill="1" applyBorder="1" applyAlignment="1" applyProtection="1">
      <alignment horizontal="center"/>
    </xf>
    <xf numFmtId="179" fontId="55" fillId="0" borderId="15" xfId="23" applyNumberFormat="1" applyFont="1" applyFill="1" applyBorder="1" applyAlignment="1" applyProtection="1">
      <alignment horizontal="left"/>
    </xf>
    <xf numFmtId="1" fontId="55" fillId="0" borderId="4" xfId="0" applyNumberFormat="1" applyFont="1" applyFill="1" applyBorder="1" applyAlignment="1" applyProtection="1">
      <alignment horizontal="center"/>
    </xf>
    <xf numFmtId="180" fontId="55" fillId="0" borderId="27" xfId="23" applyNumberFormat="1" applyFont="1" applyFill="1" applyBorder="1" applyAlignment="1" applyProtection="1">
      <alignment horizontal="left"/>
    </xf>
    <xf numFmtId="189" fontId="55" fillId="0" borderId="27" xfId="23" applyNumberFormat="1" applyFont="1" applyFill="1" applyBorder="1" applyAlignment="1" applyProtection="1">
      <alignment horizontal="left"/>
    </xf>
    <xf numFmtId="181" fontId="55" fillId="0" borderId="28" xfId="23" applyNumberFormat="1" applyFont="1" applyFill="1" applyBorder="1" applyAlignment="1" applyProtection="1">
      <alignment horizontal="left"/>
    </xf>
    <xf numFmtId="0" fontId="55" fillId="0" borderId="22" xfId="0" applyFont="1" applyFill="1" applyBorder="1" applyAlignment="1" applyProtection="1">
      <alignment horizontal="left"/>
    </xf>
    <xf numFmtId="205" fontId="55" fillId="0" borderId="4" xfId="0" applyNumberFormat="1" applyFont="1" applyFill="1" applyBorder="1" applyAlignment="1" applyProtection="1">
      <alignment horizontal="center"/>
    </xf>
    <xf numFmtId="172" fontId="55" fillId="0" borderId="21" xfId="24" applyNumberFormat="1" applyFont="1" applyFill="1" applyBorder="1" applyAlignment="1" applyProtection="1">
      <alignment horizontal="center"/>
    </xf>
    <xf numFmtId="0" fontId="55" fillId="0" borderId="15" xfId="0" applyFont="1" applyFill="1" applyBorder="1" applyAlignment="1" applyProtection="1">
      <alignment horizontal="left"/>
    </xf>
    <xf numFmtId="183" fontId="55" fillId="0" borderId="41" xfId="0" applyNumberFormat="1" applyFont="1" applyFill="1" applyBorder="1" applyAlignment="1" applyProtection="1">
      <alignment horizontal="left"/>
    </xf>
    <xf numFmtId="1" fontId="55" fillId="0" borderId="53" xfId="0" applyNumberFormat="1" applyFont="1" applyFill="1" applyBorder="1" applyAlignment="1" applyProtection="1">
      <alignment horizontal="center"/>
    </xf>
    <xf numFmtId="172" fontId="55" fillId="0" borderId="42" xfId="0" applyNumberFormat="1" applyFont="1" applyFill="1" applyBorder="1" applyAlignment="1" applyProtection="1">
      <alignment horizontal="center"/>
    </xf>
    <xf numFmtId="221" fontId="55" fillId="0" borderId="27" xfId="23" applyNumberFormat="1" applyFont="1" applyFill="1" applyBorder="1" applyAlignment="1" applyProtection="1">
      <alignment horizontal="left"/>
    </xf>
    <xf numFmtId="172" fontId="122" fillId="0" borderId="43" xfId="0" applyNumberFormat="1" applyFont="1" applyFill="1" applyBorder="1" applyAlignment="1" applyProtection="1">
      <alignment horizontal="center" vertical="center"/>
    </xf>
    <xf numFmtId="0" fontId="55" fillId="0" borderId="32" xfId="0" applyFont="1" applyFill="1" applyBorder="1" applyAlignment="1" applyProtection="1">
      <alignment horizontal="center" vertical="center" wrapText="1"/>
    </xf>
    <xf numFmtId="3" fontId="55" fillId="0" borderId="9" xfId="0" applyNumberFormat="1" applyFont="1" applyFill="1" applyBorder="1" applyAlignment="1" applyProtection="1">
      <alignment horizontal="center"/>
    </xf>
    <xf numFmtId="3" fontId="55" fillId="0" borderId="13" xfId="0" applyNumberFormat="1" applyFont="1" applyFill="1" applyBorder="1" applyAlignment="1" applyProtection="1">
      <alignment horizontal="center"/>
    </xf>
    <xf numFmtId="1" fontId="55" fillId="0" borderId="13" xfId="0" applyNumberFormat="1" applyFont="1" applyFill="1" applyBorder="1" applyAlignment="1" applyProtection="1">
      <alignment horizontal="center"/>
    </xf>
    <xf numFmtId="3" fontId="55" fillId="0" borderId="5" xfId="0" applyNumberFormat="1" applyFont="1" applyFill="1" applyBorder="1" applyAlignment="1" applyProtection="1">
      <alignment horizontal="center"/>
    </xf>
    <xf numFmtId="1" fontId="55" fillId="0" borderId="32" xfId="0" applyNumberFormat="1" applyFont="1" applyFill="1" applyBorder="1" applyAlignment="1" applyProtection="1">
      <alignment horizontal="center"/>
    </xf>
    <xf numFmtId="1" fontId="55" fillId="0" borderId="11" xfId="0" applyNumberFormat="1" applyFont="1" applyFill="1" applyBorder="1" applyAlignment="1" applyProtection="1">
      <alignment horizontal="center"/>
    </xf>
    <xf numFmtId="1" fontId="55" fillId="0" borderId="9" xfId="0" applyNumberFormat="1" applyFont="1" applyFill="1" applyBorder="1" applyAlignment="1" applyProtection="1">
      <alignment horizontal="center"/>
    </xf>
    <xf numFmtId="1" fontId="55" fillId="0" borderId="134" xfId="0" applyNumberFormat="1" applyFont="1" applyFill="1" applyBorder="1" applyAlignment="1" applyProtection="1">
      <alignment horizontal="center"/>
    </xf>
    <xf numFmtId="172" fontId="122" fillId="0" borderId="51" xfId="0" applyNumberFormat="1" applyFont="1" applyFill="1" applyBorder="1" applyAlignment="1" applyProtection="1">
      <alignment horizontal="center" vertical="center"/>
    </xf>
    <xf numFmtId="0" fontId="55" fillId="0" borderId="54" xfId="0" applyFont="1" applyFill="1" applyBorder="1" applyAlignment="1" applyProtection="1">
      <alignment horizontal="center" vertical="center" wrapText="1"/>
    </xf>
    <xf numFmtId="3" fontId="55" fillId="0" borderId="22" xfId="0" applyNumberFormat="1" applyFont="1" applyFill="1" applyBorder="1" applyAlignment="1" applyProtection="1">
      <alignment horizontal="center"/>
    </xf>
    <xf numFmtId="3" fontId="55" fillId="0" borderId="15" xfId="0" applyNumberFormat="1" applyFont="1" applyFill="1" applyBorder="1" applyAlignment="1" applyProtection="1">
      <alignment horizontal="center"/>
    </xf>
    <xf numFmtId="1" fontId="55" fillId="0" borderId="15" xfId="0" applyNumberFormat="1" applyFont="1" applyFill="1" applyBorder="1" applyAlignment="1" applyProtection="1">
      <alignment horizontal="center"/>
    </xf>
    <xf numFmtId="3" fontId="55" fillId="0" borderId="136" xfId="0" applyNumberFormat="1" applyFont="1" applyFill="1" applyBorder="1" applyAlignment="1" applyProtection="1">
      <alignment horizontal="center"/>
    </xf>
    <xf numFmtId="1" fontId="55" fillId="0" borderId="54" xfId="0" applyNumberFormat="1" applyFont="1" applyFill="1" applyBorder="1" applyAlignment="1" applyProtection="1">
      <alignment horizontal="center"/>
    </xf>
    <xf numFmtId="1" fontId="55" fillId="0" borderId="137" xfId="0" applyNumberFormat="1" applyFont="1" applyFill="1" applyBorder="1" applyAlignment="1" applyProtection="1">
      <alignment horizontal="center"/>
    </xf>
    <xf numFmtId="1" fontId="55" fillId="0" borderId="22" xfId="0" applyNumberFormat="1" applyFont="1" applyFill="1" applyBorder="1" applyAlignment="1" applyProtection="1">
      <alignment horizontal="center"/>
    </xf>
    <xf numFmtId="4" fontId="55" fillId="0" borderId="22" xfId="0" applyNumberFormat="1" applyFont="1" applyFill="1" applyBorder="1" applyAlignment="1" applyProtection="1">
      <alignment horizontal="center"/>
    </xf>
    <xf numFmtId="1" fontId="55" fillId="0" borderId="138" xfId="0" applyNumberFormat="1" applyFont="1" applyFill="1" applyBorder="1" applyAlignment="1" applyProtection="1">
      <alignment horizontal="center"/>
    </xf>
    <xf numFmtId="172" fontId="66" fillId="0" borderId="69" xfId="0" applyNumberFormat="1" applyFont="1" applyFill="1" applyBorder="1" applyAlignment="1" applyProtection="1">
      <alignment horizontal="center" vertical="center"/>
    </xf>
    <xf numFmtId="0" fontId="55" fillId="0" borderId="30" xfId="0" applyFont="1" applyFill="1" applyBorder="1" applyAlignment="1" applyProtection="1">
      <alignment horizontal="center" vertical="center" wrapText="1"/>
    </xf>
    <xf numFmtId="172" fontId="55" fillId="0" borderId="8" xfId="0" applyNumberFormat="1" applyFont="1" applyFill="1" applyBorder="1" applyAlignment="1" applyProtection="1">
      <alignment horizontal="center"/>
    </xf>
    <xf numFmtId="172" fontId="55" fillId="0" borderId="4" xfId="0" applyNumberFormat="1" applyFont="1" applyFill="1" applyBorder="1" applyAlignment="1" applyProtection="1">
      <alignment horizontal="center"/>
    </xf>
    <xf numFmtId="172" fontId="55" fillId="0" borderId="4" xfId="24" applyNumberFormat="1" applyFont="1" applyFill="1" applyBorder="1" applyAlignment="1" applyProtection="1">
      <alignment horizontal="center"/>
    </xf>
    <xf numFmtId="172" fontId="55" fillId="0" borderId="7" xfId="24" applyNumberFormat="1" applyFont="1" applyFill="1" applyBorder="1" applyAlignment="1" applyProtection="1">
      <alignment horizontal="center"/>
    </xf>
    <xf numFmtId="172" fontId="55" fillId="0" borderId="30" xfId="0" applyNumberFormat="1" applyFont="1" applyFill="1" applyBorder="1" applyAlignment="1" applyProtection="1">
      <alignment horizontal="center"/>
    </xf>
    <xf numFmtId="172" fontId="55" fillId="0" borderId="12" xfId="24" applyNumberFormat="1" applyFont="1" applyFill="1" applyBorder="1" applyAlignment="1" applyProtection="1">
      <alignment horizontal="center"/>
    </xf>
    <xf numFmtId="172" fontId="55" fillId="0" borderId="8" xfId="24" applyNumberFormat="1" applyFont="1" applyFill="1" applyBorder="1" applyAlignment="1" applyProtection="1">
      <alignment horizontal="center"/>
    </xf>
    <xf numFmtId="172" fontId="55" fillId="0" borderId="53" xfId="0" applyNumberFormat="1" applyFont="1" applyFill="1" applyBorder="1" applyAlignment="1" applyProtection="1">
      <alignment horizontal="center"/>
    </xf>
    <xf numFmtId="172" fontId="122" fillId="0" borderId="106" xfId="0" applyNumberFormat="1" applyFont="1" applyFill="1" applyBorder="1" applyAlignment="1" applyProtection="1">
      <alignment horizontal="center" vertical="center"/>
    </xf>
    <xf numFmtId="4" fontId="55" fillId="0" borderId="9" xfId="0" applyNumberFormat="1" applyFont="1" applyFill="1" applyBorder="1" applyAlignment="1" applyProtection="1">
      <alignment horizontal="center"/>
    </xf>
    <xf numFmtId="2" fontId="55" fillId="0" borderId="65" xfId="0" applyNumberFormat="1" applyFont="1" applyFill="1" applyBorder="1" applyAlignment="1" applyProtection="1">
      <alignment horizontal="center" vertical="center"/>
    </xf>
    <xf numFmtId="172" fontId="122" fillId="0" borderId="69" xfId="0" applyNumberFormat="1" applyFont="1" applyFill="1" applyBorder="1" applyAlignment="1" applyProtection="1">
      <alignment horizontal="center" vertical="center"/>
    </xf>
    <xf numFmtId="0" fontId="55" fillId="0" borderId="51" xfId="0" applyFont="1" applyFill="1" applyBorder="1" applyAlignment="1" applyProtection="1">
      <alignment horizontal="center" vertical="center" wrapText="1"/>
    </xf>
    <xf numFmtId="3" fontId="55" fillId="0" borderId="9" xfId="0" applyNumberFormat="1" applyFont="1" applyFill="1" applyBorder="1" applyAlignment="1" applyProtection="1">
      <alignment horizontal="center" vertical="center"/>
    </xf>
    <xf numFmtId="3" fontId="55" fillId="0" borderId="141" xfId="0" applyNumberFormat="1" applyFont="1" applyFill="1" applyBorder="1" applyAlignment="1" applyProtection="1">
      <alignment horizontal="center" vertical="center"/>
    </xf>
    <xf numFmtId="0" fontId="55" fillId="0" borderId="69" xfId="0" applyFont="1" applyFill="1" applyBorder="1" applyAlignment="1" applyProtection="1">
      <alignment horizontal="center" vertical="center" wrapText="1"/>
    </xf>
    <xf numFmtId="4" fontId="55" fillId="0" borderId="22" xfId="0" applyNumberFormat="1" applyFont="1" applyFill="1" applyBorder="1" applyAlignment="1" applyProtection="1">
      <alignment horizontal="center" vertical="center"/>
    </xf>
    <xf numFmtId="171" fontId="55" fillId="0" borderId="47" xfId="0" applyNumberFormat="1" applyFont="1" applyFill="1" applyBorder="1" applyAlignment="1" applyProtection="1">
      <alignment horizontal="center" vertical="center"/>
    </xf>
    <xf numFmtId="3" fontId="55" fillId="0" borderId="22" xfId="0" applyNumberFormat="1" applyFont="1" applyFill="1" applyBorder="1" applyAlignment="1" applyProtection="1">
      <alignment horizontal="center" vertical="center"/>
    </xf>
    <xf numFmtId="3" fontId="55" fillId="0" borderId="47" xfId="0" applyNumberFormat="1" applyFont="1" applyFill="1" applyBorder="1" applyAlignment="1" applyProtection="1">
      <alignment horizontal="center" vertical="center"/>
    </xf>
    <xf numFmtId="5" fontId="195" fillId="0" borderId="56" xfId="4" applyNumberFormat="1" applyFont="1" applyFill="1" applyBorder="1" applyAlignment="1" applyProtection="1">
      <alignment horizontal="center" vertical="center"/>
    </xf>
    <xf numFmtId="5" fontId="195" fillId="4" borderId="107" xfId="4" applyNumberFormat="1" applyFont="1" applyFill="1" applyBorder="1" applyAlignment="1" applyProtection="1">
      <alignment horizontal="left" vertical="center"/>
      <protection locked="0"/>
    </xf>
    <xf numFmtId="1" fontId="12" fillId="4" borderId="0" xfId="0" applyNumberFormat="1" applyFont="1" applyFill="1" applyBorder="1" applyAlignment="1" applyProtection="1">
      <alignment vertical="center"/>
    </xf>
    <xf numFmtId="9" fontId="195" fillId="4" borderId="56" xfId="10" applyFont="1" applyFill="1" applyBorder="1" applyAlignment="1" applyProtection="1">
      <alignment horizontal="center" vertical="center"/>
    </xf>
    <xf numFmtId="5" fontId="195" fillId="4" borderId="115" xfId="0" applyNumberFormat="1" applyFont="1" applyFill="1" applyBorder="1" applyAlignment="1" applyProtection="1">
      <alignment horizontal="center" vertical="center"/>
    </xf>
    <xf numFmtId="5" fontId="195" fillId="0" borderId="96" xfId="0" applyNumberFormat="1" applyFont="1" applyFill="1" applyBorder="1" applyAlignment="1" applyProtection="1">
      <alignment horizontal="center" vertical="center"/>
    </xf>
    <xf numFmtId="0" fontId="12" fillId="4" borderId="0" xfId="0" applyFont="1" applyFill="1" applyAlignment="1" applyProtection="1">
      <alignment vertical="center"/>
    </xf>
    <xf numFmtId="5" fontId="195" fillId="4" borderId="56" xfId="0" applyNumberFormat="1" applyFont="1" applyFill="1" applyBorder="1" applyAlignment="1" applyProtection="1">
      <alignment vertical="center"/>
    </xf>
    <xf numFmtId="0" fontId="197" fillId="0" borderId="0" xfId="0" applyFont="1"/>
    <xf numFmtId="0" fontId="198" fillId="0" borderId="0" xfId="0" applyFont="1"/>
    <xf numFmtId="0" fontId="41" fillId="0" borderId="0" xfId="0" applyFont="1"/>
    <xf numFmtId="0" fontId="114" fillId="0" borderId="0" xfId="0" applyFont="1"/>
    <xf numFmtId="0" fontId="198" fillId="0" borderId="0" xfId="0" applyFont="1" applyAlignment="1">
      <alignment horizontal="center"/>
    </xf>
    <xf numFmtId="0" fontId="41" fillId="0" borderId="0" xfId="0" applyFont="1" applyAlignment="1">
      <alignment horizontal="center"/>
    </xf>
    <xf numFmtId="0" fontId="156" fillId="0" borderId="0" xfId="0" applyFont="1" applyAlignment="1">
      <alignment horizontal="left"/>
    </xf>
    <xf numFmtId="0" fontId="156" fillId="0" borderId="0" xfId="0" applyFont="1" applyAlignment="1">
      <alignment horizontal="center"/>
    </xf>
    <xf numFmtId="0" fontId="156" fillId="0" borderId="0" xfId="0" applyFont="1"/>
    <xf numFmtId="184" fontId="73" fillId="0" borderId="56" xfId="0" applyNumberFormat="1" applyFont="1" applyFill="1" applyBorder="1" applyAlignment="1" applyProtection="1">
      <alignment horizontal="center"/>
    </xf>
    <xf numFmtId="185" fontId="55" fillId="0" borderId="56" xfId="0" applyNumberFormat="1" applyFont="1" applyFill="1" applyBorder="1" applyAlignment="1" applyProtection="1">
      <alignment horizontal="center"/>
    </xf>
    <xf numFmtId="0" fontId="69" fillId="0" borderId="55" xfId="22" applyNumberFormat="1" applyFont="1" applyFill="1" applyBorder="1" applyAlignment="1" applyProtection="1">
      <alignment horizontal="center" vertical="center"/>
    </xf>
    <xf numFmtId="193" fontId="69" fillId="0" borderId="55" xfId="22" applyNumberFormat="1" applyFont="1" applyFill="1" applyBorder="1" applyAlignment="1" applyProtection="1">
      <alignment horizontal="center" vertical="center"/>
    </xf>
    <xf numFmtId="192" fontId="69" fillId="0" borderId="55" xfId="0" applyNumberFormat="1" applyFont="1" applyFill="1" applyBorder="1" applyAlignment="1" applyProtection="1">
      <alignment horizontal="center" vertical="center"/>
    </xf>
    <xf numFmtId="194" fontId="69" fillId="0" borderId="55" xfId="22" applyNumberFormat="1" applyFont="1" applyFill="1" applyBorder="1" applyAlignment="1" applyProtection="1">
      <alignment horizontal="center" vertical="center"/>
    </xf>
    <xf numFmtId="0" fontId="17" fillId="4" borderId="1" xfId="0" applyFont="1" applyFill="1" applyBorder="1" applyAlignment="1" applyProtection="1">
      <alignment vertical="center" wrapText="1"/>
    </xf>
    <xf numFmtId="0" fontId="55" fillId="4" borderId="0" xfId="19" applyFont="1" applyFill="1" applyBorder="1" applyAlignment="1" applyProtection="1">
      <alignment vertical="center"/>
    </xf>
    <xf numFmtId="0" fontId="15" fillId="4" borderId="0" xfId="19" applyFont="1" applyFill="1" applyBorder="1" applyAlignment="1" applyProtection="1">
      <alignment horizontal="left" vertical="top" wrapText="1"/>
      <protection locked="0"/>
    </xf>
    <xf numFmtId="0" fontId="22" fillId="4" borderId="0" xfId="19" applyFont="1" applyFill="1" applyBorder="1" applyAlignment="1" applyProtection="1">
      <alignment horizontal="right" vertical="top"/>
    </xf>
    <xf numFmtId="0" fontId="3" fillId="4" borderId="0" xfId="0" applyFont="1" applyFill="1" applyBorder="1" applyAlignment="1" applyProtection="1">
      <alignment horizontal="left" vertical="top" wrapText="1"/>
    </xf>
    <xf numFmtId="49" fontId="3" fillId="4" borderId="0" xfId="0" quotePrefix="1" applyNumberFormat="1" applyFont="1" applyFill="1" applyBorder="1" applyAlignment="1" applyProtection="1">
      <alignment horizontal="left" vertical="top" wrapText="1" indent="1"/>
    </xf>
    <xf numFmtId="0" fontId="21" fillId="13" borderId="0" xfId="0" applyFont="1" applyFill="1" applyAlignment="1" applyProtection="1">
      <alignment horizontal="center" vertical="center"/>
    </xf>
    <xf numFmtId="0" fontId="37" fillId="4" borderId="0" xfId="0" applyFont="1" applyFill="1" applyBorder="1" applyAlignment="1" applyProtection="1">
      <alignment horizontal="center" vertical="top"/>
    </xf>
    <xf numFmtId="0" fontId="7" fillId="4" borderId="0" xfId="0" applyFont="1" applyFill="1" applyBorder="1" applyAlignment="1" applyProtection="1">
      <alignment horizontal="right" vertical="top" wrapText="1"/>
    </xf>
    <xf numFmtId="0" fontId="17" fillId="0" borderId="56" xfId="0" quotePrefix="1" applyFont="1" applyFill="1" applyBorder="1" applyAlignment="1" applyProtection="1">
      <alignment horizontal="left" vertical="top" wrapText="1"/>
    </xf>
    <xf numFmtId="0" fontId="17" fillId="0" borderId="56" xfId="0" applyFont="1" applyFill="1" applyBorder="1" applyAlignment="1" applyProtection="1">
      <alignment horizontal="left" vertical="top"/>
    </xf>
    <xf numFmtId="0" fontId="5" fillId="4" borderId="0" xfId="0" applyFont="1" applyFill="1" applyBorder="1" applyAlignment="1" applyProtection="1">
      <alignment horizontal="left" wrapText="1"/>
    </xf>
    <xf numFmtId="0" fontId="17" fillId="4" borderId="56" xfId="0" quotePrefix="1" applyFont="1" applyFill="1" applyBorder="1" applyAlignment="1" applyProtection="1">
      <alignment horizontal="left" vertical="top" wrapText="1"/>
    </xf>
    <xf numFmtId="0" fontId="17" fillId="4" borderId="56" xfId="0" applyFont="1" applyFill="1" applyBorder="1" applyAlignment="1" applyProtection="1">
      <alignment horizontal="left" vertical="top"/>
    </xf>
    <xf numFmtId="0" fontId="17" fillId="4" borderId="56" xfId="0" quotePrefix="1" applyFont="1" applyFill="1" applyBorder="1" applyAlignment="1" applyProtection="1">
      <alignment horizontal="left" vertical="top"/>
    </xf>
    <xf numFmtId="0" fontId="52" fillId="4" borderId="129" xfId="0" applyFont="1" applyFill="1" applyBorder="1" applyAlignment="1" applyProtection="1">
      <alignment horizontal="left" vertical="center"/>
    </xf>
    <xf numFmtId="0" fontId="52" fillId="4" borderId="130" xfId="0" applyFont="1" applyFill="1" applyBorder="1" applyAlignment="1" applyProtection="1">
      <alignment horizontal="left" vertical="center"/>
    </xf>
    <xf numFmtId="0" fontId="52" fillId="4" borderId="131" xfId="0" applyFont="1" applyFill="1" applyBorder="1" applyAlignment="1" applyProtection="1">
      <alignment horizontal="left" vertical="center"/>
    </xf>
    <xf numFmtId="0" fontId="177" fillId="13" borderId="0" xfId="0" applyFont="1" applyFill="1" applyBorder="1" applyAlignment="1" applyProtection="1">
      <alignment horizontal="center" vertical="center"/>
    </xf>
    <xf numFmtId="0" fontId="23" fillId="4" borderId="0" xfId="0" applyFont="1" applyFill="1" applyBorder="1" applyAlignment="1">
      <alignment horizontal="center" vertical="center" wrapText="1"/>
    </xf>
    <xf numFmtId="0" fontId="23" fillId="4" borderId="0" xfId="0" applyFont="1" applyFill="1" applyBorder="1" applyAlignment="1">
      <alignment horizontal="center"/>
    </xf>
    <xf numFmtId="0" fontId="181" fillId="4" borderId="0" xfId="0" applyFont="1" applyFill="1" applyBorder="1" applyAlignment="1" applyProtection="1">
      <alignment horizontal="right" vertical="top"/>
    </xf>
    <xf numFmtId="0" fontId="27" fillId="4" borderId="0" xfId="19" applyFont="1" applyFill="1" applyAlignment="1" applyProtection="1">
      <alignment horizontal="left" vertical="center"/>
    </xf>
    <xf numFmtId="0" fontId="27" fillId="4" borderId="0" xfId="19" applyFont="1" applyFill="1" applyAlignment="1" applyProtection="1">
      <alignment horizontal="center"/>
    </xf>
    <xf numFmtId="207" fontId="189" fillId="7" borderId="1" xfId="19" applyNumberFormat="1" applyFont="1" applyFill="1" applyBorder="1" applyAlignment="1" applyProtection="1">
      <alignment horizontal="center" vertical="center"/>
      <protection locked="0"/>
    </xf>
    <xf numFmtId="3" fontId="189" fillId="7" borderId="1" xfId="19" applyNumberFormat="1" applyFont="1" applyFill="1" applyBorder="1" applyAlignment="1" applyProtection="1">
      <alignment horizontal="center" vertical="center"/>
      <protection locked="0"/>
    </xf>
    <xf numFmtId="219" fontId="138" fillId="4" borderId="0" xfId="19" applyNumberFormat="1" applyFont="1" applyFill="1" applyBorder="1" applyAlignment="1" applyProtection="1">
      <alignment horizontal="left" vertical="center"/>
    </xf>
    <xf numFmtId="0" fontId="187" fillId="4" borderId="58" xfId="19" applyFont="1" applyFill="1" applyBorder="1" applyAlignment="1" applyProtection="1">
      <alignment horizontal="center" vertical="center"/>
    </xf>
    <xf numFmtId="0" fontId="188" fillId="0" borderId="1" xfId="19" applyFont="1" applyBorder="1" applyAlignment="1" applyProtection="1">
      <alignment horizontal="center" vertical="center"/>
    </xf>
    <xf numFmtId="0" fontId="185" fillId="4" borderId="0" xfId="19" applyFont="1" applyFill="1" applyBorder="1" applyAlignment="1" applyProtection="1">
      <alignment horizontal="left" wrapText="1"/>
    </xf>
    <xf numFmtId="37" fontId="27" fillId="4" borderId="0" xfId="19" applyNumberFormat="1" applyFont="1" applyFill="1" applyBorder="1" applyAlignment="1" applyProtection="1">
      <alignment horizontal="center" vertical="center"/>
    </xf>
    <xf numFmtId="182" fontId="27" fillId="4" borderId="0" xfId="10" applyNumberFormat="1" applyFont="1" applyFill="1" applyBorder="1" applyAlignment="1" applyProtection="1">
      <alignment horizontal="center" vertical="center"/>
    </xf>
    <xf numFmtId="0" fontId="179" fillId="4" borderId="0" xfId="19" applyFont="1" applyFill="1" applyBorder="1" applyAlignment="1" applyProtection="1">
      <alignment horizontal="center" vertical="center"/>
    </xf>
    <xf numFmtId="0" fontId="119" fillId="4" borderId="0" xfId="19" applyFont="1" applyFill="1" applyBorder="1" applyAlignment="1" applyProtection="1">
      <alignment horizontal="center" vertical="center"/>
    </xf>
    <xf numFmtId="0" fontId="119" fillId="4" borderId="0" xfId="19" applyNumberFormat="1" applyFont="1" applyFill="1" applyBorder="1" applyAlignment="1" applyProtection="1">
      <alignment horizontal="center" vertical="center"/>
    </xf>
    <xf numFmtId="0" fontId="48" fillId="4" borderId="0" xfId="19" applyFont="1" applyFill="1" applyAlignment="1" applyProtection="1">
      <alignment horizontal="center"/>
    </xf>
    <xf numFmtId="223" fontId="27" fillId="4" borderId="0" xfId="19" applyNumberFormat="1" applyFont="1" applyFill="1" applyBorder="1" applyAlignment="1" applyProtection="1">
      <alignment horizontal="center" vertical="center"/>
    </xf>
    <xf numFmtId="0" fontId="27" fillId="4" borderId="0" xfId="19" applyFont="1" applyFill="1" applyBorder="1" applyAlignment="1" applyProtection="1">
      <alignment horizontal="right" vertical="center"/>
    </xf>
    <xf numFmtId="0" fontId="55" fillId="4" borderId="3" xfId="19" applyFont="1" applyFill="1" applyBorder="1" applyAlignment="1" applyProtection="1">
      <alignment horizontal="right" vertical="top" textRotation="90" wrapText="1"/>
    </xf>
    <xf numFmtId="0" fontId="55" fillId="4" borderId="0" xfId="19" applyFont="1" applyFill="1" applyBorder="1" applyAlignment="1" applyProtection="1">
      <alignment horizontal="right" vertical="top" textRotation="90" wrapText="1"/>
    </xf>
    <xf numFmtId="207" fontId="18" fillId="4" borderId="6" xfId="19" applyNumberFormat="1" applyFont="1" applyFill="1" applyBorder="1" applyAlignment="1" applyProtection="1">
      <alignment horizontal="center" vertical="center"/>
    </xf>
    <xf numFmtId="207" fontId="18" fillId="4" borderId="10" xfId="19" applyNumberFormat="1" applyFont="1" applyFill="1" applyBorder="1" applyAlignment="1" applyProtection="1">
      <alignment horizontal="center" vertical="center"/>
    </xf>
    <xf numFmtId="0" fontId="186" fillId="4" borderId="0" xfId="19" applyFont="1" applyFill="1" applyAlignment="1" applyProtection="1">
      <alignment horizontal="center"/>
    </xf>
    <xf numFmtId="207" fontId="189" fillId="7" borderId="6" xfId="19" applyNumberFormat="1" applyFont="1" applyFill="1" applyBorder="1" applyAlignment="1" applyProtection="1">
      <alignment horizontal="center" vertical="center"/>
      <protection locked="0"/>
    </xf>
    <xf numFmtId="207" fontId="189" fillId="7" borderId="10" xfId="19" applyNumberFormat="1" applyFont="1" applyFill="1" applyBorder="1" applyAlignment="1" applyProtection="1">
      <alignment horizontal="center" vertical="center"/>
      <protection locked="0"/>
    </xf>
    <xf numFmtId="182" fontId="191" fillId="7" borderId="1" xfId="19" applyNumberFormat="1" applyFont="1" applyFill="1" applyBorder="1" applyAlignment="1" applyProtection="1">
      <alignment horizontal="center" vertical="center"/>
      <protection locked="0"/>
    </xf>
    <xf numFmtId="3" fontId="189" fillId="7" borderId="6" xfId="19" applyNumberFormat="1" applyFont="1" applyFill="1" applyBorder="1" applyAlignment="1" applyProtection="1">
      <alignment horizontal="center" vertical="center"/>
      <protection locked="0"/>
    </xf>
    <xf numFmtId="3" fontId="189" fillId="7" borderId="10" xfId="19" applyNumberFormat="1" applyFont="1" applyFill="1" applyBorder="1" applyAlignment="1" applyProtection="1">
      <alignment horizontal="center" vertical="center"/>
      <protection locked="0"/>
    </xf>
    <xf numFmtId="0" fontId="186" fillId="4" borderId="0" xfId="19" applyFont="1" applyFill="1" applyBorder="1" applyAlignment="1" applyProtection="1">
      <alignment horizontal="center"/>
    </xf>
    <xf numFmtId="0" fontId="127" fillId="13" borderId="0" xfId="19" applyFont="1" applyFill="1" applyBorder="1" applyAlignment="1" applyProtection="1">
      <alignment horizontal="center" vertical="center" wrapText="1"/>
    </xf>
    <xf numFmtId="0" fontId="22" fillId="4" borderId="0" xfId="19" applyFont="1" applyFill="1" applyBorder="1" applyAlignment="1" applyProtection="1">
      <alignment horizontal="right" vertical="center"/>
    </xf>
    <xf numFmtId="182" fontId="18" fillId="14" borderId="1" xfId="19" applyNumberFormat="1" applyFont="1" applyFill="1" applyBorder="1" applyAlignment="1" applyProtection="1">
      <alignment horizontal="center" vertical="center"/>
      <protection locked="0"/>
    </xf>
    <xf numFmtId="0" fontId="174" fillId="4" borderId="0" xfId="19" applyFont="1" applyFill="1" applyBorder="1" applyAlignment="1" applyProtection="1">
      <alignment horizontal="left" vertical="center" wrapText="1"/>
    </xf>
    <xf numFmtId="0" fontId="55" fillId="4" borderId="7" xfId="19" applyFont="1" applyFill="1" applyBorder="1" applyAlignment="1" applyProtection="1">
      <alignment horizontal="left" vertical="top"/>
    </xf>
    <xf numFmtId="0" fontId="55" fillId="4" borderId="3" xfId="19" applyFont="1" applyFill="1" applyBorder="1" applyAlignment="1" applyProtection="1">
      <alignment horizontal="left" vertical="top"/>
    </xf>
    <xf numFmtId="0" fontId="55" fillId="4" borderId="0" xfId="19" applyFont="1" applyFill="1" applyBorder="1" applyAlignment="1" applyProtection="1">
      <alignment horizontal="left" vertical="top"/>
    </xf>
    <xf numFmtId="0" fontId="55" fillId="4" borderId="12" xfId="19" applyFont="1" applyFill="1" applyBorder="1" applyAlignment="1" applyProtection="1">
      <alignment horizontal="left" vertical="top"/>
    </xf>
    <xf numFmtId="0" fontId="21" fillId="13" borderId="0" xfId="19" applyFont="1" applyFill="1" applyBorder="1" applyAlignment="1" applyProtection="1">
      <alignment horizontal="center" vertical="center"/>
    </xf>
    <xf numFmtId="169" fontId="15" fillId="14" borderId="7" xfId="19" applyNumberFormat="1" applyFont="1" applyFill="1" applyBorder="1" applyAlignment="1" applyProtection="1">
      <alignment horizontal="left" vertical="center"/>
      <protection locked="0"/>
    </xf>
    <xf numFmtId="169" fontId="15" fillId="14" borderId="3" xfId="19" applyNumberFormat="1" applyFont="1" applyFill="1" applyBorder="1" applyAlignment="1" applyProtection="1">
      <alignment horizontal="left" vertical="center"/>
      <protection locked="0"/>
    </xf>
    <xf numFmtId="169" fontId="15" fillId="14" borderId="5" xfId="19" applyNumberFormat="1" applyFont="1" applyFill="1" applyBorder="1" applyAlignment="1" applyProtection="1">
      <alignment horizontal="left" vertical="center"/>
      <protection locked="0"/>
    </xf>
    <xf numFmtId="169" fontId="15" fillId="14" borderId="8" xfId="19" applyNumberFormat="1" applyFont="1" applyFill="1" applyBorder="1" applyAlignment="1" applyProtection="1">
      <alignment horizontal="left" vertical="center"/>
      <protection locked="0"/>
    </xf>
    <xf numFmtId="169" fontId="15" fillId="14" borderId="2" xfId="19" applyNumberFormat="1" applyFont="1" applyFill="1" applyBorder="1" applyAlignment="1" applyProtection="1">
      <alignment horizontal="left" vertical="center"/>
      <protection locked="0"/>
    </xf>
    <xf numFmtId="169" fontId="15" fillId="14" borderId="9" xfId="19" applyNumberFormat="1" applyFont="1" applyFill="1" applyBorder="1" applyAlignment="1" applyProtection="1">
      <alignment horizontal="left" vertical="center"/>
      <protection locked="0"/>
    </xf>
    <xf numFmtId="0" fontId="17" fillId="4" borderId="12" xfId="19" applyFont="1" applyFill="1" applyBorder="1" applyAlignment="1" applyProtection="1">
      <alignment horizontal="center" vertical="center"/>
    </xf>
    <xf numFmtId="0" fontId="17" fillId="4" borderId="0" xfId="19" applyFont="1" applyFill="1" applyBorder="1" applyAlignment="1" applyProtection="1">
      <alignment horizontal="center" vertical="center"/>
    </xf>
    <xf numFmtId="1" fontId="15" fillId="14" borderId="7" xfId="19" applyNumberFormat="1" applyFont="1" applyFill="1" applyBorder="1" applyAlignment="1" applyProtection="1">
      <alignment horizontal="left" vertical="center"/>
      <protection locked="0"/>
    </xf>
    <xf numFmtId="1" fontId="15" fillId="14" borderId="3" xfId="19" applyNumberFormat="1" applyFont="1" applyFill="1" applyBorder="1" applyAlignment="1" applyProtection="1">
      <alignment horizontal="left" vertical="center"/>
      <protection locked="0"/>
    </xf>
    <xf numFmtId="1" fontId="15" fillId="14" borderId="5" xfId="19" applyNumberFormat="1" applyFont="1" applyFill="1" applyBorder="1" applyAlignment="1" applyProtection="1">
      <alignment horizontal="left" vertical="center"/>
      <protection locked="0"/>
    </xf>
    <xf numFmtId="1" fontId="15" fillId="14" borderId="8" xfId="19" applyNumberFormat="1" applyFont="1" applyFill="1" applyBorder="1" applyAlignment="1" applyProtection="1">
      <alignment horizontal="left" vertical="center"/>
      <protection locked="0"/>
    </xf>
    <xf numFmtId="1" fontId="15" fillId="14" borderId="2" xfId="19" applyNumberFormat="1" applyFont="1" applyFill="1" applyBorder="1" applyAlignment="1" applyProtection="1">
      <alignment horizontal="left" vertical="center"/>
      <protection locked="0"/>
    </xf>
    <xf numFmtId="1" fontId="15" fillId="14" borderId="9" xfId="19" applyNumberFormat="1" applyFont="1" applyFill="1" applyBorder="1" applyAlignment="1" applyProtection="1">
      <alignment horizontal="left" vertical="center"/>
      <protection locked="0"/>
    </xf>
    <xf numFmtId="1" fontId="17" fillId="4" borderId="0" xfId="19" applyNumberFormat="1" applyFont="1" applyFill="1" applyBorder="1" applyAlignment="1" applyProtection="1">
      <alignment horizontal="right" vertical="center"/>
    </xf>
    <xf numFmtId="0" fontId="7" fillId="4" borderId="0" xfId="19" applyFont="1" applyFill="1" applyBorder="1" applyAlignment="1" applyProtection="1">
      <alignment horizontal="center"/>
    </xf>
    <xf numFmtId="0" fontId="7" fillId="4" borderId="0" xfId="19" applyFont="1" applyFill="1" applyAlignment="1" applyProtection="1">
      <alignment horizontal="center"/>
    </xf>
    <xf numFmtId="3" fontId="18" fillId="4" borderId="6" xfId="19" applyNumberFormat="1" applyFont="1" applyFill="1" applyBorder="1" applyAlignment="1" applyProtection="1">
      <alignment horizontal="center" vertical="center"/>
    </xf>
    <xf numFmtId="3" fontId="18" fillId="4" borderId="10" xfId="19" applyNumberFormat="1" applyFont="1" applyFill="1" applyBorder="1" applyAlignment="1" applyProtection="1">
      <alignment horizontal="center" vertical="center"/>
    </xf>
    <xf numFmtId="49" fontId="15" fillId="3" borderId="7" xfId="19" applyNumberFormat="1" applyFont="1" applyFill="1" applyBorder="1" applyAlignment="1" applyProtection="1">
      <alignment horizontal="center" vertical="center" wrapText="1"/>
      <protection locked="0"/>
    </xf>
    <xf numFmtId="49" fontId="15" fillId="3" borderId="5" xfId="19" applyNumberFormat="1" applyFont="1" applyFill="1" applyBorder="1" applyAlignment="1" applyProtection="1">
      <alignment horizontal="center" vertical="center" wrapText="1"/>
      <protection locked="0"/>
    </xf>
    <xf numFmtId="49" fontId="15" fillId="3" borderId="8" xfId="19" applyNumberFormat="1" applyFont="1" applyFill="1" applyBorder="1" applyAlignment="1" applyProtection="1">
      <alignment horizontal="center" vertical="center" wrapText="1"/>
      <protection locked="0"/>
    </xf>
    <xf numFmtId="49" fontId="15" fillId="3" borderId="9" xfId="19" applyNumberFormat="1" applyFont="1" applyFill="1" applyBorder="1" applyAlignment="1" applyProtection="1">
      <alignment horizontal="center" vertical="center" wrapText="1"/>
      <protection locked="0"/>
    </xf>
    <xf numFmtId="0" fontId="188" fillId="4" borderId="0" xfId="19" applyFont="1" applyFill="1" applyBorder="1" applyAlignment="1" applyProtection="1">
      <alignment horizontal="right" vertical="center"/>
    </xf>
    <xf numFmtId="0" fontId="188" fillId="4" borderId="1" xfId="19" applyFont="1" applyFill="1" applyBorder="1" applyAlignment="1" applyProtection="1">
      <alignment horizontal="center" vertical="center"/>
    </xf>
    <xf numFmtId="37" fontId="193" fillId="4" borderId="133" xfId="19" applyNumberFormat="1" applyFont="1" applyFill="1" applyBorder="1" applyAlignment="1" applyProtection="1">
      <alignment horizontal="center" wrapText="1"/>
    </xf>
    <xf numFmtId="37" fontId="193" fillId="4" borderId="0" xfId="19" applyNumberFormat="1" applyFont="1" applyFill="1" applyBorder="1" applyAlignment="1" applyProtection="1">
      <alignment horizontal="center" wrapText="1"/>
    </xf>
    <xf numFmtId="211" fontId="27" fillId="4" borderId="0" xfId="19" applyNumberFormat="1" applyFont="1" applyFill="1" applyBorder="1" applyAlignment="1" applyProtection="1">
      <alignment horizontal="center"/>
    </xf>
    <xf numFmtId="0" fontId="3" fillId="4" borderId="58" xfId="19" applyFill="1" applyBorder="1" applyAlignment="1" applyProtection="1">
      <alignment horizontal="center" vertical="center"/>
    </xf>
    <xf numFmtId="0" fontId="3" fillId="4" borderId="12" xfId="19" applyFill="1" applyBorder="1" applyAlignment="1" applyProtection="1">
      <alignment horizontal="center" vertical="center"/>
    </xf>
    <xf numFmtId="0" fontId="22" fillId="4" borderId="0" xfId="19" applyFont="1" applyFill="1" applyBorder="1" applyAlignment="1" applyProtection="1">
      <alignment horizontal="left" vertical="center"/>
    </xf>
    <xf numFmtId="3" fontId="18" fillId="14" borderId="1" xfId="19" applyNumberFormat="1" applyFont="1" applyFill="1" applyBorder="1" applyAlignment="1" applyProtection="1">
      <alignment horizontal="center" vertical="center"/>
      <protection locked="0"/>
    </xf>
    <xf numFmtId="207" fontId="18" fillId="14" borderId="1" xfId="19" applyNumberFormat="1" applyFont="1" applyFill="1" applyBorder="1" applyAlignment="1" applyProtection="1">
      <alignment horizontal="center" vertical="center"/>
      <protection locked="0"/>
    </xf>
    <xf numFmtId="0" fontId="178" fillId="4" borderId="0" xfId="19" applyFont="1" applyFill="1" applyBorder="1" applyAlignment="1" applyProtection="1">
      <alignment horizontal="left" wrapText="1"/>
    </xf>
    <xf numFmtId="207" fontId="55" fillId="14" borderId="1" xfId="19" applyNumberFormat="1" applyFont="1" applyFill="1" applyBorder="1" applyAlignment="1" applyProtection="1">
      <alignment horizontal="center" vertical="center"/>
      <protection locked="0"/>
    </xf>
    <xf numFmtId="0" fontId="18" fillId="14" borderId="6" xfId="19" applyFont="1" applyFill="1" applyBorder="1" applyAlignment="1" applyProtection="1">
      <alignment horizontal="center" vertical="center"/>
      <protection locked="0"/>
    </xf>
    <xf numFmtId="0" fontId="18" fillId="14" borderId="10" xfId="19" applyFont="1" applyFill="1" applyBorder="1" applyAlignment="1" applyProtection="1">
      <alignment horizontal="center" vertical="center"/>
      <protection locked="0"/>
    </xf>
    <xf numFmtId="0" fontId="55" fillId="4" borderId="12" xfId="19" applyFont="1" applyFill="1" applyBorder="1" applyAlignment="1" applyProtection="1">
      <alignment horizontal="left" vertical="center"/>
    </xf>
    <xf numFmtId="0" fontId="55" fillId="4" borderId="0" xfId="19" applyFont="1" applyFill="1" applyBorder="1" applyAlignment="1" applyProtection="1">
      <alignment horizontal="left" vertical="center"/>
    </xf>
    <xf numFmtId="182" fontId="55" fillId="14" borderId="6" xfId="10" applyNumberFormat="1" applyFont="1" applyFill="1" applyBorder="1" applyAlignment="1" applyProtection="1">
      <alignment horizontal="center" vertical="center"/>
      <protection locked="0"/>
    </xf>
    <xf numFmtId="182" fontId="55" fillId="14" borderId="10" xfId="10" applyNumberFormat="1" applyFont="1" applyFill="1" applyBorder="1" applyAlignment="1" applyProtection="1">
      <alignment horizontal="center" vertical="center"/>
      <protection locked="0"/>
    </xf>
    <xf numFmtId="9" fontId="55" fillId="14" borderId="6" xfId="10" applyNumberFormat="1" applyFont="1" applyFill="1" applyBorder="1" applyAlignment="1" applyProtection="1">
      <alignment horizontal="center" vertical="center" wrapText="1"/>
      <protection locked="0"/>
    </xf>
    <xf numFmtId="9" fontId="55" fillId="14" borderId="10" xfId="10" applyNumberFormat="1" applyFont="1" applyFill="1" applyBorder="1" applyAlignment="1" applyProtection="1">
      <alignment horizontal="center" vertical="center" wrapText="1"/>
      <protection locked="0"/>
    </xf>
    <xf numFmtId="0" fontId="22" fillId="4" borderId="11" xfId="19" applyFont="1" applyFill="1" applyBorder="1" applyAlignment="1" applyProtection="1">
      <alignment horizontal="right" vertical="center"/>
    </xf>
    <xf numFmtId="207" fontId="18" fillId="4" borderId="9" xfId="19" applyNumberFormat="1" applyFont="1" applyFill="1" applyBorder="1" applyAlignment="1" applyProtection="1">
      <alignment horizontal="center" vertical="center"/>
    </xf>
    <xf numFmtId="207" fontId="18" fillId="4" borderId="8" xfId="19" applyNumberFormat="1" applyFont="1" applyFill="1" applyBorder="1" applyAlignment="1" applyProtection="1">
      <alignment horizontal="center" vertical="center"/>
    </xf>
    <xf numFmtId="207" fontId="18" fillId="4" borderId="13" xfId="19" applyNumberFormat="1" applyFont="1" applyFill="1" applyBorder="1" applyAlignment="1" applyProtection="1">
      <alignment horizontal="center" vertical="center"/>
    </xf>
    <xf numFmtId="207" fontId="18" fillId="4" borderId="1" xfId="19" applyNumberFormat="1" applyFont="1" applyFill="1" applyBorder="1" applyAlignment="1" applyProtection="1">
      <alignment horizontal="center" vertical="center"/>
    </xf>
    <xf numFmtId="207" fontId="18" fillId="4" borderId="4" xfId="19" applyNumberFormat="1" applyFont="1" applyFill="1" applyBorder="1" applyAlignment="1" applyProtection="1">
      <alignment horizontal="center" vertical="center"/>
    </xf>
    <xf numFmtId="0" fontId="17" fillId="4" borderId="0" xfId="19" applyFont="1" applyFill="1" applyBorder="1" applyAlignment="1" applyProtection="1">
      <alignment horizontal="right" vertical="center" wrapText="1"/>
    </xf>
    <xf numFmtId="0" fontId="15" fillId="4" borderId="0" xfId="19" applyFont="1" applyFill="1" applyBorder="1" applyAlignment="1" applyProtection="1">
      <alignment horizontal="right" vertical="center"/>
    </xf>
    <xf numFmtId="0" fontId="38" fillId="5" borderId="6" xfId="19" applyFont="1" applyFill="1" applyBorder="1" applyAlignment="1" applyProtection="1">
      <alignment horizontal="center" vertical="center"/>
    </xf>
    <xf numFmtId="0" fontId="38" fillId="5" borderId="10" xfId="19" applyFont="1" applyFill="1" applyBorder="1" applyAlignment="1" applyProtection="1">
      <alignment horizontal="center" vertical="center"/>
    </xf>
    <xf numFmtId="3" fontId="18" fillId="4" borderId="1" xfId="19" applyNumberFormat="1" applyFont="1" applyFill="1" applyBorder="1" applyAlignment="1" applyProtection="1">
      <alignment horizontal="center" vertical="center"/>
    </xf>
    <xf numFmtId="0" fontId="55" fillId="4" borderId="0" xfId="19" applyFont="1" applyFill="1" applyBorder="1" applyAlignment="1" applyProtection="1">
      <alignment horizontal="right"/>
    </xf>
    <xf numFmtId="0" fontId="55" fillId="4" borderId="11" xfId="19" applyFont="1" applyFill="1" applyBorder="1" applyAlignment="1" applyProtection="1">
      <alignment horizontal="right"/>
    </xf>
    <xf numFmtId="0" fontId="55" fillId="4" borderId="2" xfId="19" applyFont="1" applyFill="1" applyBorder="1" applyAlignment="1" applyProtection="1">
      <alignment horizontal="right"/>
    </xf>
    <xf numFmtId="0" fontId="55" fillId="4" borderId="9" xfId="19" applyFont="1" applyFill="1" applyBorder="1" applyAlignment="1" applyProtection="1">
      <alignment horizontal="right"/>
    </xf>
    <xf numFmtId="0" fontId="22" fillId="4" borderId="7" xfId="19" applyNumberFormat="1" applyFont="1" applyFill="1" applyBorder="1" applyAlignment="1" applyProtection="1">
      <alignment horizontal="center" vertical="center" wrapText="1"/>
    </xf>
    <xf numFmtId="0" fontId="22" fillId="4" borderId="3" xfId="19" applyNumberFormat="1" applyFont="1" applyFill="1" applyBorder="1" applyAlignment="1" applyProtection="1">
      <alignment horizontal="center" vertical="center" wrapText="1"/>
    </xf>
    <xf numFmtId="0" fontId="22" fillId="4" borderId="5" xfId="19" applyNumberFormat="1" applyFont="1" applyFill="1" applyBorder="1" applyAlignment="1" applyProtection="1">
      <alignment horizontal="center" vertical="center" wrapText="1"/>
    </xf>
    <xf numFmtId="0" fontId="22" fillId="4" borderId="12" xfId="19" applyNumberFormat="1" applyFont="1" applyFill="1" applyBorder="1" applyAlignment="1" applyProtection="1">
      <alignment horizontal="center" vertical="center" wrapText="1"/>
    </xf>
    <xf numFmtId="0" fontId="22" fillId="4" borderId="0" xfId="19" applyNumberFormat="1" applyFont="1" applyFill="1" applyBorder="1" applyAlignment="1" applyProtection="1">
      <alignment horizontal="center" vertical="center" wrapText="1"/>
    </xf>
    <xf numFmtId="0" fontId="22" fillId="4" borderId="11" xfId="19" applyNumberFormat="1" applyFont="1" applyFill="1" applyBorder="1" applyAlignment="1" applyProtection="1">
      <alignment horizontal="center" vertical="center" wrapText="1"/>
    </xf>
    <xf numFmtId="207" fontId="55" fillId="4" borderId="11" xfId="19" applyNumberFormat="1" applyFont="1" applyFill="1" applyBorder="1" applyAlignment="1" applyProtection="1">
      <alignment horizontal="right" vertical="center" textRotation="180" wrapText="1"/>
    </xf>
    <xf numFmtId="0" fontId="22" fillId="4" borderId="6" xfId="19" applyFont="1" applyFill="1" applyBorder="1" applyAlignment="1" applyProtection="1">
      <alignment horizontal="center" vertical="top"/>
    </xf>
    <xf numFmtId="0" fontId="22" fillId="4" borderId="10" xfId="19" applyFont="1" applyFill="1" applyBorder="1" applyAlignment="1" applyProtection="1">
      <alignment horizontal="center" vertical="top"/>
    </xf>
    <xf numFmtId="0" fontId="15" fillId="4" borderId="0" xfId="19" applyFont="1" applyFill="1" applyBorder="1" applyAlignment="1" applyProtection="1">
      <alignment horizontal="right" vertical="center" wrapText="1"/>
    </xf>
    <xf numFmtId="0" fontId="55" fillId="4" borderId="11" xfId="19" applyFont="1" applyFill="1" applyBorder="1" applyAlignment="1" applyProtection="1">
      <alignment horizontal="left" vertical="center"/>
    </xf>
    <xf numFmtId="0" fontId="55" fillId="4" borderId="0" xfId="19" applyFont="1" applyFill="1" applyBorder="1" applyAlignment="1" applyProtection="1">
      <alignment horizontal="left" textRotation="90" wrapText="1"/>
    </xf>
    <xf numFmtId="0" fontId="55" fillId="4" borderId="2" xfId="19" applyFont="1" applyFill="1" applyBorder="1" applyAlignment="1" applyProtection="1">
      <alignment horizontal="left" textRotation="90" wrapText="1"/>
    </xf>
    <xf numFmtId="0" fontId="188" fillId="0" borderId="1" xfId="0" applyFont="1" applyFill="1" applyBorder="1" applyAlignment="1" applyProtection="1">
      <alignment horizontal="center" vertical="center" wrapText="1"/>
    </xf>
    <xf numFmtId="0" fontId="22" fillId="4" borderId="0" xfId="19" applyFont="1" applyFill="1" applyBorder="1" applyAlignment="1" applyProtection="1">
      <alignment horizontal="center"/>
    </xf>
    <xf numFmtId="207" fontId="18" fillId="4" borderId="3" xfId="19" applyNumberFormat="1" applyFont="1" applyFill="1" applyBorder="1" applyAlignment="1" applyProtection="1">
      <alignment horizontal="center" vertical="center"/>
    </xf>
    <xf numFmtId="207" fontId="18" fillId="4" borderId="0" xfId="19" applyNumberFormat="1" applyFont="1" applyFill="1" applyBorder="1" applyAlignment="1" applyProtection="1">
      <alignment horizontal="center" vertical="center"/>
    </xf>
    <xf numFmtId="0" fontId="22" fillId="4" borderId="12" xfId="19" quotePrefix="1" applyFont="1" applyFill="1" applyBorder="1" applyAlignment="1" applyProtection="1">
      <alignment horizontal="right"/>
    </xf>
    <xf numFmtId="0" fontId="22" fillId="4" borderId="0" xfId="19" quotePrefix="1" applyFont="1" applyFill="1" applyBorder="1" applyAlignment="1" applyProtection="1">
      <alignment horizontal="right" vertical="center"/>
    </xf>
    <xf numFmtId="3" fontId="7" fillId="4" borderId="12" xfId="19" applyNumberFormat="1" applyFont="1" applyFill="1" applyBorder="1" applyAlignment="1" applyProtection="1">
      <alignment horizontal="center" vertical="top"/>
    </xf>
    <xf numFmtId="3" fontId="7" fillId="4" borderId="0" xfId="19" applyNumberFormat="1" applyFont="1" applyFill="1" applyBorder="1" applyAlignment="1" applyProtection="1">
      <alignment horizontal="center" vertical="top"/>
    </xf>
    <xf numFmtId="3" fontId="7" fillId="4" borderId="11" xfId="19" applyNumberFormat="1" applyFont="1" applyFill="1" applyBorder="1" applyAlignment="1" applyProtection="1">
      <alignment horizontal="center" vertical="top"/>
    </xf>
    <xf numFmtId="3" fontId="7" fillId="4" borderId="8" xfId="19" applyNumberFormat="1" applyFont="1" applyFill="1" applyBorder="1" applyAlignment="1" applyProtection="1">
      <alignment horizontal="center" vertical="top"/>
    </xf>
    <xf numFmtId="3" fontId="7" fillId="4" borderId="2" xfId="19" applyNumberFormat="1" applyFont="1" applyFill="1" applyBorder="1" applyAlignment="1" applyProtection="1">
      <alignment horizontal="center" vertical="top"/>
    </xf>
    <xf numFmtId="3" fontId="7" fillId="4" borderId="9" xfId="19" applyNumberFormat="1" applyFont="1" applyFill="1" applyBorder="1" applyAlignment="1" applyProtection="1">
      <alignment horizontal="center" vertical="top"/>
    </xf>
    <xf numFmtId="207" fontId="55" fillId="4" borderId="12" xfId="19" applyNumberFormat="1" applyFont="1" applyFill="1" applyBorder="1" applyAlignment="1" applyProtection="1">
      <alignment horizontal="left" vertical="center" textRotation="90"/>
    </xf>
    <xf numFmtId="0" fontId="188" fillId="0" borderId="6" xfId="0" applyFont="1" applyFill="1" applyBorder="1" applyAlignment="1" applyProtection="1">
      <alignment horizontal="center" vertical="center" wrapText="1"/>
    </xf>
    <xf numFmtId="0" fontId="188" fillId="0" borderId="58" xfId="0" applyFont="1" applyFill="1" applyBorder="1" applyAlignment="1" applyProtection="1">
      <alignment horizontal="center" vertical="center" wrapText="1"/>
    </xf>
    <xf numFmtId="0" fontId="188" fillId="0" borderId="10" xfId="0" applyFont="1" applyFill="1" applyBorder="1" applyAlignment="1" applyProtection="1">
      <alignment horizontal="center" vertical="center" wrapText="1"/>
    </xf>
    <xf numFmtId="0" fontId="22" fillId="4" borderId="6" xfId="19" applyFont="1" applyFill="1" applyBorder="1" applyAlignment="1" applyProtection="1">
      <alignment horizontal="right" vertical="center"/>
    </xf>
    <xf numFmtId="0" fontId="22" fillId="4" borderId="10" xfId="19" applyFont="1" applyFill="1" applyBorder="1" applyAlignment="1" applyProtection="1">
      <alignment horizontal="right" vertical="center"/>
    </xf>
    <xf numFmtId="37" fontId="188" fillId="0" borderId="7" xfId="19" applyNumberFormat="1" applyFont="1" applyFill="1" applyBorder="1" applyAlignment="1" applyProtection="1">
      <alignment horizontal="center" vertical="center"/>
    </xf>
    <xf numFmtId="37" fontId="188" fillId="0" borderId="5" xfId="19" applyNumberFormat="1" applyFont="1" applyFill="1" applyBorder="1" applyAlignment="1" applyProtection="1">
      <alignment horizontal="center" vertical="center"/>
    </xf>
    <xf numFmtId="37" fontId="188" fillId="0" borderId="8" xfId="19" applyNumberFormat="1" applyFont="1" applyFill="1" applyBorder="1" applyAlignment="1" applyProtection="1">
      <alignment horizontal="center" vertical="center"/>
    </xf>
    <xf numFmtId="37" fontId="188" fillId="0" borderId="9" xfId="19" applyNumberFormat="1" applyFont="1" applyFill="1" applyBorder="1" applyAlignment="1" applyProtection="1">
      <alignment horizontal="center" vertical="center"/>
    </xf>
    <xf numFmtId="0" fontId="22" fillId="4" borderId="6" xfId="19" applyFont="1" applyFill="1" applyBorder="1" applyAlignment="1" applyProtection="1">
      <alignment horizontal="left" vertical="center"/>
    </xf>
    <xf numFmtId="0" fontId="22" fillId="4" borderId="10" xfId="19" applyFont="1" applyFill="1" applyBorder="1" applyAlignment="1" applyProtection="1">
      <alignment horizontal="left" vertical="center"/>
    </xf>
    <xf numFmtId="1" fontId="15" fillId="4" borderId="0" xfId="19" applyNumberFormat="1" applyFont="1" applyFill="1" applyBorder="1" applyAlignment="1" applyProtection="1">
      <alignment horizontal="right" vertical="center" wrapText="1"/>
    </xf>
    <xf numFmtId="1" fontId="15" fillId="3" borderId="7" xfId="19" applyNumberFormat="1" applyFont="1" applyFill="1" applyBorder="1" applyAlignment="1" applyProtection="1">
      <alignment horizontal="left" vertical="center" wrapText="1"/>
      <protection locked="0"/>
    </xf>
    <xf numFmtId="1" fontId="15" fillId="3" borderId="3" xfId="19" applyNumberFormat="1" applyFont="1" applyFill="1" applyBorder="1" applyAlignment="1" applyProtection="1">
      <alignment horizontal="left" vertical="center" wrapText="1"/>
      <protection locked="0"/>
    </xf>
    <xf numFmtId="1" fontId="15" fillId="3" borderId="5" xfId="19" applyNumberFormat="1" applyFont="1" applyFill="1" applyBorder="1" applyAlignment="1" applyProtection="1">
      <alignment horizontal="left" vertical="center" wrapText="1"/>
      <protection locked="0"/>
    </xf>
    <xf numFmtId="1" fontId="15" fillId="3" borderId="8" xfId="19" applyNumberFormat="1" applyFont="1" applyFill="1" applyBorder="1" applyAlignment="1" applyProtection="1">
      <alignment horizontal="left" vertical="center" wrapText="1"/>
      <protection locked="0"/>
    </xf>
    <xf numFmtId="1" fontId="15" fillId="3" borderId="2" xfId="19" applyNumberFormat="1" applyFont="1" applyFill="1" applyBorder="1" applyAlignment="1" applyProtection="1">
      <alignment horizontal="left" vertical="center" wrapText="1"/>
      <protection locked="0"/>
    </xf>
    <xf numFmtId="1" fontId="15" fillId="3" borderId="9" xfId="19" applyNumberFormat="1" applyFont="1" applyFill="1" applyBorder="1" applyAlignment="1" applyProtection="1">
      <alignment horizontal="left" vertical="center" wrapText="1"/>
      <protection locked="0"/>
    </xf>
    <xf numFmtId="0" fontId="16" fillId="4" borderId="0" xfId="19" applyFont="1" applyFill="1" applyBorder="1" applyAlignment="1" applyProtection="1">
      <alignment horizontal="center" wrapText="1"/>
    </xf>
    <xf numFmtId="0" fontId="16" fillId="4" borderId="0" xfId="19" applyFont="1" applyFill="1" applyBorder="1" applyAlignment="1" applyProtection="1">
      <alignment horizontal="center"/>
    </xf>
    <xf numFmtId="210" fontId="18" fillId="0" borderId="0" xfId="19" applyNumberFormat="1" applyFont="1" applyFill="1" applyAlignment="1" applyProtection="1">
      <alignment horizontal="left" vertical="center" textRotation="90"/>
    </xf>
    <xf numFmtId="49" fontId="15" fillId="3" borderId="7" xfId="19" applyNumberFormat="1" applyFont="1" applyFill="1" applyBorder="1" applyAlignment="1" applyProtection="1">
      <alignment horizontal="left" vertical="center" wrapText="1"/>
      <protection locked="0"/>
    </xf>
    <xf numFmtId="49" fontId="15" fillId="3" borderId="5" xfId="19" applyNumberFormat="1" applyFont="1" applyFill="1" applyBorder="1" applyAlignment="1" applyProtection="1">
      <alignment horizontal="left" vertical="center" wrapText="1"/>
      <protection locked="0"/>
    </xf>
    <xf numFmtId="49" fontId="15" fillId="3" borderId="8" xfId="19" applyNumberFormat="1" applyFont="1" applyFill="1" applyBorder="1" applyAlignment="1" applyProtection="1">
      <alignment horizontal="left" vertical="center" wrapText="1"/>
      <protection locked="0"/>
    </xf>
    <xf numFmtId="49" fontId="15" fillId="3" borderId="9" xfId="19" applyNumberFormat="1" applyFont="1" applyFill="1" applyBorder="1" applyAlignment="1" applyProtection="1">
      <alignment horizontal="left" vertical="center" wrapText="1"/>
      <protection locked="0"/>
    </xf>
    <xf numFmtId="0" fontId="15" fillId="14" borderId="7" xfId="19" applyNumberFormat="1" applyFont="1" applyFill="1" applyBorder="1" applyAlignment="1" applyProtection="1">
      <alignment horizontal="left" vertical="center"/>
      <protection locked="0"/>
    </xf>
    <xf numFmtId="0" fontId="15" fillId="14" borderId="3" xfId="19" applyNumberFormat="1" applyFont="1" applyFill="1" applyBorder="1" applyAlignment="1" applyProtection="1">
      <alignment horizontal="left" vertical="center"/>
      <protection locked="0"/>
    </xf>
    <xf numFmtId="0" fontId="15" fillId="14" borderId="5" xfId="19" applyNumberFormat="1" applyFont="1" applyFill="1" applyBorder="1" applyAlignment="1" applyProtection="1">
      <alignment horizontal="left" vertical="center"/>
      <protection locked="0"/>
    </xf>
    <xf numFmtId="0" fontId="15" fillId="14" borderId="8" xfId="19" applyNumberFormat="1" applyFont="1" applyFill="1" applyBorder="1" applyAlignment="1" applyProtection="1">
      <alignment horizontal="left" vertical="center"/>
      <protection locked="0"/>
    </xf>
    <xf numFmtId="0" fontId="15" fillId="14" borderId="2" xfId="19" applyNumberFormat="1" applyFont="1" applyFill="1" applyBorder="1" applyAlignment="1" applyProtection="1">
      <alignment horizontal="left" vertical="center"/>
      <protection locked="0"/>
    </xf>
    <xf numFmtId="0" fontId="15" fillId="14" borderId="9" xfId="19" applyNumberFormat="1" applyFont="1" applyFill="1" applyBorder="1" applyAlignment="1" applyProtection="1">
      <alignment horizontal="left" vertical="center"/>
      <protection locked="0"/>
    </xf>
    <xf numFmtId="9" fontId="55" fillId="0" borderId="6" xfId="10" applyFont="1" applyFill="1" applyBorder="1" applyAlignment="1" applyProtection="1">
      <alignment horizontal="center" vertical="center"/>
    </xf>
    <xf numFmtId="9" fontId="55" fillId="0" borderId="10" xfId="10" applyFont="1" applyFill="1" applyBorder="1" applyAlignment="1" applyProtection="1">
      <alignment horizontal="center" vertical="center"/>
    </xf>
    <xf numFmtId="0" fontId="22" fillId="4" borderId="6" xfId="19" applyFont="1" applyFill="1" applyBorder="1" applyAlignment="1" applyProtection="1">
      <alignment horizontal="center" vertical="center"/>
    </xf>
    <xf numFmtId="0" fontId="22" fillId="4" borderId="10" xfId="19" applyFont="1" applyFill="1" applyBorder="1" applyAlignment="1" applyProtection="1">
      <alignment horizontal="center" vertical="center"/>
    </xf>
    <xf numFmtId="0" fontId="18" fillId="0" borderId="7" xfId="19" applyFont="1" applyFill="1" applyBorder="1" applyAlignment="1" applyProtection="1">
      <alignment horizontal="center" vertical="center"/>
    </xf>
    <xf numFmtId="0" fontId="18" fillId="0" borderId="3" xfId="19" applyFont="1" applyFill="1" applyBorder="1" applyAlignment="1" applyProtection="1">
      <alignment horizontal="center" vertical="center"/>
    </xf>
    <xf numFmtId="0" fontId="18" fillId="0" borderId="5" xfId="19" applyFont="1" applyFill="1" applyBorder="1" applyAlignment="1" applyProtection="1">
      <alignment horizontal="center" vertical="center"/>
    </xf>
    <xf numFmtId="0" fontId="18" fillId="0" borderId="8" xfId="19" applyFont="1" applyFill="1" applyBorder="1" applyAlignment="1" applyProtection="1">
      <alignment horizontal="center" vertical="center"/>
    </xf>
    <xf numFmtId="0" fontId="18" fillId="0" borderId="2" xfId="19" applyFont="1" applyFill="1" applyBorder="1" applyAlignment="1" applyProtection="1">
      <alignment horizontal="center" vertical="center"/>
    </xf>
    <xf numFmtId="0" fontId="18" fillId="0" borderId="9" xfId="19" applyFont="1" applyFill="1" applyBorder="1" applyAlignment="1" applyProtection="1">
      <alignment horizontal="center" vertical="center"/>
    </xf>
    <xf numFmtId="224" fontId="18" fillId="4" borderId="0" xfId="0" applyNumberFormat="1" applyFont="1" applyFill="1" applyAlignment="1">
      <alignment horizontal="right" vertical="center" textRotation="180"/>
    </xf>
    <xf numFmtId="9" fontId="55" fillId="0" borderId="6" xfId="10" quotePrefix="1" applyFont="1" applyFill="1" applyBorder="1" applyAlignment="1" applyProtection="1">
      <alignment horizontal="center" vertical="center"/>
    </xf>
    <xf numFmtId="9" fontId="55" fillId="0" borderId="10" xfId="10" quotePrefix="1" applyFont="1" applyFill="1" applyBorder="1" applyAlignment="1" applyProtection="1">
      <alignment horizontal="center" vertical="center"/>
    </xf>
    <xf numFmtId="0" fontId="22" fillId="0" borderId="0" xfId="19" applyFont="1" applyFill="1" applyBorder="1" applyAlignment="1" applyProtection="1">
      <alignment horizontal="right" vertical="top"/>
    </xf>
    <xf numFmtId="0" fontId="18" fillId="4" borderId="0" xfId="19" applyFont="1" applyFill="1" applyBorder="1" applyAlignment="1" applyProtection="1">
      <alignment horizontal="center" vertical="top"/>
    </xf>
    <xf numFmtId="0" fontId="15" fillId="14" borderId="7" xfId="19" applyFont="1" applyFill="1" applyBorder="1" applyAlignment="1" applyProtection="1">
      <alignment horizontal="left" vertical="top" wrapText="1"/>
      <protection locked="0"/>
    </xf>
    <xf numFmtId="0" fontId="15" fillId="14" borderId="3" xfId="19" applyFont="1" applyFill="1" applyBorder="1" applyAlignment="1" applyProtection="1">
      <alignment horizontal="left" vertical="top" wrapText="1"/>
      <protection locked="0"/>
    </xf>
    <xf numFmtId="0" fontId="15" fillId="14" borderId="5" xfId="19" applyFont="1" applyFill="1" applyBorder="1" applyAlignment="1" applyProtection="1">
      <alignment horizontal="left" vertical="top" wrapText="1"/>
      <protection locked="0"/>
    </xf>
    <xf numFmtId="0" fontId="15" fillId="14" borderId="12" xfId="19" applyFont="1" applyFill="1" applyBorder="1" applyAlignment="1" applyProtection="1">
      <alignment horizontal="left" vertical="top" wrapText="1"/>
      <protection locked="0"/>
    </xf>
    <xf numFmtId="0" fontId="15" fillId="14" borderId="0" xfId="19" applyFont="1" applyFill="1" applyBorder="1" applyAlignment="1" applyProtection="1">
      <alignment horizontal="left" vertical="top" wrapText="1"/>
      <protection locked="0"/>
    </xf>
    <xf numFmtId="0" fontId="15" fillId="14" borderId="11" xfId="19" applyFont="1" applyFill="1" applyBorder="1" applyAlignment="1" applyProtection="1">
      <alignment horizontal="left" vertical="top" wrapText="1"/>
      <protection locked="0"/>
    </xf>
    <xf numFmtId="0" fontId="15" fillId="14" borderId="8" xfId="19" applyFont="1" applyFill="1" applyBorder="1" applyAlignment="1" applyProtection="1">
      <alignment horizontal="left" vertical="top" wrapText="1"/>
      <protection locked="0"/>
    </xf>
    <xf numFmtId="0" fontId="15" fillId="14" borderId="2" xfId="19" applyFont="1" applyFill="1" applyBorder="1" applyAlignment="1" applyProtection="1">
      <alignment horizontal="left" vertical="top" wrapText="1"/>
      <protection locked="0"/>
    </xf>
    <xf numFmtId="0" fontId="15" fillId="14" borderId="9" xfId="19" applyFont="1" applyFill="1" applyBorder="1" applyAlignment="1" applyProtection="1">
      <alignment horizontal="left" vertical="top" wrapText="1"/>
      <protection locked="0"/>
    </xf>
    <xf numFmtId="14" fontId="15" fillId="14" borderId="7" xfId="19" applyNumberFormat="1" applyFont="1" applyFill="1" applyBorder="1" applyAlignment="1" applyProtection="1">
      <alignment horizontal="left" vertical="center"/>
      <protection locked="0"/>
    </xf>
    <xf numFmtId="14" fontId="15" fillId="14" borderId="3" xfId="19" applyNumberFormat="1" applyFont="1" applyFill="1" applyBorder="1" applyAlignment="1" applyProtection="1">
      <alignment horizontal="left" vertical="center"/>
      <protection locked="0"/>
    </xf>
    <xf numFmtId="14" fontId="15" fillId="14" borderId="5" xfId="19" applyNumberFormat="1" applyFont="1" applyFill="1" applyBorder="1" applyAlignment="1" applyProtection="1">
      <alignment horizontal="left" vertical="center"/>
      <protection locked="0"/>
    </xf>
    <xf numFmtId="14" fontId="15" fillId="14" borderId="8" xfId="19" applyNumberFormat="1" applyFont="1" applyFill="1" applyBorder="1" applyAlignment="1" applyProtection="1">
      <alignment horizontal="left" vertical="center"/>
      <protection locked="0"/>
    </xf>
    <xf numFmtId="14" fontId="15" fillId="14" borderId="2" xfId="19" applyNumberFormat="1" applyFont="1" applyFill="1" applyBorder="1" applyAlignment="1" applyProtection="1">
      <alignment horizontal="left" vertical="center"/>
      <protection locked="0"/>
    </xf>
    <xf numFmtId="14" fontId="15" fillId="14" borderId="9" xfId="19" applyNumberFormat="1" applyFont="1" applyFill="1" applyBorder="1" applyAlignment="1" applyProtection="1">
      <alignment horizontal="left" vertical="center"/>
      <protection locked="0"/>
    </xf>
    <xf numFmtId="0" fontId="22" fillId="4" borderId="0" xfId="19" quotePrefix="1" applyFont="1" applyFill="1" applyBorder="1" applyAlignment="1" applyProtection="1">
      <alignment horizontal="left" vertical="top"/>
    </xf>
    <xf numFmtId="0" fontId="22" fillId="4" borderId="0" xfId="19" quotePrefix="1" applyFont="1" applyFill="1" applyBorder="1" applyAlignment="1" applyProtection="1">
      <alignment horizontal="left"/>
    </xf>
    <xf numFmtId="0" fontId="22" fillId="4" borderId="0" xfId="19" quotePrefix="1" applyFont="1" applyFill="1" applyBorder="1" applyAlignment="1" applyProtection="1">
      <alignment horizontal="left" vertical="center"/>
    </xf>
    <xf numFmtId="1" fontId="15" fillId="4" borderId="0" xfId="19" applyNumberFormat="1" applyFont="1" applyFill="1" applyBorder="1" applyAlignment="1" applyProtection="1">
      <alignment horizontal="right" vertical="center"/>
    </xf>
    <xf numFmtId="0" fontId="15" fillId="3" borderId="7" xfId="0" applyFont="1" applyFill="1" applyBorder="1" applyAlignment="1" applyProtection="1">
      <alignment horizontal="left" vertical="center"/>
      <protection locked="0"/>
    </xf>
    <xf numFmtId="0" fontId="90" fillId="3" borderId="3" xfId="0" applyFont="1" applyFill="1" applyBorder="1" applyAlignment="1" applyProtection="1">
      <alignment horizontal="left" vertical="center"/>
      <protection locked="0"/>
    </xf>
    <xf numFmtId="0" fontId="90" fillId="3" borderId="5" xfId="0" applyFont="1" applyFill="1" applyBorder="1" applyAlignment="1" applyProtection="1">
      <alignment horizontal="left" vertical="center"/>
      <protection locked="0"/>
    </xf>
    <xf numFmtId="0" fontId="90" fillId="3" borderId="8" xfId="0" applyFont="1" applyFill="1" applyBorder="1" applyAlignment="1" applyProtection="1">
      <alignment horizontal="left" vertical="center"/>
      <protection locked="0"/>
    </xf>
    <xf numFmtId="0" fontId="90" fillId="3" borderId="2" xfId="0" applyFont="1" applyFill="1" applyBorder="1" applyAlignment="1" applyProtection="1">
      <alignment horizontal="left" vertical="center"/>
      <protection locked="0"/>
    </xf>
    <xf numFmtId="0" fontId="90" fillId="3" borderId="9" xfId="0" applyFont="1" applyFill="1" applyBorder="1" applyAlignment="1" applyProtection="1">
      <alignment horizontal="left" vertical="center"/>
      <protection locked="0"/>
    </xf>
    <xf numFmtId="49" fontId="15" fillId="3" borderId="3" xfId="19" applyNumberFormat="1" applyFont="1" applyFill="1" applyBorder="1" applyAlignment="1" applyProtection="1">
      <alignment horizontal="left" vertical="center" wrapText="1"/>
      <protection locked="0"/>
    </xf>
    <xf numFmtId="49" fontId="15" fillId="3" borderId="2" xfId="19" applyNumberFormat="1" applyFont="1" applyFill="1" applyBorder="1" applyAlignment="1" applyProtection="1">
      <alignment horizontal="left" vertical="center" wrapText="1"/>
      <protection locked="0"/>
    </xf>
    <xf numFmtId="0" fontId="120" fillId="4" borderId="12" xfId="19" applyFont="1" applyFill="1" applyBorder="1" applyAlignment="1" applyProtection="1">
      <alignment horizontal="left" indent="1"/>
    </xf>
    <xf numFmtId="0" fontId="120" fillId="4" borderId="0" xfId="19" applyFont="1" applyFill="1" applyBorder="1" applyAlignment="1" applyProtection="1">
      <alignment horizontal="left" indent="1"/>
    </xf>
    <xf numFmtId="0" fontId="22" fillId="4" borderId="0" xfId="19" quotePrefix="1" applyFont="1" applyFill="1" applyBorder="1" applyAlignment="1" applyProtection="1">
      <alignment horizontal="right" vertical="top"/>
    </xf>
    <xf numFmtId="0" fontId="21" fillId="13" borderId="0" xfId="0" applyFont="1" applyFill="1" applyBorder="1" applyAlignment="1" applyProtection="1">
      <alignment horizontal="center" vertical="center"/>
    </xf>
    <xf numFmtId="0" fontId="36" fillId="4" borderId="0" xfId="0" quotePrefix="1" applyFont="1" applyFill="1" applyBorder="1" applyAlignment="1" applyProtection="1">
      <alignment horizontal="center" vertical="center"/>
    </xf>
    <xf numFmtId="0" fontId="24" fillId="4" borderId="0" xfId="0" applyFont="1" applyFill="1" applyBorder="1" applyAlignment="1" applyProtection="1">
      <alignment horizontal="left" vertical="center" wrapText="1"/>
    </xf>
    <xf numFmtId="0" fontId="18" fillId="3" borderId="36" xfId="0" applyFont="1" applyFill="1" applyBorder="1" applyAlignment="1" applyProtection="1">
      <alignment horizontal="left" vertical="center"/>
      <protection locked="0"/>
    </xf>
    <xf numFmtId="0" fontId="18" fillId="4" borderId="12" xfId="0" applyFont="1" applyFill="1" applyBorder="1" applyAlignment="1" applyProtection="1">
      <alignment horizontal="center" vertical="center"/>
    </xf>
    <xf numFmtId="0" fontId="16" fillId="4" borderId="0" xfId="0" applyFont="1" applyFill="1" applyBorder="1" applyAlignment="1" applyProtection="1">
      <alignment horizontal="center" vertical="center"/>
    </xf>
    <xf numFmtId="0" fontId="17" fillId="14" borderId="6" xfId="0" applyFont="1" applyFill="1" applyBorder="1" applyAlignment="1" applyProtection="1">
      <alignment horizontal="left" vertical="center" wrapText="1"/>
      <protection locked="0"/>
    </xf>
    <xf numFmtId="0" fontId="17" fillId="14" borderId="58" xfId="0" applyFont="1" applyFill="1" applyBorder="1" applyAlignment="1" applyProtection="1">
      <alignment horizontal="left" vertical="center" wrapText="1"/>
      <protection locked="0"/>
    </xf>
    <xf numFmtId="0" fontId="17" fillId="14" borderId="10" xfId="0" applyFont="1" applyFill="1" applyBorder="1" applyAlignment="1" applyProtection="1">
      <alignment horizontal="left" vertical="center" wrapText="1"/>
      <protection locked="0"/>
    </xf>
    <xf numFmtId="0" fontId="15" fillId="4" borderId="4" xfId="0" applyFont="1" applyFill="1" applyBorder="1" applyAlignment="1" applyProtection="1">
      <alignment horizontal="left" vertical="center" wrapText="1"/>
    </xf>
    <xf numFmtId="0" fontId="15" fillId="4" borderId="20" xfId="0" applyFont="1" applyFill="1" applyBorder="1" applyAlignment="1" applyProtection="1">
      <alignment horizontal="left" vertical="center" wrapText="1"/>
    </xf>
    <xf numFmtId="0" fontId="15" fillId="4" borderId="13" xfId="0" applyFont="1" applyFill="1" applyBorder="1" applyAlignment="1" applyProtection="1">
      <alignment horizontal="left" vertical="center" wrapText="1"/>
    </xf>
    <xf numFmtId="0" fontId="15" fillId="3" borderId="6" xfId="0" applyFont="1" applyFill="1" applyBorder="1" applyAlignment="1" applyProtection="1">
      <alignment horizontal="center" vertical="center" wrapText="1"/>
      <protection locked="0"/>
    </xf>
    <xf numFmtId="0" fontId="15" fillId="3" borderId="58" xfId="0" applyFont="1" applyFill="1" applyBorder="1" applyAlignment="1" applyProtection="1">
      <alignment horizontal="center" vertical="center" wrapText="1"/>
      <protection locked="0"/>
    </xf>
    <xf numFmtId="0" fontId="15" fillId="3" borderId="10" xfId="0" applyFont="1" applyFill="1" applyBorder="1" applyAlignment="1" applyProtection="1">
      <alignment horizontal="center" vertical="center" wrapText="1"/>
      <protection locked="0"/>
    </xf>
    <xf numFmtId="169" fontId="15" fillId="4" borderId="1" xfId="0" applyNumberFormat="1" applyFont="1" applyFill="1" applyBorder="1" applyAlignment="1" applyProtection="1">
      <alignment horizontal="center" vertical="center" wrapText="1"/>
    </xf>
    <xf numFmtId="0" fontId="15" fillId="4" borderId="1" xfId="0" applyNumberFormat="1" applyFont="1" applyFill="1" applyBorder="1" applyAlignment="1" applyProtection="1">
      <alignment horizontal="center" vertical="center" wrapText="1"/>
    </xf>
    <xf numFmtId="0" fontId="15" fillId="0" borderId="1" xfId="0" applyFont="1" applyBorder="1" applyAlignment="1" applyProtection="1">
      <alignment vertical="center" wrapText="1"/>
    </xf>
    <xf numFmtId="0" fontId="15" fillId="4" borderId="4" xfId="0" applyNumberFormat="1" applyFont="1" applyFill="1" applyBorder="1" applyAlignment="1" applyProtection="1">
      <alignment horizontal="center" vertical="center" wrapText="1"/>
    </xf>
    <xf numFmtId="0" fontId="15" fillId="4" borderId="13" xfId="0" applyNumberFormat="1" applyFont="1" applyFill="1" applyBorder="1" applyAlignment="1" applyProtection="1">
      <alignment horizontal="center" vertical="center" wrapText="1"/>
    </xf>
    <xf numFmtId="0" fontId="15" fillId="4" borderId="4" xfId="0" applyFont="1" applyFill="1" applyBorder="1" applyAlignment="1" applyProtection="1">
      <alignment vertical="center" wrapText="1"/>
    </xf>
    <xf numFmtId="0" fontId="15" fillId="4" borderId="20" xfId="0" applyFont="1" applyFill="1" applyBorder="1" applyAlignment="1" applyProtection="1">
      <alignment vertical="center" wrapText="1"/>
    </xf>
    <xf numFmtId="0" fontId="15" fillId="4" borderId="13" xfId="0" applyFont="1" applyFill="1" applyBorder="1" applyAlignment="1" applyProtection="1">
      <alignment vertical="center" wrapText="1"/>
    </xf>
    <xf numFmtId="0" fontId="15" fillId="14" borderId="4" xfId="0" applyFont="1" applyFill="1" applyBorder="1" applyAlignment="1" applyProtection="1">
      <alignment horizontal="left" vertical="center" wrapText="1"/>
      <protection locked="0"/>
    </xf>
    <xf numFmtId="0" fontId="15" fillId="14" borderId="20" xfId="0" applyFont="1" applyFill="1" applyBorder="1" applyAlignment="1" applyProtection="1">
      <alignment horizontal="left" vertical="center" wrapText="1"/>
      <protection locked="0"/>
    </xf>
    <xf numFmtId="0" fontId="15" fillId="14" borderId="13" xfId="0" applyFont="1" applyFill="1" applyBorder="1" applyAlignment="1" applyProtection="1">
      <alignment horizontal="left" vertical="center" wrapText="1"/>
      <protection locked="0"/>
    </xf>
    <xf numFmtId="0" fontId="35" fillId="0" borderId="1" xfId="0" applyFont="1" applyBorder="1" applyAlignment="1" applyProtection="1">
      <alignment horizontal="center" vertical="center" wrapText="1"/>
    </xf>
    <xf numFmtId="0" fontId="35" fillId="0" borderId="3" xfId="0" applyFont="1" applyBorder="1" applyAlignment="1" applyProtection="1">
      <alignment horizontal="center" vertical="center" wrapText="1"/>
    </xf>
    <xf numFmtId="0" fontId="35" fillId="0" borderId="5" xfId="0" applyFont="1" applyBorder="1" applyAlignment="1" applyProtection="1">
      <alignment horizontal="center" vertical="center" wrapText="1"/>
    </xf>
    <xf numFmtId="0" fontId="35" fillId="0" borderId="12" xfId="0"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35" fillId="0" borderId="11" xfId="0" applyFont="1" applyBorder="1" applyAlignment="1" applyProtection="1">
      <alignment horizontal="center" vertical="center" wrapText="1"/>
    </xf>
    <xf numFmtId="0" fontId="35" fillId="0" borderId="8" xfId="0" applyFont="1" applyBorder="1" applyAlignment="1" applyProtection="1">
      <alignment horizontal="center" vertical="center" wrapText="1"/>
    </xf>
    <xf numFmtId="0" fontId="35" fillId="0" borderId="2" xfId="0" applyFont="1" applyBorder="1" applyAlignment="1" applyProtection="1">
      <alignment horizontal="center" vertical="center" wrapText="1"/>
    </xf>
    <xf numFmtId="0" fontId="35" fillId="0" borderId="9" xfId="0" applyFont="1" applyBorder="1" applyAlignment="1" applyProtection="1">
      <alignment horizontal="center" vertical="center" wrapText="1"/>
    </xf>
    <xf numFmtId="0" fontId="25" fillId="4" borderId="58" xfId="0" applyFont="1" applyFill="1" applyBorder="1" applyAlignment="1" applyProtection="1">
      <alignment horizontal="center" vertical="center" textRotation="90" wrapText="1"/>
    </xf>
    <xf numFmtId="0" fontId="16" fillId="0" borderId="7" xfId="0" applyFont="1" applyBorder="1" applyAlignment="1" applyProtection="1">
      <alignment horizontal="center" vertical="center" wrapText="1"/>
    </xf>
    <xf numFmtId="0" fontId="16" fillId="0" borderId="3" xfId="0" applyFont="1" applyBorder="1" applyAlignment="1" applyProtection="1">
      <alignment horizontal="center" vertical="center" wrapText="1"/>
    </xf>
    <xf numFmtId="0" fontId="16" fillId="0" borderId="5" xfId="0" applyFont="1" applyBorder="1" applyAlignment="1" applyProtection="1">
      <alignment horizontal="center" vertical="center" wrapText="1"/>
    </xf>
    <xf numFmtId="0" fontId="18" fillId="3" borderId="117" xfId="0" applyFont="1" applyFill="1" applyBorder="1" applyAlignment="1" applyProtection="1">
      <alignment horizontal="left" vertical="center"/>
      <protection locked="0"/>
    </xf>
    <xf numFmtId="0" fontId="18" fillId="3" borderId="40" xfId="0" applyFont="1" applyFill="1" applyBorder="1" applyAlignment="1" applyProtection="1">
      <alignment horizontal="left" vertical="center"/>
      <protection locked="0"/>
    </xf>
    <xf numFmtId="0" fontId="3" fillId="4" borderId="0" xfId="0" applyFont="1" applyFill="1" applyBorder="1" applyAlignment="1" applyProtection="1">
      <alignment horizontal="center" textRotation="90"/>
    </xf>
    <xf numFmtId="0" fontId="15" fillId="4" borderId="8" xfId="0" applyFont="1" applyFill="1" applyBorder="1" applyAlignment="1" applyProtection="1">
      <alignment vertical="center" wrapText="1"/>
    </xf>
    <xf numFmtId="0" fontId="15" fillId="4" borderId="2" xfId="0" applyFont="1" applyFill="1" applyBorder="1" applyAlignment="1" applyProtection="1">
      <alignment vertical="center" wrapText="1"/>
    </xf>
    <xf numFmtId="0" fontId="15" fillId="4" borderId="9" xfId="0" applyFont="1" applyFill="1" applyBorder="1" applyAlignment="1" applyProtection="1">
      <alignment vertical="center" wrapText="1"/>
    </xf>
    <xf numFmtId="0" fontId="3" fillId="4" borderId="7" xfId="0" applyFont="1" applyFill="1" applyBorder="1" applyAlignment="1" applyProtection="1">
      <alignment horizontal="left" textRotation="43" wrapText="1"/>
    </xf>
    <xf numFmtId="0" fontId="3" fillId="4" borderId="3" xfId="0" applyFont="1" applyFill="1" applyBorder="1" applyAlignment="1" applyProtection="1">
      <alignment horizontal="left" textRotation="43" wrapText="1"/>
    </xf>
    <xf numFmtId="0" fontId="3" fillId="4" borderId="5" xfId="0" applyFont="1" applyFill="1" applyBorder="1" applyAlignment="1" applyProtection="1">
      <alignment horizontal="left" textRotation="43" wrapText="1"/>
    </xf>
    <xf numFmtId="0" fontId="3" fillId="4" borderId="12" xfId="0" applyFont="1" applyFill="1" applyBorder="1" applyAlignment="1" applyProtection="1">
      <alignment horizontal="left" textRotation="43" wrapText="1"/>
    </xf>
    <xf numFmtId="0" fontId="3" fillId="4" borderId="0" xfId="0" applyFont="1" applyFill="1" applyBorder="1" applyAlignment="1" applyProtection="1">
      <alignment horizontal="left" textRotation="43" wrapText="1"/>
    </xf>
    <xf numFmtId="0" fontId="3" fillId="4" borderId="11" xfId="0" applyFont="1" applyFill="1" applyBorder="1" applyAlignment="1" applyProtection="1">
      <alignment horizontal="left" textRotation="43" wrapText="1"/>
    </xf>
    <xf numFmtId="0" fontId="15" fillId="0" borderId="7" xfId="0" applyFont="1" applyBorder="1" applyAlignment="1" applyProtection="1">
      <alignment horizontal="left" vertical="center" wrapText="1"/>
    </xf>
    <xf numFmtId="0" fontId="15" fillId="0" borderId="5" xfId="0" applyFont="1" applyBorder="1" applyAlignment="1" applyProtection="1">
      <alignment horizontal="left" vertical="center" wrapText="1"/>
    </xf>
    <xf numFmtId="1" fontId="15" fillId="4" borderId="7" xfId="0" applyNumberFormat="1" applyFont="1" applyFill="1" applyBorder="1" applyAlignment="1" applyProtection="1">
      <alignment horizontal="center" vertical="center" wrapText="1"/>
    </xf>
    <xf numFmtId="1" fontId="15" fillId="4" borderId="5" xfId="0" applyNumberFormat="1" applyFont="1" applyFill="1" applyBorder="1" applyAlignment="1" applyProtection="1">
      <alignment horizontal="center" vertical="center" wrapText="1"/>
    </xf>
    <xf numFmtId="0" fontId="25" fillId="0" borderId="58" xfId="0" applyFont="1" applyBorder="1" applyAlignment="1" applyProtection="1">
      <alignment horizontal="center" vertical="center" textRotation="90" wrapText="1"/>
    </xf>
    <xf numFmtId="0" fontId="25" fillId="0" borderId="10" xfId="0" applyFont="1" applyBorder="1" applyAlignment="1" applyProtection="1">
      <alignment horizontal="center" vertical="center" textRotation="90" wrapText="1"/>
    </xf>
    <xf numFmtId="14" fontId="15" fillId="4" borderId="1" xfId="0" applyNumberFormat="1" applyFont="1" applyFill="1" applyBorder="1" applyAlignment="1" applyProtection="1">
      <alignment horizontal="center" vertical="center" wrapText="1"/>
    </xf>
    <xf numFmtId="0" fontId="15" fillId="0" borderId="4" xfId="0" applyFont="1" applyBorder="1" applyAlignment="1" applyProtection="1">
      <alignment horizontal="left" vertical="center" wrapText="1"/>
    </xf>
    <xf numFmtId="0" fontId="15" fillId="0" borderId="13" xfId="0" applyFont="1" applyBorder="1" applyAlignment="1" applyProtection="1">
      <alignment horizontal="left" vertical="center" wrapText="1"/>
    </xf>
    <xf numFmtId="0" fontId="3" fillId="4" borderId="0" xfId="0" quotePrefix="1" applyFont="1" applyFill="1" applyBorder="1" applyAlignment="1" applyProtection="1">
      <alignment horizontal="left" vertical="center"/>
    </xf>
    <xf numFmtId="0" fontId="18" fillId="14" borderId="6" xfId="0" applyFont="1" applyFill="1" applyBorder="1" applyAlignment="1" applyProtection="1">
      <alignment horizontal="left" vertical="center" wrapText="1"/>
      <protection locked="0"/>
    </xf>
    <xf numFmtId="0" fontId="18" fillId="14" borderId="58" xfId="0" applyFont="1" applyFill="1" applyBorder="1" applyAlignment="1" applyProtection="1">
      <alignment horizontal="left" vertical="center" wrapText="1"/>
      <protection locked="0"/>
    </xf>
    <xf numFmtId="0" fontId="18" fillId="14" borderId="10" xfId="0" applyFont="1" applyFill="1" applyBorder="1" applyAlignment="1" applyProtection="1">
      <alignment horizontal="left" vertical="center" wrapText="1"/>
      <protection locked="0"/>
    </xf>
    <xf numFmtId="0" fontId="196" fillId="4" borderId="116" xfId="0" applyFont="1" applyFill="1" applyBorder="1" applyAlignment="1" applyProtection="1">
      <alignment horizontal="right" vertical="center" textRotation="90"/>
    </xf>
    <xf numFmtId="0" fontId="99" fillId="3" borderId="34" xfId="0" applyFont="1" applyFill="1" applyBorder="1" applyAlignment="1" applyProtection="1">
      <alignment horizontal="center" vertical="center"/>
      <protection locked="0"/>
    </xf>
    <xf numFmtId="0" fontId="99" fillId="3" borderId="39" xfId="0" applyFont="1" applyFill="1" applyBorder="1" applyAlignment="1" applyProtection="1">
      <alignment horizontal="center" vertical="center"/>
      <protection locked="0"/>
    </xf>
    <xf numFmtId="0" fontId="99" fillId="3" borderId="35" xfId="0" applyFont="1" applyFill="1" applyBorder="1" applyAlignment="1" applyProtection="1">
      <alignment horizontal="center" vertical="center"/>
      <protection locked="0"/>
    </xf>
    <xf numFmtId="0" fontId="99" fillId="3" borderId="37" xfId="0" applyFont="1" applyFill="1" applyBorder="1" applyAlignment="1" applyProtection="1">
      <alignment horizontal="center" vertical="center"/>
      <protection locked="0"/>
    </xf>
    <xf numFmtId="0" fontId="99" fillId="3" borderId="33" xfId="0" applyFont="1" applyFill="1" applyBorder="1" applyAlignment="1" applyProtection="1">
      <alignment horizontal="center"/>
      <protection locked="0"/>
    </xf>
    <xf numFmtId="0" fontId="99" fillId="3" borderId="38" xfId="0" applyFont="1" applyFill="1" applyBorder="1" applyAlignment="1" applyProtection="1">
      <alignment horizontal="center"/>
      <protection locked="0"/>
    </xf>
    <xf numFmtId="0" fontId="99" fillId="3" borderId="33" xfId="0" applyFont="1" applyFill="1" applyBorder="1" applyAlignment="1" applyProtection="1">
      <alignment horizontal="center" vertical="center"/>
      <protection locked="0"/>
    </xf>
    <xf numFmtId="0" fontId="99" fillId="3" borderId="38" xfId="0" applyFont="1" applyFill="1" applyBorder="1" applyAlignment="1" applyProtection="1">
      <alignment horizontal="center" vertical="center"/>
      <protection locked="0"/>
    </xf>
    <xf numFmtId="0" fontId="3" fillId="3" borderId="34" xfId="0" applyFont="1" applyFill="1" applyBorder="1" applyAlignment="1" applyProtection="1">
      <alignment horizontal="center" vertical="center"/>
      <protection locked="0"/>
    </xf>
    <xf numFmtId="9" fontId="104" fillId="14" borderId="35" xfId="10" applyFont="1" applyFill="1" applyBorder="1" applyAlignment="1" applyProtection="1">
      <alignment horizontal="center" vertical="center" wrapText="1"/>
      <protection locked="0"/>
    </xf>
    <xf numFmtId="9" fontId="104" fillId="14" borderId="37" xfId="10" applyFont="1" applyFill="1" applyBorder="1" applyAlignment="1" applyProtection="1">
      <alignment horizontal="center" vertical="center" wrapText="1"/>
      <protection locked="0"/>
    </xf>
    <xf numFmtId="9" fontId="99" fillId="14" borderId="82" xfId="10" applyFont="1" applyFill="1" applyBorder="1" applyAlignment="1" applyProtection="1">
      <alignment horizontal="center" vertical="center"/>
      <protection locked="0"/>
    </xf>
    <xf numFmtId="9" fontId="99" fillId="14" borderId="83" xfId="10" applyFont="1" applyFill="1" applyBorder="1" applyAlignment="1" applyProtection="1">
      <alignment horizontal="center" vertical="center"/>
      <protection locked="0"/>
    </xf>
    <xf numFmtId="9" fontId="99" fillId="14" borderId="34" xfId="10" applyFont="1" applyFill="1" applyBorder="1" applyAlignment="1" applyProtection="1">
      <alignment horizontal="center" vertical="center"/>
      <protection locked="0"/>
    </xf>
    <xf numFmtId="9" fontId="99" fillId="14" borderId="39" xfId="10" applyFont="1" applyFill="1" applyBorder="1" applyAlignment="1" applyProtection="1">
      <alignment horizontal="center" vertical="center"/>
      <protection locked="0"/>
    </xf>
    <xf numFmtId="9" fontId="8" fillId="14" borderId="35" xfId="10" applyFont="1" applyFill="1" applyBorder="1" applyAlignment="1" applyProtection="1">
      <alignment horizontal="center" vertical="center" wrapText="1"/>
      <protection locked="0"/>
    </xf>
    <xf numFmtId="9" fontId="99" fillId="4" borderId="33" xfId="10" applyFont="1" applyFill="1" applyBorder="1" applyAlignment="1" applyProtection="1">
      <alignment horizontal="center" vertical="center"/>
    </xf>
    <xf numFmtId="9" fontId="99" fillId="4" borderId="38" xfId="10" applyFont="1" applyFill="1" applyBorder="1" applyAlignment="1" applyProtection="1">
      <alignment horizontal="center" vertical="center"/>
    </xf>
    <xf numFmtId="9" fontId="99" fillId="4" borderId="34" xfId="10" applyFont="1" applyFill="1" applyBorder="1" applyAlignment="1" applyProtection="1">
      <alignment horizontal="center" vertical="center"/>
    </xf>
    <xf numFmtId="9" fontId="99" fillId="4" borderId="39" xfId="10" applyFont="1" applyFill="1" applyBorder="1" applyAlignment="1" applyProtection="1">
      <alignment horizontal="center" vertical="center"/>
    </xf>
    <xf numFmtId="9" fontId="135" fillId="4" borderId="35" xfId="10" applyFont="1" applyFill="1" applyBorder="1" applyAlignment="1" applyProtection="1">
      <alignment horizontal="center" vertical="center" wrapText="1"/>
    </xf>
    <xf numFmtId="9" fontId="135" fillId="4" borderId="37" xfId="10" applyFont="1" applyFill="1" applyBorder="1" applyAlignment="1" applyProtection="1">
      <alignment horizontal="center" vertical="center" wrapText="1"/>
    </xf>
    <xf numFmtId="9" fontId="3" fillId="14" borderId="82" xfId="10" applyFont="1" applyFill="1" applyBorder="1" applyAlignment="1" applyProtection="1">
      <alignment horizontal="center" vertical="center"/>
      <protection locked="0"/>
    </xf>
    <xf numFmtId="1" fontId="8" fillId="3" borderId="33" xfId="0" applyNumberFormat="1" applyFont="1" applyFill="1" applyBorder="1" applyAlignment="1" applyProtection="1">
      <alignment horizontal="center" vertical="center"/>
      <protection locked="0"/>
    </xf>
    <xf numFmtId="1" fontId="8" fillId="3" borderId="38" xfId="0" applyNumberFormat="1" applyFont="1" applyFill="1" applyBorder="1" applyAlignment="1" applyProtection="1">
      <alignment horizontal="center" vertical="center"/>
      <protection locked="0"/>
    </xf>
    <xf numFmtId="5" fontId="99" fillId="0" borderId="40" xfId="4" applyNumberFormat="1" applyFont="1" applyFill="1" applyBorder="1" applyAlignment="1" applyProtection="1">
      <alignment horizontal="center" vertical="center"/>
    </xf>
    <xf numFmtId="206" fontId="99" fillId="14" borderId="34" xfId="10" applyNumberFormat="1" applyFont="1" applyFill="1" applyBorder="1" applyAlignment="1" applyProtection="1">
      <alignment horizontal="center" vertical="center"/>
      <protection locked="0"/>
    </xf>
    <xf numFmtId="206" fontId="99" fillId="14" borderId="39" xfId="10" applyNumberFormat="1" applyFont="1" applyFill="1" applyBorder="1" applyAlignment="1" applyProtection="1">
      <alignment horizontal="center" vertical="center"/>
      <protection locked="0"/>
    </xf>
    <xf numFmtId="5" fontId="99" fillId="4" borderId="35" xfId="0" applyNumberFormat="1" applyFont="1" applyFill="1" applyBorder="1" applyAlignment="1" applyProtection="1">
      <alignment horizontal="center" vertical="center"/>
    </xf>
    <xf numFmtId="5" fontId="99" fillId="4" borderId="37" xfId="0" applyNumberFormat="1" applyFont="1" applyFill="1" applyBorder="1" applyAlignment="1" applyProtection="1">
      <alignment horizontal="center" vertical="center"/>
    </xf>
    <xf numFmtId="0" fontId="111" fillId="4" borderId="4" xfId="0" applyFont="1" applyFill="1" applyBorder="1" applyAlignment="1" applyProtection="1">
      <alignment horizontal="center" vertical="top"/>
    </xf>
    <xf numFmtId="0" fontId="111" fillId="4" borderId="20" xfId="0" applyFont="1" applyFill="1" applyBorder="1" applyAlignment="1" applyProtection="1">
      <alignment horizontal="center" vertical="top"/>
    </xf>
    <xf numFmtId="5" fontId="99" fillId="0" borderId="117" xfId="4" applyNumberFormat="1" applyFont="1" applyFill="1" applyBorder="1" applyAlignment="1" applyProtection="1">
      <alignment horizontal="center" vertical="center"/>
    </xf>
    <xf numFmtId="0" fontId="99" fillId="3" borderId="1" xfId="0" applyFont="1" applyFill="1" applyBorder="1" applyAlignment="1" applyProtection="1">
      <alignment horizontal="left" vertical="center"/>
      <protection locked="0"/>
    </xf>
    <xf numFmtId="0" fontId="103" fillId="4" borderId="1" xfId="0" applyFont="1" applyFill="1" applyBorder="1" applyAlignment="1" applyProtection="1">
      <alignment horizontal="center" wrapText="1"/>
    </xf>
    <xf numFmtId="0" fontId="104" fillId="4" borderId="4" xfId="0" applyFont="1" applyFill="1" applyBorder="1" applyAlignment="1" applyProtection="1">
      <alignment horizontal="right" vertical="center" wrapText="1"/>
    </xf>
    <xf numFmtId="0" fontId="104" fillId="4" borderId="13" xfId="0" applyFont="1" applyFill="1" applyBorder="1" applyAlignment="1" applyProtection="1">
      <alignment horizontal="right" vertical="center" wrapText="1"/>
    </xf>
    <xf numFmtId="0" fontId="108" fillId="5" borderId="4" xfId="0" applyFont="1" applyFill="1" applyBorder="1" applyAlignment="1" applyProtection="1">
      <alignment horizontal="center" vertical="center"/>
    </xf>
    <xf numFmtId="0" fontId="108" fillId="5" borderId="13" xfId="0" applyFont="1" applyFill="1" applyBorder="1" applyAlignment="1" applyProtection="1">
      <alignment horizontal="center" vertical="center"/>
    </xf>
    <xf numFmtId="0" fontId="104" fillId="4" borderId="4" xfId="0" applyFont="1" applyFill="1" applyBorder="1" applyAlignment="1" applyProtection="1">
      <alignment horizontal="center" vertical="center" wrapText="1"/>
    </xf>
    <xf numFmtId="0" fontId="104" fillId="4" borderId="13" xfId="0" applyFont="1" applyFill="1" applyBorder="1" applyAlignment="1" applyProtection="1">
      <alignment horizontal="center" vertical="center" wrapText="1"/>
    </xf>
    <xf numFmtId="1" fontId="18" fillId="4" borderId="3" xfId="0" applyNumberFormat="1" applyFont="1" applyFill="1" applyBorder="1" applyAlignment="1" applyProtection="1">
      <alignment horizontal="left" vertical="top" wrapText="1"/>
    </xf>
    <xf numFmtId="0" fontId="104" fillId="4" borderId="4" xfId="0" applyFont="1" applyFill="1" applyBorder="1" applyAlignment="1" applyProtection="1">
      <alignment horizontal="left" vertical="center"/>
    </xf>
    <xf numFmtId="0" fontId="104" fillId="4" borderId="13" xfId="0" applyFont="1" applyFill="1" applyBorder="1" applyAlignment="1" applyProtection="1">
      <alignment horizontal="left" vertical="center"/>
    </xf>
    <xf numFmtId="0" fontId="107" fillId="4" borderId="4" xfId="0" applyFont="1" applyFill="1" applyBorder="1" applyAlignment="1" applyProtection="1">
      <alignment horizontal="left" vertical="center" wrapText="1"/>
    </xf>
    <xf numFmtId="0" fontId="107" fillId="4" borderId="13" xfId="0" applyFont="1" applyFill="1" applyBorder="1" applyAlignment="1" applyProtection="1">
      <alignment horizontal="left" vertical="center" wrapText="1"/>
    </xf>
    <xf numFmtId="0" fontId="12" fillId="3" borderId="1" xfId="0" applyFont="1" applyFill="1" applyBorder="1" applyAlignment="1" applyProtection="1">
      <alignment horizontal="center" vertical="center" wrapText="1"/>
      <protection locked="0"/>
    </xf>
    <xf numFmtId="0" fontId="109" fillId="4" borderId="4" xfId="4" applyNumberFormat="1" applyFont="1" applyFill="1" applyBorder="1" applyAlignment="1" applyProtection="1">
      <alignment horizontal="center" vertical="center"/>
      <protection locked="0"/>
    </xf>
    <xf numFmtId="0" fontId="109" fillId="4" borderId="20" xfId="4" applyNumberFormat="1" applyFont="1" applyFill="1" applyBorder="1" applyAlignment="1" applyProtection="1">
      <alignment horizontal="center" vertical="center"/>
      <protection locked="0"/>
    </xf>
    <xf numFmtId="0" fontId="109" fillId="0" borderId="20" xfId="4" applyNumberFormat="1" applyFont="1" applyFill="1" applyBorder="1" applyAlignment="1" applyProtection="1">
      <alignment horizontal="center" vertical="center"/>
      <protection locked="0"/>
    </xf>
    <xf numFmtId="0" fontId="8" fillId="4" borderId="12" xfId="0" applyFont="1" applyFill="1" applyBorder="1" applyAlignment="1" applyProtection="1">
      <alignment horizontal="left" vertical="center" wrapText="1" indent="1"/>
    </xf>
    <xf numFmtId="0" fontId="8" fillId="4" borderId="11" xfId="0" applyFont="1" applyFill="1" applyBorder="1" applyAlignment="1" applyProtection="1">
      <alignment horizontal="left" vertical="center" wrapText="1" indent="1"/>
    </xf>
    <xf numFmtId="0" fontId="0" fillId="4" borderId="0" xfId="0" applyFill="1" applyAlignment="1" applyProtection="1">
      <alignment horizontal="left"/>
    </xf>
    <xf numFmtId="0" fontId="108" fillId="5" borderId="1" xfId="0" applyFont="1" applyFill="1" applyBorder="1" applyAlignment="1" applyProtection="1">
      <alignment horizontal="center" vertical="center"/>
    </xf>
    <xf numFmtId="0" fontId="110" fillId="0" borderId="20" xfId="4" applyNumberFormat="1" applyFont="1" applyFill="1" applyBorder="1" applyAlignment="1" applyProtection="1">
      <alignment horizontal="center" vertical="center"/>
      <protection locked="0"/>
    </xf>
    <xf numFmtId="0" fontId="110" fillId="0" borderId="13" xfId="4" applyNumberFormat="1" applyFont="1" applyFill="1" applyBorder="1" applyAlignment="1" applyProtection="1">
      <alignment horizontal="center" vertical="center"/>
      <protection locked="0"/>
    </xf>
    <xf numFmtId="0" fontId="111" fillId="4" borderId="13" xfId="0" applyFont="1" applyFill="1" applyBorder="1" applyAlignment="1" applyProtection="1">
      <alignment horizontal="center" vertical="top"/>
    </xf>
    <xf numFmtId="9" fontId="99" fillId="14" borderId="45" xfId="10" applyFont="1" applyFill="1" applyBorder="1" applyAlignment="1" applyProtection="1">
      <alignment horizontal="center" vertical="center"/>
      <protection locked="0"/>
    </xf>
    <xf numFmtId="9" fontId="99" fillId="14" borderId="40" xfId="10" applyFont="1" applyFill="1" applyBorder="1" applyAlignment="1" applyProtection="1">
      <alignment horizontal="center" vertical="center"/>
      <protection locked="0"/>
    </xf>
    <xf numFmtId="0" fontId="3" fillId="3" borderId="35" xfId="0" applyFont="1" applyFill="1" applyBorder="1" applyAlignment="1" applyProtection="1">
      <alignment horizontal="center" vertical="center"/>
      <protection locked="0"/>
    </xf>
    <xf numFmtId="0" fontId="3" fillId="3" borderId="33" xfId="0" applyFont="1" applyFill="1" applyBorder="1" applyAlignment="1" applyProtection="1">
      <alignment horizontal="center" vertical="center"/>
      <protection locked="0"/>
    </xf>
    <xf numFmtId="0" fontId="144" fillId="4" borderId="4" xfId="0" applyFont="1" applyFill="1" applyBorder="1" applyAlignment="1" applyProtection="1">
      <alignment horizontal="left" vertical="top" wrapText="1"/>
    </xf>
    <xf numFmtId="0" fontId="144" fillId="4" borderId="20" xfId="0" applyFont="1" applyFill="1" applyBorder="1" applyAlignment="1" applyProtection="1">
      <alignment horizontal="left" vertical="top" wrapText="1"/>
    </xf>
    <xf numFmtId="0" fontId="144" fillId="4" borderId="13" xfId="0" applyFont="1" applyFill="1" applyBorder="1" applyAlignment="1" applyProtection="1">
      <alignment horizontal="left" vertical="top" wrapText="1"/>
    </xf>
    <xf numFmtId="0" fontId="3" fillId="3" borderId="35" xfId="0" applyFont="1" applyFill="1" applyBorder="1" applyAlignment="1" applyProtection="1">
      <alignment horizontal="center"/>
      <protection locked="0"/>
    </xf>
    <xf numFmtId="0" fontId="99" fillId="3" borderId="37" xfId="0" applyFont="1" applyFill="1" applyBorder="1" applyAlignment="1" applyProtection="1">
      <alignment horizontal="center"/>
      <protection locked="0"/>
    </xf>
    <xf numFmtId="0" fontId="99" fillId="4" borderId="0" xfId="0" applyFont="1" applyFill="1" applyAlignment="1" applyProtection="1">
      <alignment horizontal="right" vertical="top" wrapText="1"/>
    </xf>
    <xf numFmtId="0" fontId="3" fillId="14" borderId="0" xfId="0" applyFont="1" applyFill="1" applyBorder="1" applyAlignment="1" applyProtection="1">
      <alignment horizontal="left" vertical="top" wrapText="1"/>
      <protection locked="0"/>
    </xf>
    <xf numFmtId="0" fontId="99" fillId="14" borderId="0" xfId="0" applyFont="1" applyFill="1" applyBorder="1" applyAlignment="1" applyProtection="1">
      <alignment horizontal="left" vertical="top" wrapText="1"/>
      <protection locked="0"/>
    </xf>
    <xf numFmtId="0" fontId="95" fillId="4" borderId="3" xfId="0" applyFont="1" applyFill="1" applyBorder="1" applyAlignment="1" applyProtection="1">
      <alignment horizontal="left" vertical="center"/>
    </xf>
    <xf numFmtId="0" fontId="108" fillId="5" borderId="10" xfId="0" applyFont="1" applyFill="1" applyBorder="1" applyAlignment="1" applyProtection="1">
      <alignment horizontal="center" vertical="center" wrapText="1"/>
    </xf>
    <xf numFmtId="164" fontId="118" fillId="5" borderId="6" xfId="0" applyNumberFormat="1" applyFont="1" applyFill="1" applyBorder="1" applyAlignment="1" applyProtection="1">
      <alignment horizontal="center" vertical="center"/>
    </xf>
    <xf numFmtId="164" fontId="118" fillId="5" borderId="7" xfId="0" applyNumberFormat="1" applyFont="1" applyFill="1" applyBorder="1" applyAlignment="1" applyProtection="1">
      <alignment horizontal="center" vertical="center"/>
    </xf>
    <xf numFmtId="164" fontId="118" fillId="5" borderId="5" xfId="0" applyNumberFormat="1" applyFont="1" applyFill="1" applyBorder="1" applyAlignment="1" applyProtection="1">
      <alignment horizontal="center" vertical="center"/>
    </xf>
    <xf numFmtId="0" fontId="108" fillId="5" borderId="8" xfId="0" applyFont="1" applyFill="1" applyBorder="1" applyAlignment="1" applyProtection="1">
      <alignment horizontal="center" vertical="center" wrapText="1"/>
    </xf>
    <xf numFmtId="0" fontId="108" fillId="5" borderId="9" xfId="0" applyFont="1" applyFill="1" applyBorder="1" applyAlignment="1" applyProtection="1">
      <alignment horizontal="center" vertical="center" wrapText="1"/>
    </xf>
    <xf numFmtId="0" fontId="112" fillId="4" borderId="20" xfId="4" applyNumberFormat="1" applyFont="1" applyFill="1" applyBorder="1" applyAlignment="1" applyProtection="1">
      <alignment horizontal="center" vertical="top"/>
    </xf>
    <xf numFmtId="9" fontId="99" fillId="4" borderId="40" xfId="10" applyFont="1" applyFill="1" applyBorder="1" applyAlignment="1" applyProtection="1">
      <alignment horizontal="center" vertical="center"/>
    </xf>
    <xf numFmtId="9" fontId="99" fillId="4" borderId="45" xfId="10" applyFont="1" applyFill="1" applyBorder="1" applyAlignment="1" applyProtection="1">
      <alignment horizontal="center" vertical="center"/>
    </xf>
    <xf numFmtId="0" fontId="112" fillId="4" borderId="13" xfId="4" applyNumberFormat="1" applyFont="1" applyFill="1" applyBorder="1" applyAlignment="1" applyProtection="1">
      <alignment horizontal="center" vertical="top"/>
    </xf>
    <xf numFmtId="9" fontId="8" fillId="14" borderId="36" xfId="10" applyFont="1" applyFill="1" applyBorder="1" applyAlignment="1" applyProtection="1">
      <alignment horizontal="center" vertical="center" wrapText="1"/>
      <protection locked="0"/>
    </xf>
    <xf numFmtId="9" fontId="104" fillId="14" borderId="36" xfId="10" applyFont="1" applyFill="1" applyBorder="1" applyAlignment="1" applyProtection="1">
      <alignment horizontal="center" vertical="center" wrapText="1"/>
      <protection locked="0"/>
    </xf>
    <xf numFmtId="0" fontId="180" fillId="4" borderId="0" xfId="0" applyFont="1" applyFill="1" applyBorder="1" applyAlignment="1" applyProtection="1">
      <alignment horizontal="left" vertical="center"/>
    </xf>
    <xf numFmtId="208" fontId="5" fillId="4" borderId="0" xfId="0" applyNumberFormat="1" applyFont="1" applyFill="1" applyAlignment="1" applyProtection="1">
      <alignment horizontal="left" vertical="top" wrapText="1"/>
    </xf>
    <xf numFmtId="14" fontId="15" fillId="4" borderId="11" xfId="0" applyNumberFormat="1" applyFont="1" applyFill="1" applyBorder="1" applyAlignment="1" applyProtection="1">
      <alignment horizontal="left" vertical="center" wrapText="1"/>
    </xf>
    <xf numFmtId="14" fontId="15" fillId="4" borderId="12" xfId="0" applyNumberFormat="1" applyFont="1" applyFill="1" applyBorder="1" applyAlignment="1" applyProtection="1">
      <alignment horizontal="left" vertical="center" wrapText="1"/>
    </xf>
    <xf numFmtId="0" fontId="15" fillId="4" borderId="11" xfId="0" applyNumberFormat="1" applyFont="1" applyFill="1" applyBorder="1" applyAlignment="1" applyProtection="1">
      <alignment horizontal="left" vertical="center" wrapText="1"/>
    </xf>
    <xf numFmtId="0" fontId="15" fillId="4" borderId="12" xfId="0" applyNumberFormat="1" applyFont="1" applyFill="1" applyBorder="1" applyAlignment="1" applyProtection="1">
      <alignment horizontal="left" vertical="center" wrapText="1"/>
    </xf>
    <xf numFmtId="1" fontId="99" fillId="4" borderId="0" xfId="0" applyNumberFormat="1" applyFont="1" applyFill="1" applyBorder="1" applyAlignment="1" applyProtection="1">
      <alignment horizontal="right" vertical="center"/>
    </xf>
    <xf numFmtId="0" fontId="99" fillId="4" borderId="0" xfId="0" applyFont="1" applyFill="1" applyBorder="1" applyAlignment="1" applyProtection="1">
      <alignment horizontal="right" vertical="center"/>
    </xf>
    <xf numFmtId="0" fontId="15" fillId="4" borderId="9" xfId="0" applyNumberFormat="1" applyFont="1" applyFill="1" applyBorder="1" applyAlignment="1" applyProtection="1">
      <alignment horizontal="left" vertical="center" wrapText="1"/>
    </xf>
    <xf numFmtId="0" fontId="15" fillId="4" borderId="8" xfId="0" applyNumberFormat="1" applyFont="1" applyFill="1" applyBorder="1" applyAlignment="1" applyProtection="1">
      <alignment horizontal="left" vertical="center" wrapText="1"/>
    </xf>
    <xf numFmtId="1" fontId="99" fillId="4" borderId="0" xfId="0" applyNumberFormat="1" applyFont="1" applyFill="1" applyBorder="1" applyAlignment="1" applyProtection="1">
      <alignment horizontal="left" vertical="center" wrapText="1"/>
    </xf>
    <xf numFmtId="0" fontId="7" fillId="4" borderId="0" xfId="0" applyFont="1" applyFill="1" applyAlignment="1" applyProtection="1">
      <alignment horizontal="right" vertical="top"/>
    </xf>
    <xf numFmtId="0" fontId="99" fillId="4" borderId="0" xfId="0" applyFont="1" applyFill="1" applyAlignment="1" applyProtection="1">
      <alignment horizontal="right" vertical="center" wrapText="1"/>
    </xf>
    <xf numFmtId="176" fontId="95" fillId="4" borderId="7" xfId="0" applyNumberFormat="1" applyFont="1" applyFill="1" applyBorder="1" applyAlignment="1" applyProtection="1">
      <alignment horizontal="center" vertical="center" wrapText="1"/>
    </xf>
    <xf numFmtId="176" fontId="95" fillId="4" borderId="5" xfId="0" applyNumberFormat="1" applyFont="1" applyFill="1" applyBorder="1" applyAlignment="1" applyProtection="1">
      <alignment horizontal="center" vertical="center" wrapText="1"/>
    </xf>
    <xf numFmtId="176" fontId="95" fillId="4" borderId="8" xfId="0" applyNumberFormat="1" applyFont="1" applyFill="1" applyBorder="1" applyAlignment="1" applyProtection="1">
      <alignment horizontal="center" vertical="center" wrapText="1"/>
    </xf>
    <xf numFmtId="176" fontId="95" fillId="4" borderId="9" xfId="0" applyNumberFormat="1"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protection locked="0"/>
    </xf>
    <xf numFmtId="0" fontId="104" fillId="3" borderId="1" xfId="0" applyFont="1" applyFill="1" applyBorder="1" applyAlignment="1" applyProtection="1">
      <alignment horizontal="center" vertical="center" wrapText="1"/>
      <protection locked="0"/>
    </xf>
    <xf numFmtId="3" fontId="27" fillId="4" borderId="0" xfId="0" applyNumberFormat="1" applyFont="1" applyFill="1" applyBorder="1" applyAlignment="1" applyProtection="1">
      <alignment horizontal="center" vertical="center"/>
    </xf>
    <xf numFmtId="0" fontId="55" fillId="3" borderId="88" xfId="0" applyFont="1" applyFill="1" applyBorder="1" applyAlignment="1" applyProtection="1">
      <alignment horizontal="center" wrapText="1"/>
    </xf>
    <xf numFmtId="0" fontId="55" fillId="4" borderId="90" xfId="0" applyFont="1" applyFill="1" applyBorder="1" applyAlignment="1" applyProtection="1">
      <alignment horizontal="left"/>
    </xf>
    <xf numFmtId="0" fontId="42" fillId="0" borderId="56" xfId="0" applyFont="1" applyBorder="1" applyAlignment="1" applyProtection="1">
      <alignment horizontal="left"/>
    </xf>
    <xf numFmtId="3" fontId="22" fillId="0" borderId="4" xfId="0" applyNumberFormat="1" applyFont="1" applyFill="1" applyBorder="1" applyAlignment="1" applyProtection="1">
      <alignment horizontal="center" vertical="center"/>
    </xf>
    <xf numFmtId="3" fontId="22" fillId="0" borderId="13" xfId="0" applyNumberFormat="1" applyFont="1" applyFill="1" applyBorder="1" applyAlignment="1" applyProtection="1">
      <alignment horizontal="center" vertical="center"/>
    </xf>
    <xf numFmtId="3" fontId="22" fillId="0" borderId="30" xfId="0" applyNumberFormat="1" applyFont="1" applyFill="1" applyBorder="1" applyAlignment="1" applyProtection="1">
      <alignment horizontal="center" vertical="center"/>
    </xf>
    <xf numFmtId="3" fontId="22" fillId="0" borderId="32" xfId="0" applyNumberFormat="1" applyFont="1" applyFill="1" applyBorder="1" applyAlignment="1" applyProtection="1">
      <alignment horizontal="center" vertical="center"/>
    </xf>
    <xf numFmtId="3" fontId="55" fillId="0" borderId="4" xfId="0" applyNumberFormat="1" applyFont="1" applyFill="1" applyBorder="1" applyAlignment="1" applyProtection="1">
      <alignment horizontal="center" vertical="center"/>
      <protection locked="0"/>
    </xf>
    <xf numFmtId="3" fontId="55" fillId="0" borderId="13" xfId="0" applyNumberFormat="1" applyFont="1" applyFill="1" applyBorder="1" applyAlignment="1" applyProtection="1">
      <alignment horizontal="center" vertical="center"/>
      <protection locked="0"/>
    </xf>
    <xf numFmtId="0" fontId="53" fillId="4" borderId="0" xfId="0" applyFont="1" applyFill="1" applyAlignment="1" applyProtection="1">
      <alignment horizontal="center"/>
    </xf>
    <xf numFmtId="0" fontId="55" fillId="4" borderId="92" xfId="0" applyFont="1" applyFill="1" applyBorder="1" applyAlignment="1" applyProtection="1">
      <alignment horizontal="left"/>
    </xf>
    <xf numFmtId="0" fontId="42" fillId="0" borderId="93" xfId="0" applyFont="1" applyBorder="1" applyAlignment="1" applyProtection="1">
      <alignment horizontal="left"/>
    </xf>
    <xf numFmtId="178" fontId="55" fillId="4" borderId="95" xfId="23" applyNumberFormat="1" applyFont="1" applyFill="1" applyBorder="1" applyAlignment="1" applyProtection="1">
      <alignment horizontal="left"/>
    </xf>
    <xf numFmtId="0" fontId="42" fillId="0" borderId="96" xfId="0" applyFont="1" applyBorder="1" applyAlignment="1" applyProtection="1">
      <alignment horizontal="left"/>
    </xf>
    <xf numFmtId="179" fontId="55" fillId="4" borderId="90" xfId="23" applyNumberFormat="1" applyFont="1" applyFill="1" applyBorder="1" applyAlignment="1" applyProtection="1">
      <alignment horizontal="left"/>
    </xf>
    <xf numFmtId="179" fontId="42" fillId="0" borderId="56" xfId="0" applyNumberFormat="1" applyFont="1" applyBorder="1" applyAlignment="1" applyProtection="1">
      <alignment horizontal="left"/>
    </xf>
    <xf numFmtId="0" fontId="55" fillId="0" borderId="4" xfId="0" applyFont="1" applyFill="1" applyBorder="1" applyAlignment="1" applyProtection="1">
      <alignment horizontal="center" vertical="center"/>
      <protection locked="0"/>
    </xf>
    <xf numFmtId="0" fontId="55" fillId="0" borderId="13" xfId="0" applyFont="1" applyFill="1" applyBorder="1" applyAlignment="1" applyProtection="1">
      <alignment horizontal="center" vertical="center"/>
      <protection locked="0"/>
    </xf>
    <xf numFmtId="3" fontId="55" fillId="4" borderId="4" xfId="0" applyNumberFormat="1" applyFont="1" applyFill="1" applyBorder="1" applyAlignment="1" applyProtection="1">
      <alignment horizontal="center" vertical="center"/>
      <protection locked="0"/>
    </xf>
    <xf numFmtId="3" fontId="55" fillId="4" borderId="13" xfId="0" applyNumberFormat="1" applyFont="1" applyFill="1" applyBorder="1" applyAlignment="1" applyProtection="1">
      <alignment horizontal="center" vertical="center"/>
      <protection locked="0"/>
    </xf>
    <xf numFmtId="0" fontId="55" fillId="0" borderId="25" xfId="0" applyFont="1" applyFill="1" applyBorder="1" applyAlignment="1" applyProtection="1">
      <alignment horizontal="center" vertical="center"/>
    </xf>
    <xf numFmtId="3" fontId="22" fillId="0" borderId="10" xfId="0" applyNumberFormat="1" applyFont="1" applyFill="1" applyBorder="1" applyAlignment="1" applyProtection="1">
      <alignment horizontal="center" vertical="center"/>
    </xf>
    <xf numFmtId="0" fontId="55" fillId="4" borderId="90" xfId="23" applyFont="1" applyFill="1" applyBorder="1" applyAlignment="1" applyProtection="1">
      <alignment horizontal="left"/>
    </xf>
    <xf numFmtId="1" fontId="42" fillId="4" borderId="0" xfId="0" applyNumberFormat="1" applyFont="1" applyFill="1" applyBorder="1" applyAlignment="1" applyProtection="1">
      <alignment horizontal="right" vertical="center"/>
    </xf>
    <xf numFmtId="1" fontId="42" fillId="4" borderId="0" xfId="0" applyNumberFormat="1" applyFont="1" applyFill="1" applyBorder="1" applyAlignment="1" applyProtection="1">
      <alignment horizontal="left" vertical="center" wrapText="1"/>
    </xf>
    <xf numFmtId="168" fontId="42" fillId="4" borderId="0" xfId="0" applyNumberFormat="1" applyFont="1" applyFill="1" applyBorder="1" applyAlignment="1" applyProtection="1">
      <alignment horizontal="left" vertical="center" wrapText="1"/>
    </xf>
    <xf numFmtId="164" fontId="45" fillId="4" borderId="1" xfId="10" applyNumberFormat="1" applyFont="1" applyFill="1" applyBorder="1" applyAlignment="1" applyProtection="1">
      <alignment horizontal="center" vertical="center"/>
    </xf>
    <xf numFmtId="172" fontId="45" fillId="4" borderId="1" xfId="0" applyNumberFormat="1" applyFont="1" applyFill="1" applyBorder="1" applyAlignment="1" applyProtection="1">
      <alignment horizontal="center" vertical="center"/>
    </xf>
    <xf numFmtId="0" fontId="68" fillId="4" borderId="0" xfId="0" applyFont="1" applyFill="1" applyBorder="1" applyAlignment="1" applyProtection="1">
      <alignment horizontal="right"/>
    </xf>
    <xf numFmtId="0" fontId="45" fillId="4" borderId="0" xfId="0" applyFont="1" applyFill="1" applyAlignment="1" applyProtection="1">
      <alignment horizontal="right" vertical="center"/>
    </xf>
    <xf numFmtId="0" fontId="45" fillId="4" borderId="11" xfId="0" applyFont="1" applyFill="1" applyBorder="1" applyAlignment="1" applyProtection="1">
      <alignment horizontal="right" vertical="center"/>
    </xf>
    <xf numFmtId="0" fontId="24" fillId="4" borderId="1" xfId="0" applyFont="1" applyFill="1" applyBorder="1" applyAlignment="1" applyProtection="1">
      <alignment horizontal="center" wrapText="1"/>
    </xf>
    <xf numFmtId="0" fontId="66" fillId="4" borderId="0" xfId="0" applyFont="1" applyFill="1" applyAlignment="1" applyProtection="1">
      <alignment horizontal="center"/>
    </xf>
    <xf numFmtId="0" fontId="51" fillId="4" borderId="0" xfId="0" applyFont="1" applyFill="1" applyAlignment="1" applyProtection="1">
      <alignment horizontal="right" vertical="top" wrapText="1"/>
    </xf>
    <xf numFmtId="0" fontId="54" fillId="4" borderId="0" xfId="0" applyFont="1" applyFill="1" applyBorder="1" applyAlignment="1" applyProtection="1">
      <alignment horizontal="left" vertical="center"/>
    </xf>
    <xf numFmtId="0" fontId="55" fillId="4" borderId="4" xfId="0" applyFont="1" applyFill="1" applyBorder="1" applyAlignment="1" applyProtection="1">
      <alignment horizontal="center"/>
    </xf>
    <xf numFmtId="0" fontId="55" fillId="4" borderId="13" xfId="0" applyFont="1" applyFill="1" applyBorder="1" applyAlignment="1" applyProtection="1">
      <alignment horizontal="center"/>
    </xf>
    <xf numFmtId="0" fontId="55" fillId="4" borderId="4" xfId="0" applyFont="1" applyFill="1" applyBorder="1" applyAlignment="1" applyProtection="1">
      <alignment horizontal="center" vertical="center"/>
      <protection locked="0"/>
    </xf>
    <xf numFmtId="0" fontId="55" fillId="4" borderId="13" xfId="0" applyFont="1" applyFill="1" applyBorder="1" applyAlignment="1" applyProtection="1">
      <alignment horizontal="center" vertical="center"/>
      <protection locked="0"/>
    </xf>
    <xf numFmtId="173" fontId="18" fillId="14" borderId="1" xfId="0" applyNumberFormat="1" applyFont="1" applyFill="1" applyBorder="1" applyAlignment="1" applyProtection="1">
      <alignment horizontal="center" vertical="center" wrapText="1"/>
      <protection locked="0"/>
    </xf>
    <xf numFmtId="0" fontId="68" fillId="4" borderId="0" xfId="0" applyFont="1" applyFill="1" applyAlignment="1" applyProtection="1">
      <alignment horizontal="right" wrapText="1"/>
    </xf>
    <xf numFmtId="0" fontId="42" fillId="4" borderId="0" xfId="0" applyFont="1" applyFill="1" applyBorder="1" applyAlignment="1" applyProtection="1">
      <alignment horizontal="right" vertical="center"/>
    </xf>
    <xf numFmtId="1" fontId="46" fillId="4" borderId="0" xfId="0" applyNumberFormat="1" applyFont="1" applyFill="1" applyBorder="1" applyAlignment="1" applyProtection="1">
      <alignment horizontal="left" vertical="center"/>
    </xf>
    <xf numFmtId="169" fontId="42" fillId="4" borderId="0" xfId="0" applyNumberFormat="1" applyFont="1" applyFill="1" applyBorder="1" applyAlignment="1" applyProtection="1">
      <alignment horizontal="left" vertical="center"/>
    </xf>
    <xf numFmtId="0" fontId="46" fillId="4" borderId="0" xfId="0" applyFont="1" applyFill="1" applyBorder="1" applyAlignment="1" applyProtection="1">
      <alignment horizontal="left" vertical="center"/>
    </xf>
    <xf numFmtId="0" fontId="29" fillId="4" borderId="0" xfId="0" applyFont="1" applyFill="1" applyBorder="1" applyAlignment="1" applyProtection="1">
      <alignment horizontal="right"/>
    </xf>
    <xf numFmtId="0" fontId="42" fillId="4" borderId="0" xfId="0" applyFont="1" applyFill="1" applyBorder="1" applyAlignment="1" applyProtection="1">
      <alignment horizontal="right" vertical="center" wrapText="1"/>
    </xf>
    <xf numFmtId="0" fontId="45" fillId="3" borderId="4" xfId="0" applyFont="1" applyFill="1" applyBorder="1" applyAlignment="1" applyProtection="1">
      <alignment horizontal="center" vertical="center" wrapText="1"/>
      <protection locked="0"/>
    </xf>
    <xf numFmtId="0" fontId="45" fillId="3" borderId="13" xfId="0" applyFont="1" applyFill="1" applyBorder="1" applyAlignment="1" applyProtection="1">
      <alignment horizontal="center" vertical="center" wrapText="1"/>
      <protection locked="0"/>
    </xf>
    <xf numFmtId="0" fontId="68" fillId="4" borderId="12" xfId="0" applyFont="1" applyFill="1" applyBorder="1" applyAlignment="1" applyProtection="1">
      <alignment horizontal="right"/>
    </xf>
    <xf numFmtId="0" fontId="68" fillId="4" borderId="0" xfId="0" applyFont="1" applyFill="1" applyAlignment="1" applyProtection="1">
      <alignment horizontal="right"/>
    </xf>
    <xf numFmtId="0" fontId="45" fillId="3" borderId="4" xfId="0" applyFont="1" applyFill="1" applyBorder="1" applyAlignment="1" applyProtection="1">
      <alignment horizontal="center" vertical="center"/>
      <protection locked="0"/>
    </xf>
    <xf numFmtId="0" fontId="45" fillId="3" borderId="13" xfId="0" applyFont="1" applyFill="1" applyBorder="1" applyAlignment="1" applyProtection="1">
      <alignment horizontal="center" vertical="center"/>
      <protection locked="0"/>
    </xf>
    <xf numFmtId="0" fontId="71" fillId="3" borderId="88" xfId="0" applyFont="1" applyFill="1" applyBorder="1" applyAlignment="1" applyProtection="1">
      <alignment horizontal="center" wrapText="1"/>
    </xf>
    <xf numFmtId="0" fontId="71" fillId="3" borderId="93" xfId="0" applyFont="1" applyFill="1" applyBorder="1" applyAlignment="1" applyProtection="1">
      <alignment horizontal="center" wrapText="1"/>
    </xf>
    <xf numFmtId="0" fontId="55" fillId="3" borderId="4" xfId="0" applyFont="1" applyFill="1" applyBorder="1" applyAlignment="1" applyProtection="1">
      <alignment horizontal="center" vertical="center"/>
      <protection locked="0"/>
    </xf>
    <xf numFmtId="0" fontId="55" fillId="3" borderId="13" xfId="0" applyFont="1" applyFill="1" applyBorder="1" applyAlignment="1" applyProtection="1">
      <alignment horizontal="center" vertical="center"/>
      <protection locked="0"/>
    </xf>
    <xf numFmtId="0" fontId="55" fillId="0" borderId="139" xfId="0" applyFont="1" applyFill="1" applyBorder="1" applyAlignment="1" applyProtection="1">
      <alignment horizontal="center" wrapText="1"/>
    </xf>
    <xf numFmtId="0" fontId="55" fillId="0" borderId="140" xfId="0" applyFont="1" applyFill="1" applyBorder="1" applyAlignment="1" applyProtection="1">
      <alignment horizontal="center" wrapText="1"/>
    </xf>
    <xf numFmtId="0" fontId="55" fillId="0" borderId="135" xfId="0" applyFont="1" applyFill="1" applyBorder="1" applyAlignment="1" applyProtection="1">
      <alignment horizontal="center" wrapText="1"/>
    </xf>
    <xf numFmtId="0" fontId="55" fillId="0" borderId="52" xfId="0" applyFont="1" applyFill="1" applyBorder="1" applyAlignment="1" applyProtection="1">
      <alignment horizontal="center" wrapText="1"/>
    </xf>
    <xf numFmtId="0" fontId="55" fillId="0" borderId="26" xfId="0" applyFont="1" applyFill="1" applyBorder="1" applyAlignment="1" applyProtection="1">
      <alignment horizontal="center" wrapText="1"/>
    </xf>
    <xf numFmtId="0" fontId="45" fillId="4" borderId="0" xfId="0" applyFont="1" applyFill="1" applyBorder="1" applyAlignment="1" applyProtection="1">
      <alignment horizontal="right" vertical="center"/>
    </xf>
    <xf numFmtId="0" fontId="69" fillId="4" borderId="0" xfId="0" applyNumberFormat="1" applyFont="1" applyFill="1" applyBorder="1" applyAlignment="1" applyProtection="1">
      <alignment horizontal="center" wrapText="1"/>
    </xf>
    <xf numFmtId="0" fontId="69" fillId="4" borderId="57" xfId="0" applyNumberFormat="1" applyFont="1" applyFill="1" applyBorder="1" applyAlignment="1" applyProtection="1">
      <alignment horizontal="center" wrapText="1"/>
    </xf>
    <xf numFmtId="0" fontId="55" fillId="3" borderId="89" xfId="0" applyFont="1" applyFill="1" applyBorder="1" applyAlignment="1" applyProtection="1">
      <alignment horizontal="center" wrapText="1"/>
    </xf>
    <xf numFmtId="0" fontId="66" fillId="0" borderId="50" xfId="0" applyFont="1" applyFill="1" applyBorder="1" applyAlignment="1" applyProtection="1">
      <alignment horizontal="left" vertical="center"/>
    </xf>
    <xf numFmtId="0" fontId="66" fillId="0" borderId="62" xfId="0" applyFont="1" applyFill="1" applyBorder="1" applyAlignment="1" applyProtection="1">
      <alignment horizontal="left" vertical="center"/>
    </xf>
    <xf numFmtId="0" fontId="71" fillId="0" borderId="46" xfId="0" applyFont="1" applyFill="1" applyBorder="1" applyAlignment="1" applyProtection="1">
      <alignment horizontal="left"/>
    </xf>
    <xf numFmtId="0" fontId="71" fillId="0" borderId="47" xfId="0" applyFont="1" applyFill="1" applyBorder="1" applyAlignment="1" applyProtection="1">
      <alignment horizontal="left"/>
    </xf>
    <xf numFmtId="0" fontId="74" fillId="0" borderId="90" xfId="0" applyFont="1" applyFill="1" applyBorder="1" applyAlignment="1" applyProtection="1">
      <alignment horizontal="left"/>
    </xf>
    <xf numFmtId="0" fontId="74" fillId="0" borderId="56" xfId="0" applyFont="1" applyFill="1" applyBorder="1" applyAlignment="1" applyProtection="1">
      <alignment horizontal="left"/>
    </xf>
    <xf numFmtId="0" fontId="55" fillId="4" borderId="95" xfId="23" applyFont="1" applyFill="1" applyBorder="1" applyAlignment="1" applyProtection="1">
      <alignment horizontal="left"/>
    </xf>
    <xf numFmtId="0" fontId="55" fillId="4" borderId="96" xfId="23" applyFont="1" applyFill="1" applyBorder="1" applyAlignment="1" applyProtection="1">
      <alignment horizontal="left"/>
    </xf>
    <xf numFmtId="189" fontId="55" fillId="4" borderId="90" xfId="23" applyNumberFormat="1" applyFont="1" applyFill="1" applyBorder="1" applyAlignment="1" applyProtection="1">
      <alignment horizontal="left"/>
    </xf>
    <xf numFmtId="0" fontId="135" fillId="0" borderId="56" xfId="0" applyFont="1" applyBorder="1" applyAlignment="1" applyProtection="1">
      <alignment horizontal="left"/>
    </xf>
    <xf numFmtId="181" fontId="55" fillId="4" borderId="90" xfId="23" applyNumberFormat="1" applyFont="1" applyFill="1" applyBorder="1" applyAlignment="1" applyProtection="1">
      <alignment horizontal="left"/>
    </xf>
    <xf numFmtId="183" fontId="55" fillId="4" borderId="98" xfId="0" applyNumberFormat="1" applyFont="1" applyFill="1" applyBorder="1" applyAlignment="1" applyProtection="1">
      <alignment horizontal="left"/>
    </xf>
    <xf numFmtId="0" fontId="42" fillId="0" borderId="99" xfId="0" applyFont="1" applyBorder="1" applyAlignment="1" applyProtection="1">
      <alignment horizontal="left"/>
    </xf>
    <xf numFmtId="0" fontId="71" fillId="4" borderId="101" xfId="0" applyFont="1" applyFill="1" applyBorder="1" applyAlignment="1" applyProtection="1">
      <alignment horizontal="left" vertical="center"/>
    </xf>
    <xf numFmtId="0" fontId="71" fillId="4" borderId="102" xfId="0" applyFont="1" applyFill="1" applyBorder="1" applyAlignment="1" applyProtection="1">
      <alignment horizontal="left" vertical="center"/>
    </xf>
    <xf numFmtId="180" fontId="55" fillId="4" borderId="90" xfId="23" applyNumberFormat="1" applyFont="1" applyFill="1" applyBorder="1" applyAlignment="1" applyProtection="1">
      <alignment horizontal="left"/>
    </xf>
    <xf numFmtId="0" fontId="59" fillId="4" borderId="118" xfId="0" applyFont="1" applyFill="1" applyBorder="1" applyAlignment="1" applyProtection="1">
      <alignment horizontal="left" vertical="center" wrapText="1"/>
    </xf>
    <xf numFmtId="0" fontId="59" fillId="4" borderId="119" xfId="0" applyFont="1" applyFill="1" applyBorder="1" applyAlignment="1" applyProtection="1">
      <alignment horizontal="left" vertical="center" wrapText="1"/>
    </xf>
    <xf numFmtId="0" fontId="59" fillId="4" borderId="110" xfId="0" applyFont="1" applyFill="1" applyBorder="1" applyAlignment="1" applyProtection="1">
      <alignment horizontal="center" vertical="center" wrapText="1"/>
    </xf>
    <xf numFmtId="0" fontId="59" fillId="4" borderId="0" xfId="0" applyFont="1" applyFill="1" applyBorder="1" applyAlignment="1" applyProtection="1">
      <alignment horizontal="center" vertical="center" wrapText="1"/>
    </xf>
    <xf numFmtId="0" fontId="59" fillId="4" borderId="118" xfId="0" applyFont="1" applyFill="1" applyBorder="1" applyAlignment="1" applyProtection="1">
      <alignment horizontal="center" vertical="center" wrapText="1"/>
    </xf>
    <xf numFmtId="0" fontId="59" fillId="4" borderId="119" xfId="0" applyFont="1" applyFill="1" applyBorder="1" applyAlignment="1" applyProtection="1">
      <alignment horizontal="center" vertical="center" wrapText="1"/>
    </xf>
    <xf numFmtId="0" fontId="59" fillId="4" borderId="120" xfId="0" applyFont="1" applyFill="1" applyBorder="1" applyAlignment="1" applyProtection="1">
      <alignment horizontal="center" vertical="center" wrapText="1"/>
    </xf>
    <xf numFmtId="0" fontId="59" fillId="4" borderId="108" xfId="0" applyFont="1" applyFill="1" applyBorder="1" applyAlignment="1" applyProtection="1">
      <alignment horizontal="center" vertical="center" wrapText="1"/>
    </xf>
    <xf numFmtId="0" fontId="59" fillId="4" borderId="109" xfId="0" applyFont="1" applyFill="1" applyBorder="1" applyAlignment="1" applyProtection="1">
      <alignment horizontal="center" vertical="center" wrapText="1"/>
    </xf>
    <xf numFmtId="0" fontId="59" fillId="4" borderId="111" xfId="0" applyFont="1" applyFill="1" applyBorder="1" applyAlignment="1" applyProtection="1">
      <alignment horizontal="center" vertical="center" wrapText="1"/>
    </xf>
    <xf numFmtId="0" fontId="69" fillId="4" borderId="0" xfId="0" applyFont="1" applyFill="1" applyBorder="1" applyAlignment="1" applyProtection="1">
      <alignment horizontal="center" wrapText="1"/>
    </xf>
    <xf numFmtId="0" fontId="69" fillId="4" borderId="57" xfId="0" applyFont="1" applyFill="1" applyBorder="1" applyAlignment="1" applyProtection="1">
      <alignment horizontal="center" wrapText="1"/>
    </xf>
    <xf numFmtId="0" fontId="71" fillId="0" borderId="14" xfId="0" applyFont="1" applyFill="1" applyBorder="1" applyAlignment="1" applyProtection="1">
      <alignment horizontal="center" wrapText="1"/>
    </xf>
    <xf numFmtId="0" fontId="71" fillId="0" borderId="16" xfId="0" applyFont="1" applyFill="1" applyBorder="1" applyAlignment="1" applyProtection="1">
      <alignment horizontal="center" wrapText="1"/>
    </xf>
    <xf numFmtId="0" fontId="71" fillId="0" borderId="29" xfId="0" applyFont="1" applyFill="1" applyBorder="1" applyAlignment="1" applyProtection="1">
      <alignment horizontal="center" wrapText="1"/>
    </xf>
    <xf numFmtId="0" fontId="71" fillId="0" borderId="30" xfId="0" applyFont="1" applyFill="1" applyBorder="1" applyAlignment="1" applyProtection="1">
      <alignment horizontal="center" wrapText="1"/>
    </xf>
    <xf numFmtId="0" fontId="55" fillId="0" borderId="29" xfId="0" applyFont="1" applyFill="1" applyBorder="1" applyAlignment="1" applyProtection="1">
      <alignment horizontal="center" wrapText="1"/>
    </xf>
    <xf numFmtId="172" fontId="18" fillId="4" borderId="12" xfId="0" applyNumberFormat="1" applyFont="1" applyFill="1" applyBorder="1" applyAlignment="1" applyProtection="1">
      <alignment horizontal="right" vertical="center"/>
      <protection locked="0"/>
    </xf>
    <xf numFmtId="172" fontId="45" fillId="4" borderId="11" xfId="0" applyNumberFormat="1" applyFont="1" applyFill="1" applyBorder="1" applyAlignment="1" applyProtection="1">
      <alignment horizontal="right" vertical="center"/>
      <protection locked="0"/>
    </xf>
    <xf numFmtId="0" fontId="45" fillId="4" borderId="12" xfId="0" applyFont="1" applyFill="1" applyBorder="1" applyAlignment="1" applyProtection="1">
      <alignment horizontal="right" vertical="center"/>
    </xf>
    <xf numFmtId="0" fontId="45" fillId="3" borderId="4" xfId="0" applyFont="1" applyFill="1" applyBorder="1" applyAlignment="1" applyProtection="1">
      <alignment horizontal="center"/>
      <protection locked="0"/>
    </xf>
    <xf numFmtId="0" fontId="45" fillId="3" borderId="13" xfId="0" applyFont="1" applyFill="1" applyBorder="1" applyAlignment="1" applyProtection="1">
      <alignment horizontal="center"/>
      <protection locked="0"/>
    </xf>
    <xf numFmtId="0" fontId="71" fillId="3" borderId="87" xfId="0" applyFont="1" applyFill="1" applyBorder="1" applyAlignment="1" applyProtection="1"/>
    <xf numFmtId="0" fontId="71" fillId="3" borderId="88" xfId="0" applyFont="1" applyFill="1" applyBorder="1" applyAlignment="1" applyProtection="1"/>
    <xf numFmtId="0" fontId="71" fillId="3" borderId="92" xfId="0" applyFont="1" applyFill="1" applyBorder="1" applyAlignment="1" applyProtection="1"/>
    <xf numFmtId="0" fontId="71" fillId="3" borderId="93" xfId="0" applyFont="1" applyFill="1" applyBorder="1" applyAlignment="1" applyProtection="1"/>
    <xf numFmtId="0" fontId="27" fillId="4" borderId="79" xfId="0" quotePrefix="1" applyFont="1" applyFill="1" applyBorder="1" applyAlignment="1" applyProtection="1">
      <alignment horizontal="left" vertical="center"/>
    </xf>
    <xf numFmtId="0" fontId="27" fillId="4" borderId="80" xfId="0" quotePrefix="1" applyFont="1" applyFill="1" applyBorder="1" applyAlignment="1" applyProtection="1">
      <alignment horizontal="left" vertical="center"/>
    </xf>
    <xf numFmtId="0" fontId="27" fillId="4" borderId="78" xfId="0" quotePrefix="1" applyFont="1" applyFill="1" applyBorder="1" applyAlignment="1" applyProtection="1">
      <alignment horizontal="left" vertical="center"/>
    </xf>
    <xf numFmtId="0" fontId="26" fillId="4" borderId="79" xfId="0" applyFont="1" applyFill="1" applyBorder="1" applyAlignment="1" applyProtection="1">
      <alignment horizontal="left" vertical="center"/>
    </xf>
    <xf numFmtId="0" fontId="26" fillId="4" borderId="80" xfId="0" applyFont="1" applyFill="1" applyBorder="1" applyAlignment="1" applyProtection="1">
      <alignment horizontal="left" vertical="center"/>
    </xf>
    <xf numFmtId="0" fontId="26" fillId="4" borderId="78" xfId="0" applyFont="1" applyFill="1" applyBorder="1" applyAlignment="1" applyProtection="1">
      <alignment horizontal="left" vertical="center"/>
    </xf>
    <xf numFmtId="221" fontId="55" fillId="4" borderId="112" xfId="0" applyNumberFormat="1" applyFont="1" applyFill="1" applyBorder="1" applyAlignment="1" applyProtection="1">
      <alignment horizontal="left"/>
    </xf>
    <xf numFmtId="221" fontId="42" fillId="0" borderId="113" xfId="0" applyNumberFormat="1" applyFont="1" applyBorder="1" applyAlignment="1" applyProtection="1">
      <alignment horizontal="left"/>
    </xf>
    <xf numFmtId="0" fontId="53" fillId="4" borderId="3" xfId="0" applyFont="1" applyFill="1" applyBorder="1" applyAlignment="1" applyProtection="1">
      <alignment horizontal="center"/>
    </xf>
    <xf numFmtId="0" fontId="53" fillId="4" borderId="5" xfId="0" applyFont="1" applyFill="1" applyBorder="1" applyAlignment="1" applyProtection="1">
      <alignment horizontal="center"/>
    </xf>
    <xf numFmtId="0" fontId="47" fillId="4" borderId="0" xfId="0" quotePrefix="1" applyFont="1" applyFill="1" applyAlignment="1" applyProtection="1">
      <alignment horizontal="left" vertical="top" wrapText="1"/>
    </xf>
    <xf numFmtId="169" fontId="15" fillId="4" borderId="0" xfId="19" applyNumberFormat="1" applyFont="1" applyFill="1" applyBorder="1" applyAlignment="1" applyProtection="1">
      <alignment horizontal="left" vertical="center"/>
      <protection locked="0"/>
    </xf>
    <xf numFmtId="0" fontId="5" fillId="4" borderId="0" xfId="0" applyFont="1" applyFill="1" applyAlignment="1" applyProtection="1">
      <alignment horizontal="left" vertical="center"/>
    </xf>
    <xf numFmtId="0" fontId="21" fillId="13" borderId="0" xfId="0" applyFont="1" applyFill="1" applyBorder="1" applyAlignment="1" applyProtection="1">
      <alignment horizontal="left" vertical="center" indent="1"/>
    </xf>
    <xf numFmtId="0" fontId="89" fillId="4" borderId="0" xfId="0" applyFont="1" applyFill="1" applyBorder="1" applyAlignment="1" applyProtection="1">
      <alignment horizontal="left" vertical="top" wrapText="1"/>
    </xf>
    <xf numFmtId="0" fontId="90" fillId="3" borderId="1" xfId="0" applyFont="1" applyFill="1" applyBorder="1" applyAlignment="1" applyProtection="1">
      <alignment horizontal="left" vertical="center"/>
      <protection locked="0"/>
    </xf>
    <xf numFmtId="0" fontId="87" fillId="4" borderId="0" xfId="0" applyFont="1" applyFill="1" applyBorder="1" applyAlignment="1" applyProtection="1">
      <alignment horizontal="right" vertical="top" wrapText="1"/>
    </xf>
    <xf numFmtId="0" fontId="89" fillId="4" borderId="0" xfId="0" quotePrefix="1" applyFont="1" applyFill="1" applyBorder="1" applyAlignment="1" applyProtection="1">
      <alignment horizontal="left" vertical="top" wrapText="1"/>
    </xf>
    <xf numFmtId="0" fontId="3" fillId="4" borderId="0" xfId="0" applyFont="1" applyFill="1" applyBorder="1" applyAlignment="1" applyProtection="1">
      <alignment horizontal="left" wrapText="1"/>
    </xf>
    <xf numFmtId="0" fontId="89" fillId="4" borderId="0" xfId="0" applyFont="1" applyFill="1" applyBorder="1" applyAlignment="1" applyProtection="1">
      <alignment horizontal="left" wrapText="1"/>
    </xf>
    <xf numFmtId="0" fontId="3" fillId="0" borderId="0" xfId="0" quotePrefix="1" applyFont="1" applyFill="1" applyAlignment="1" applyProtection="1">
      <alignment horizontal="left" vertical="center" wrapText="1"/>
    </xf>
    <xf numFmtId="0" fontId="89" fillId="0" borderId="0" xfId="0" quotePrefix="1" applyFont="1" applyFill="1" applyAlignment="1" applyProtection="1">
      <alignment horizontal="left" vertical="center" wrapText="1"/>
    </xf>
    <xf numFmtId="1" fontId="86" fillId="4" borderId="0" xfId="0" applyNumberFormat="1" applyFont="1" applyFill="1" applyAlignment="1" applyProtection="1">
      <alignment horizontal="left" vertical="center"/>
    </xf>
    <xf numFmtId="1" fontId="89" fillId="4" borderId="0" xfId="0" applyNumberFormat="1" applyFont="1" applyFill="1" applyBorder="1" applyAlignment="1" applyProtection="1">
      <alignment horizontal="left" vertical="center" wrapText="1"/>
    </xf>
    <xf numFmtId="0" fontId="0" fillId="4" borderId="0" xfId="0" applyFill="1" applyAlignment="1">
      <alignment horizontal="left"/>
    </xf>
    <xf numFmtId="14" fontId="86" fillId="4" borderId="0" xfId="0" applyNumberFormat="1" applyFont="1" applyFill="1" applyAlignment="1" applyProtection="1">
      <alignment horizontal="left" vertical="center"/>
    </xf>
    <xf numFmtId="0" fontId="86" fillId="4" borderId="0" xfId="0" applyFont="1" applyFill="1" applyAlignment="1" applyProtection="1">
      <alignment horizontal="left" vertical="center"/>
    </xf>
    <xf numFmtId="0" fontId="90" fillId="4" borderId="0" xfId="0" applyFont="1" applyFill="1" applyAlignment="1" applyProtection="1">
      <alignment horizontal="right" vertical="center"/>
    </xf>
    <xf numFmtId="0" fontId="90" fillId="4" borderId="11" xfId="0" applyFont="1" applyFill="1" applyBorder="1" applyAlignment="1" applyProtection="1">
      <alignment horizontal="right" vertical="center"/>
    </xf>
    <xf numFmtId="0" fontId="5" fillId="4" borderId="1" xfId="0" applyFont="1" applyFill="1" applyBorder="1" applyAlignment="1" applyProtection="1">
      <alignment horizontal="center" vertical="center" wrapText="1"/>
    </xf>
    <xf numFmtId="0" fontId="88" fillId="4" borderId="1" xfId="0" applyFont="1" applyFill="1" applyBorder="1" applyAlignment="1" applyProtection="1">
      <alignment horizontal="center" vertical="center" wrapText="1"/>
    </xf>
    <xf numFmtId="0" fontId="91" fillId="4" borderId="0" xfId="0" applyFont="1" applyFill="1" applyAlignment="1" applyProtection="1">
      <alignment horizontal="right" vertical="center" wrapText="1"/>
    </xf>
    <xf numFmtId="0" fontId="91" fillId="4" borderId="11" xfId="0" applyFont="1" applyFill="1" applyBorder="1" applyAlignment="1" applyProtection="1">
      <alignment horizontal="right" vertical="center" wrapText="1"/>
    </xf>
    <xf numFmtId="0" fontId="92" fillId="3" borderId="1" xfId="0" applyFont="1" applyFill="1" applyBorder="1" applyAlignment="1" applyProtection="1">
      <alignment horizontal="center" vertical="center" wrapText="1"/>
      <protection locked="0"/>
    </xf>
    <xf numFmtId="0" fontId="17" fillId="3" borderId="1" xfId="0" applyFont="1" applyFill="1" applyBorder="1" applyAlignment="1" applyProtection="1">
      <alignment horizontal="left" vertical="center"/>
      <protection locked="0"/>
    </xf>
    <xf numFmtId="0" fontId="22" fillId="4" borderId="0" xfId="0" applyFont="1" applyFill="1" applyAlignment="1" applyProtection="1">
      <alignment horizontal="left" vertical="top" wrapText="1"/>
    </xf>
    <xf numFmtId="0" fontId="15" fillId="4" borderId="0" xfId="0" applyFont="1" applyFill="1" applyAlignment="1" applyProtection="1">
      <alignment horizontal="right" vertical="top" wrapText="1"/>
    </xf>
    <xf numFmtId="0" fontId="15" fillId="4" borderId="11" xfId="0" applyFont="1" applyFill="1" applyBorder="1" applyAlignment="1" applyProtection="1">
      <alignment horizontal="right" vertical="top" wrapText="1"/>
    </xf>
    <xf numFmtId="0" fontId="15" fillId="4" borderId="0" xfId="0" applyFont="1" applyFill="1" applyBorder="1" applyAlignment="1" applyProtection="1">
      <alignment horizontal="right" vertical="top" wrapText="1"/>
    </xf>
    <xf numFmtId="0" fontId="15" fillId="14" borderId="1" xfId="0" applyFont="1" applyFill="1" applyBorder="1" applyAlignment="1" applyProtection="1">
      <alignment horizontal="left" vertical="top" wrapText="1"/>
      <protection locked="0"/>
    </xf>
    <xf numFmtId="0" fontId="90" fillId="14" borderId="1" xfId="0" applyFont="1" applyFill="1" applyBorder="1" applyAlignment="1" applyProtection="1">
      <alignment horizontal="left" vertical="top" wrapText="1"/>
      <protection locked="0"/>
    </xf>
    <xf numFmtId="0" fontId="15" fillId="3" borderId="1" xfId="0" applyFont="1" applyFill="1" applyBorder="1" applyAlignment="1" applyProtection="1">
      <alignment horizontal="center" vertical="center" wrapText="1"/>
      <protection locked="0"/>
    </xf>
    <xf numFmtId="0" fontId="90" fillId="3" borderId="1" xfId="0" applyFont="1" applyFill="1" applyBorder="1" applyAlignment="1" applyProtection="1">
      <alignment horizontal="center" vertical="center" wrapText="1"/>
      <protection locked="0"/>
    </xf>
    <xf numFmtId="3" fontId="89" fillId="14" borderId="1" xfId="0" applyNumberFormat="1" applyFont="1" applyFill="1" applyBorder="1" applyAlignment="1" applyProtection="1">
      <alignment horizontal="center" vertical="center"/>
      <protection locked="0"/>
    </xf>
    <xf numFmtId="3" fontId="89" fillId="14" borderId="4" xfId="0" applyNumberFormat="1" applyFont="1" applyFill="1" applyBorder="1" applyAlignment="1" applyProtection="1">
      <alignment horizontal="center" vertical="center"/>
      <protection locked="0"/>
    </xf>
    <xf numFmtId="3" fontId="89" fillId="14" borderId="13" xfId="0" applyNumberFormat="1" applyFont="1" applyFill="1" applyBorder="1" applyAlignment="1" applyProtection="1">
      <alignment horizontal="center" vertical="center"/>
      <protection locked="0"/>
    </xf>
    <xf numFmtId="1" fontId="55" fillId="4" borderId="3" xfId="0" applyNumberFormat="1" applyFont="1" applyFill="1" applyBorder="1" applyAlignment="1" applyProtection="1">
      <alignment horizontal="right" vertical="top" wrapText="1"/>
    </xf>
    <xf numFmtId="177" fontId="18" fillId="4" borderId="6" xfId="0" applyNumberFormat="1" applyFont="1" applyFill="1" applyBorder="1" applyAlignment="1" applyProtection="1">
      <alignment horizontal="center" vertical="center" wrapText="1"/>
    </xf>
    <xf numFmtId="177" fontId="18" fillId="4" borderId="10" xfId="0" applyNumberFormat="1" applyFont="1" applyFill="1" applyBorder="1" applyAlignment="1" applyProtection="1">
      <alignment horizontal="center" vertical="center" wrapText="1"/>
    </xf>
    <xf numFmtId="0" fontId="94" fillId="4" borderId="1" xfId="0" applyFont="1" applyFill="1" applyBorder="1" applyAlignment="1" applyProtection="1">
      <alignment horizontal="center" vertical="center" wrapText="1"/>
    </xf>
    <xf numFmtId="0" fontId="89" fillId="4" borderId="81" xfId="0" applyFont="1" applyFill="1" applyBorder="1" applyAlignment="1" applyProtection="1">
      <alignment horizontal="center"/>
      <protection locked="0"/>
    </xf>
    <xf numFmtId="0" fontId="89" fillId="4" borderId="0" xfId="0" applyFont="1" applyFill="1" applyBorder="1" applyAlignment="1" applyProtection="1">
      <alignment horizontal="center" vertical="center"/>
    </xf>
    <xf numFmtId="0" fontId="89" fillId="4" borderId="2" xfId="0" applyFont="1" applyFill="1" applyBorder="1" applyAlignment="1" applyProtection="1">
      <alignment horizontal="center"/>
      <protection locked="0"/>
    </xf>
    <xf numFmtId="0" fontId="157" fillId="4" borderId="0" xfId="0" applyFont="1" applyFill="1" applyAlignment="1" applyProtection="1">
      <alignment horizontal="left" wrapText="1"/>
    </xf>
    <xf numFmtId="0" fontId="3" fillId="14" borderId="0" xfId="0" quotePrefix="1" applyFont="1" applyFill="1" applyAlignment="1" applyProtection="1">
      <alignment horizontal="left" vertical="top" wrapText="1"/>
      <protection locked="0"/>
    </xf>
    <xf numFmtId="14" fontId="0" fillId="4" borderId="0" xfId="0" applyNumberFormat="1" applyFill="1" applyAlignment="1" applyProtection="1">
      <alignment horizontal="left" vertical="center"/>
    </xf>
    <xf numFmtId="0" fontId="0" fillId="4" borderId="0" xfId="0" applyFill="1" applyAlignment="1" applyProtection="1">
      <alignment horizontal="left" vertical="center"/>
    </xf>
    <xf numFmtId="1" fontId="3" fillId="4" borderId="0" xfId="0" applyNumberFormat="1" applyFont="1" applyFill="1" applyAlignment="1" applyProtection="1">
      <alignment horizontal="left" vertical="center"/>
    </xf>
    <xf numFmtId="1" fontId="3" fillId="4" borderId="0" xfId="0" applyNumberFormat="1" applyFont="1" applyFill="1" applyBorder="1" applyAlignment="1" applyProtection="1">
      <alignment horizontal="left" vertical="center" wrapText="1"/>
    </xf>
    <xf numFmtId="0" fontId="3" fillId="4" borderId="0" xfId="0" applyFont="1" applyFill="1" applyAlignment="1" applyProtection="1">
      <alignment horizontal="left"/>
    </xf>
    <xf numFmtId="0" fontId="5" fillId="4" borderId="0" xfId="0" applyFont="1" applyFill="1" applyAlignment="1" applyProtection="1">
      <alignment horizontal="right" wrapText="1"/>
    </xf>
    <xf numFmtId="1" fontId="0" fillId="4" borderId="0" xfId="0" applyNumberFormat="1" applyFill="1" applyAlignment="1" applyProtection="1">
      <alignment horizontal="left" vertical="center"/>
    </xf>
    <xf numFmtId="0" fontId="24" fillId="0" borderId="125" xfId="0" applyFont="1" applyFill="1" applyBorder="1" applyAlignment="1">
      <alignment horizontal="center"/>
    </xf>
    <xf numFmtId="0" fontId="24" fillId="0" borderId="126" xfId="0" applyFont="1" applyFill="1" applyBorder="1" applyAlignment="1">
      <alignment horizontal="center"/>
    </xf>
    <xf numFmtId="0" fontId="24" fillId="0" borderId="127" xfId="0" applyFont="1" applyFill="1" applyBorder="1" applyAlignment="1">
      <alignment horizontal="center"/>
    </xf>
    <xf numFmtId="0" fontId="16" fillId="0" borderId="126" xfId="0" applyFont="1" applyFill="1" applyBorder="1" applyAlignment="1">
      <alignment horizontal="center"/>
    </xf>
    <xf numFmtId="0" fontId="15" fillId="0" borderId="104" xfId="0" applyFont="1" applyFill="1" applyBorder="1" applyAlignment="1">
      <alignment horizontal="center" vertical="center" wrapText="1"/>
    </xf>
    <xf numFmtId="0" fontId="15" fillId="0" borderId="70" xfId="0" applyFont="1" applyFill="1" applyBorder="1" applyAlignment="1">
      <alignment horizontal="center" vertical="center" wrapText="1"/>
    </xf>
    <xf numFmtId="0" fontId="22" fillId="0" borderId="103" xfId="0" applyFont="1" applyFill="1" applyBorder="1" applyAlignment="1">
      <alignment horizontal="left" vertical="top"/>
    </xf>
    <xf numFmtId="0" fontId="22" fillId="0" borderId="71" xfId="0" applyFont="1" applyFill="1" applyBorder="1" applyAlignment="1">
      <alignment horizontal="left" vertical="top"/>
    </xf>
    <xf numFmtId="5" fontId="22" fillId="4" borderId="121" xfId="0" applyNumberFormat="1" applyFont="1" applyFill="1" applyBorder="1" applyAlignment="1" applyProtection="1">
      <alignment horizontal="center" wrapText="1"/>
    </xf>
    <xf numFmtId="5" fontId="22" fillId="4" borderId="122" xfId="0" applyNumberFormat="1" applyFont="1" applyFill="1" applyBorder="1" applyAlignment="1" applyProtection="1">
      <alignment horizontal="center" wrapText="1"/>
    </xf>
    <xf numFmtId="1" fontId="16" fillId="4" borderId="85" xfId="0" applyNumberFormat="1" applyFont="1" applyFill="1" applyBorder="1" applyAlignment="1" applyProtection="1">
      <alignment horizontal="left" wrapText="1"/>
    </xf>
    <xf numFmtId="1" fontId="16" fillId="4" borderId="48" xfId="0" applyNumberFormat="1" applyFont="1" applyFill="1" applyBorder="1" applyAlignment="1" applyProtection="1">
      <alignment horizontal="left" wrapText="1"/>
    </xf>
    <xf numFmtId="1" fontId="16" fillId="4" borderId="27" xfId="0" applyNumberFormat="1" applyFont="1" applyFill="1" applyBorder="1" applyAlignment="1" applyProtection="1">
      <alignment horizontal="left" wrapText="1"/>
    </xf>
    <xf numFmtId="1" fontId="16" fillId="4" borderId="2" xfId="0" applyNumberFormat="1" applyFont="1" applyFill="1" applyBorder="1" applyAlignment="1" applyProtection="1">
      <alignment horizontal="left" wrapText="1"/>
    </xf>
    <xf numFmtId="5" fontId="22" fillId="4" borderId="86" xfId="0" applyNumberFormat="1" applyFont="1" applyFill="1" applyBorder="1" applyAlignment="1" applyProtection="1">
      <alignment horizontal="center" wrapText="1"/>
    </xf>
    <xf numFmtId="5" fontId="22" fillId="4" borderId="8" xfId="0" applyNumberFormat="1" applyFont="1" applyFill="1" applyBorder="1" applyAlignment="1" applyProtection="1">
      <alignment horizontal="center" wrapText="1"/>
    </xf>
    <xf numFmtId="5" fontId="22" fillId="4" borderId="48" xfId="0" applyNumberFormat="1" applyFont="1" applyFill="1" applyBorder="1" applyAlignment="1" applyProtection="1">
      <alignment horizontal="center" wrapText="1"/>
    </xf>
    <xf numFmtId="5" fontId="22" fillId="4" borderId="2" xfId="0" applyNumberFormat="1" applyFont="1" applyFill="1" applyBorder="1" applyAlignment="1" applyProtection="1">
      <alignment horizontal="center" wrapText="1"/>
    </xf>
    <xf numFmtId="0" fontId="16" fillId="0" borderId="2" xfId="0" applyFont="1" applyFill="1" applyBorder="1" applyAlignment="1" applyProtection="1">
      <alignment horizontal="center" wrapText="1"/>
    </xf>
    <xf numFmtId="7" fontId="18" fillId="7" borderId="44" xfId="4" applyNumberFormat="1" applyFont="1" applyFill="1" applyBorder="1" applyAlignment="1" applyProtection="1">
      <alignment horizontal="center" vertical="center"/>
    </xf>
    <xf numFmtId="5" fontId="18" fillId="7" borderId="44" xfId="4" applyNumberFormat="1" applyFont="1" applyFill="1" applyBorder="1" applyAlignment="1" applyProtection="1">
      <alignment horizontal="center" vertical="center"/>
    </xf>
    <xf numFmtId="0" fontId="18" fillId="0" borderId="44" xfId="19" applyFont="1" applyFill="1" applyBorder="1" applyAlignment="1">
      <alignment horizontal="center" vertical="center"/>
    </xf>
    <xf numFmtId="172" fontId="24" fillId="7" borderId="44" xfId="19" applyNumberFormat="1" applyFont="1" applyFill="1" applyBorder="1" applyAlignment="1" applyProtection="1">
      <alignment horizontal="center" vertical="center"/>
    </xf>
    <xf numFmtId="165" fontId="18" fillId="0" borderId="0" xfId="4" applyNumberFormat="1" applyFont="1" applyFill="1" applyBorder="1" applyAlignment="1" applyProtection="1">
      <alignment horizontal="center" wrapText="1"/>
    </xf>
    <xf numFmtId="165" fontId="18" fillId="0" borderId="59" xfId="4" applyNumberFormat="1" applyFont="1" applyFill="1" applyBorder="1" applyAlignment="1" applyProtection="1">
      <alignment horizontal="center" wrapText="1"/>
    </xf>
    <xf numFmtId="5" fontId="18" fillId="7" borderId="79" xfId="4" applyNumberFormat="1" applyFont="1" applyFill="1" applyBorder="1" applyAlignment="1" applyProtection="1">
      <alignment horizontal="center" vertical="center"/>
    </xf>
    <xf numFmtId="5" fontId="18" fillId="7" borderId="78" xfId="4" applyNumberFormat="1" applyFont="1" applyFill="1" applyBorder="1" applyAlignment="1" applyProtection="1">
      <alignment horizontal="center" vertical="center"/>
    </xf>
    <xf numFmtId="0" fontId="15" fillId="4" borderId="12" xfId="0" applyFont="1" applyFill="1" applyBorder="1" applyAlignment="1" applyProtection="1">
      <alignment horizontal="left" vertical="center"/>
    </xf>
    <xf numFmtId="0" fontId="15" fillId="4" borderId="0" xfId="0" applyFont="1" applyFill="1" applyBorder="1" applyAlignment="1" applyProtection="1">
      <alignment horizontal="left" vertical="center"/>
    </xf>
    <xf numFmtId="0" fontId="24" fillId="0" borderId="0" xfId="0" applyFont="1" applyFill="1" applyBorder="1" applyAlignment="1" applyProtection="1">
      <alignment horizontal="left" wrapText="1"/>
    </xf>
    <xf numFmtId="0" fontId="24" fillId="0" borderId="59" xfId="0" applyFont="1" applyFill="1" applyBorder="1" applyAlignment="1" applyProtection="1">
      <alignment horizontal="left" wrapText="1"/>
    </xf>
    <xf numFmtId="0" fontId="15" fillId="4" borderId="58" xfId="0" applyFont="1" applyFill="1" applyBorder="1" applyAlignment="1" applyProtection="1">
      <alignment horizontal="right" vertical="center"/>
    </xf>
    <xf numFmtId="0" fontId="18" fillId="4" borderId="0" xfId="0" applyFont="1" applyFill="1" applyBorder="1" applyAlignment="1" applyProtection="1">
      <alignment horizontal="center" vertical="center" wrapText="1"/>
    </xf>
    <xf numFmtId="1" fontId="16" fillId="4" borderId="8" xfId="0" applyNumberFormat="1" applyFont="1" applyFill="1" applyBorder="1" applyAlignment="1" applyProtection="1">
      <alignment horizontal="left" vertical="center"/>
    </xf>
    <xf numFmtId="1" fontId="16" fillId="4" borderId="2" xfId="0" applyNumberFormat="1" applyFont="1" applyFill="1" applyBorder="1" applyAlignment="1" applyProtection="1">
      <alignment horizontal="left" vertical="center"/>
    </xf>
    <xf numFmtId="0" fontId="15" fillId="4" borderId="7" xfId="19" applyFont="1" applyFill="1" applyBorder="1" applyAlignment="1">
      <alignment horizontal="left" vertical="center"/>
    </xf>
    <xf numFmtId="0" fontId="15" fillId="4" borderId="3" xfId="19" applyFont="1" applyFill="1" applyBorder="1" applyAlignment="1">
      <alignment horizontal="left" vertical="center"/>
    </xf>
    <xf numFmtId="0" fontId="15" fillId="4" borderId="12" xfId="19" applyFont="1" applyFill="1" applyBorder="1" applyAlignment="1">
      <alignment horizontal="left" vertical="center"/>
    </xf>
    <xf numFmtId="0" fontId="15" fillId="4" borderId="0" xfId="19" applyFont="1" applyFill="1" applyBorder="1" applyAlignment="1">
      <alignment horizontal="left" vertical="center"/>
    </xf>
    <xf numFmtId="225" fontId="15" fillId="14" borderId="10" xfId="10" applyNumberFormat="1" applyFont="1" applyFill="1" applyBorder="1" applyAlignment="1" applyProtection="1">
      <alignment horizontal="left" vertical="center"/>
      <protection locked="0"/>
    </xf>
    <xf numFmtId="0" fontId="14" fillId="4" borderId="0" xfId="0" applyFont="1" applyFill="1" applyAlignment="1" applyProtection="1">
      <alignment horizontal="right" vertical="top"/>
    </xf>
    <xf numFmtId="0" fontId="22" fillId="4" borderId="0" xfId="0" applyFont="1" applyFill="1" applyAlignment="1" applyProtection="1">
      <alignment horizontal="right" vertical="top" wrapText="1"/>
    </xf>
    <xf numFmtId="0" fontId="22" fillId="4" borderId="2" xfId="0" applyFont="1" applyFill="1" applyBorder="1" applyAlignment="1" applyProtection="1">
      <alignment horizontal="right" vertical="top" wrapText="1"/>
    </xf>
    <xf numFmtId="0" fontId="123" fillId="4" borderId="4" xfId="0" applyFont="1" applyFill="1" applyBorder="1" applyAlignment="1" applyProtection="1">
      <alignment horizontal="left" wrapText="1"/>
    </xf>
    <xf numFmtId="0" fontId="123" fillId="4" borderId="20" xfId="0" applyFont="1" applyFill="1" applyBorder="1" applyAlignment="1" applyProtection="1">
      <alignment horizontal="left" wrapText="1"/>
    </xf>
    <xf numFmtId="0" fontId="15" fillId="4" borderId="2" xfId="0" applyFont="1" applyFill="1" applyBorder="1" applyAlignment="1" applyProtection="1">
      <alignment horizontal="center"/>
    </xf>
    <xf numFmtId="0" fontId="15" fillId="4" borderId="9" xfId="0" applyFont="1" applyFill="1" applyBorder="1" applyAlignment="1" applyProtection="1">
      <alignment horizontal="center"/>
    </xf>
    <xf numFmtId="0" fontId="4" fillId="4" borderId="7" xfId="0" applyFont="1" applyFill="1" applyBorder="1" applyAlignment="1" applyProtection="1">
      <alignment horizontal="center" vertical="center"/>
    </xf>
    <xf numFmtId="0" fontId="4" fillId="4" borderId="3" xfId="0" applyFont="1" applyFill="1" applyBorder="1" applyAlignment="1" applyProtection="1">
      <alignment horizontal="center" vertical="center"/>
    </xf>
    <xf numFmtId="0" fontId="15" fillId="4" borderId="8" xfId="0" applyFont="1" applyFill="1" applyBorder="1" applyAlignment="1" applyProtection="1">
      <alignment horizontal="center"/>
    </xf>
    <xf numFmtId="1" fontId="15" fillId="3" borderId="4" xfId="0" applyNumberFormat="1" applyFont="1" applyFill="1" applyBorder="1" applyAlignment="1" applyProtection="1">
      <alignment horizontal="left" vertical="center"/>
    </xf>
    <xf numFmtId="1" fontId="15" fillId="3" borderId="20" xfId="0" applyNumberFormat="1" applyFont="1" applyFill="1" applyBorder="1" applyAlignment="1" applyProtection="1">
      <alignment horizontal="left" vertical="center"/>
    </xf>
    <xf numFmtId="0" fontId="123" fillId="4" borderId="8" xfId="0" applyFont="1" applyFill="1" applyBorder="1" applyAlignment="1" applyProtection="1">
      <alignment horizontal="left" wrapText="1"/>
    </xf>
    <xf numFmtId="0" fontId="123" fillId="4" borderId="2" xfId="0" applyFont="1" applyFill="1" applyBorder="1" applyAlignment="1" applyProtection="1">
      <alignment horizontal="left" wrapText="1"/>
    </xf>
    <xf numFmtId="0" fontId="15" fillId="4" borderId="7" xfId="0" applyFont="1" applyFill="1" applyBorder="1" applyAlignment="1" applyProtection="1">
      <alignment horizontal="center"/>
    </xf>
    <xf numFmtId="0" fontId="15" fillId="4" borderId="3" xfId="0" applyFont="1" applyFill="1" applyBorder="1" applyAlignment="1" applyProtection="1">
      <alignment horizontal="center"/>
    </xf>
    <xf numFmtId="0" fontId="15" fillId="4" borderId="5" xfId="0" applyFont="1" applyFill="1" applyBorder="1" applyAlignment="1" applyProtection="1">
      <alignment horizontal="center"/>
    </xf>
    <xf numFmtId="0" fontId="18" fillId="0" borderId="79" xfId="19" applyFont="1" applyFill="1" applyBorder="1" applyAlignment="1">
      <alignment horizontal="center" vertical="center"/>
    </xf>
    <xf numFmtId="0" fontId="18" fillId="0" borderId="78" xfId="19" applyFont="1" applyFill="1" applyBorder="1" applyAlignment="1">
      <alignment horizontal="center" vertical="center"/>
    </xf>
    <xf numFmtId="0" fontId="18" fillId="0" borderId="80" xfId="19" applyFont="1" applyFill="1" applyBorder="1" applyAlignment="1">
      <alignment horizontal="center" vertical="center"/>
    </xf>
    <xf numFmtId="172" fontId="24" fillId="7" borderId="79" xfId="19" applyNumberFormat="1" applyFont="1" applyFill="1" applyBorder="1" applyAlignment="1" applyProtection="1">
      <alignment horizontal="center" vertical="center"/>
    </xf>
    <xf numFmtId="172" fontId="24" fillId="7" borderId="78" xfId="19" applyNumberFormat="1" applyFont="1" applyFill="1" applyBorder="1" applyAlignment="1" applyProtection="1">
      <alignment horizontal="center" vertical="center"/>
    </xf>
    <xf numFmtId="7" fontId="18" fillId="7" borderId="79" xfId="4" applyNumberFormat="1" applyFont="1" applyFill="1" applyBorder="1" applyAlignment="1" applyProtection="1">
      <alignment horizontal="center" vertical="center"/>
    </xf>
    <xf numFmtId="7" fontId="18" fillId="7" borderId="78" xfId="4" applyNumberFormat="1" applyFont="1" applyFill="1" applyBorder="1" applyAlignment="1" applyProtection="1">
      <alignment horizontal="center" vertical="center"/>
    </xf>
    <xf numFmtId="0" fontId="54" fillId="0" borderId="0" xfId="0" applyFont="1" applyFill="1" applyBorder="1" applyAlignment="1" applyProtection="1">
      <alignment horizontal="left" indent="8"/>
    </xf>
    <xf numFmtId="0" fontId="18" fillId="4" borderId="11" xfId="0" applyFont="1" applyFill="1" applyBorder="1" applyAlignment="1" applyProtection="1">
      <alignment horizontal="center" vertical="center" wrapText="1"/>
    </xf>
    <xf numFmtId="0" fontId="15" fillId="0" borderId="0" xfId="0" applyFont="1" applyFill="1" applyBorder="1" applyAlignment="1" applyProtection="1">
      <alignment horizontal="center" textRotation="90"/>
    </xf>
    <xf numFmtId="0" fontId="15" fillId="0" borderId="2" xfId="0" applyFont="1" applyFill="1" applyBorder="1" applyAlignment="1" applyProtection="1">
      <alignment horizontal="center" textRotation="90"/>
    </xf>
    <xf numFmtId="213" fontId="15" fillId="4" borderId="65" xfId="10" applyNumberFormat="1" applyFont="1" applyFill="1" applyBorder="1" applyAlignment="1" applyProtection="1">
      <alignment horizontal="left"/>
    </xf>
    <xf numFmtId="213" fontId="15" fillId="4" borderId="0" xfId="10" applyNumberFormat="1" applyFont="1" applyFill="1" applyBorder="1" applyAlignment="1" applyProtection="1">
      <alignment horizontal="left"/>
    </xf>
    <xf numFmtId="216" fontId="15" fillId="4" borderId="65" xfId="10" applyNumberFormat="1" applyFont="1" applyFill="1" applyBorder="1" applyAlignment="1" applyProtection="1">
      <alignment horizontal="left"/>
    </xf>
    <xf numFmtId="216" fontId="15" fillId="4" borderId="0" xfId="10" applyNumberFormat="1" applyFont="1" applyFill="1" applyBorder="1" applyAlignment="1" applyProtection="1">
      <alignment horizontal="left"/>
    </xf>
    <xf numFmtId="217" fontId="15" fillId="4" borderId="65" xfId="10" applyNumberFormat="1" applyFont="1" applyFill="1" applyBorder="1" applyAlignment="1" applyProtection="1">
      <alignment horizontal="left"/>
    </xf>
    <xf numFmtId="217" fontId="15" fillId="4" borderId="0" xfId="10" applyNumberFormat="1" applyFont="1" applyFill="1" applyBorder="1" applyAlignment="1" applyProtection="1">
      <alignment horizontal="left"/>
    </xf>
    <xf numFmtId="215" fontId="15" fillId="4" borderId="65" xfId="10" applyNumberFormat="1" applyFont="1" applyFill="1" applyBorder="1" applyAlignment="1" applyProtection="1">
      <alignment horizontal="left"/>
    </xf>
    <xf numFmtId="215" fontId="15" fillId="4" borderId="0" xfId="10" applyNumberFormat="1" applyFont="1" applyFill="1" applyBorder="1" applyAlignment="1" applyProtection="1">
      <alignment horizontal="left"/>
    </xf>
    <xf numFmtId="0" fontId="16" fillId="4" borderId="1" xfId="0" applyFont="1" applyFill="1" applyBorder="1" applyAlignment="1" applyProtection="1">
      <alignment horizontal="left" vertical="center"/>
    </xf>
    <xf numFmtId="0" fontId="16" fillId="4" borderId="1" xfId="0" applyFont="1" applyFill="1" applyBorder="1" applyAlignment="1" applyProtection="1">
      <alignment horizontal="center" vertical="center"/>
    </xf>
    <xf numFmtId="0" fontId="15" fillId="4" borderId="7" xfId="0" applyFont="1" applyFill="1" applyBorder="1" applyAlignment="1" applyProtection="1">
      <alignment horizontal="center" vertical="center"/>
    </xf>
    <xf numFmtId="0" fontId="15" fillId="4" borderId="3" xfId="0" applyFont="1" applyFill="1" applyBorder="1" applyAlignment="1" applyProtection="1">
      <alignment horizontal="center" vertical="center"/>
    </xf>
    <xf numFmtId="0" fontId="15" fillId="4" borderId="12" xfId="0"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5" fillId="4" borderId="8" xfId="0" applyFont="1" applyFill="1" applyBorder="1" applyAlignment="1" applyProtection="1">
      <alignment horizontal="center" vertical="center"/>
    </xf>
    <xf numFmtId="0" fontId="15" fillId="4" borderId="2" xfId="0" applyFont="1" applyFill="1" applyBorder="1" applyAlignment="1" applyProtection="1">
      <alignment horizontal="center" vertical="center"/>
    </xf>
    <xf numFmtId="214" fontId="15" fillId="4" borderId="65" xfId="10" applyNumberFormat="1" applyFont="1" applyFill="1" applyBorder="1" applyAlignment="1" applyProtection="1">
      <alignment horizontal="left"/>
    </xf>
    <xf numFmtId="214" fontId="15" fillId="4" borderId="0" xfId="10" applyNumberFormat="1" applyFont="1" applyFill="1" applyBorder="1" applyAlignment="1" applyProtection="1">
      <alignment horizontal="left"/>
    </xf>
    <xf numFmtId="1" fontId="15" fillId="4" borderId="7" xfId="0" applyNumberFormat="1" applyFont="1" applyFill="1" applyBorder="1" applyAlignment="1" applyProtection="1">
      <alignment horizontal="center" vertical="center"/>
    </xf>
    <xf numFmtId="1" fontId="15" fillId="4" borderId="3" xfId="0" applyNumberFormat="1" applyFont="1" applyFill="1" applyBorder="1" applyAlignment="1" applyProtection="1">
      <alignment horizontal="center" vertical="center"/>
    </xf>
    <xf numFmtId="0" fontId="16" fillId="3" borderId="67" xfId="0" applyFont="1" applyFill="1" applyBorder="1" applyAlignment="1" applyProtection="1">
      <alignment horizontal="left" vertical="center"/>
    </xf>
    <xf numFmtId="0" fontId="16" fillId="3" borderId="31" xfId="0" applyFont="1" applyFill="1" applyBorder="1" applyAlignment="1" applyProtection="1">
      <alignment horizontal="left" vertical="center"/>
    </xf>
    <xf numFmtId="0" fontId="198" fillId="0" borderId="0" xfId="0" applyFont="1" applyAlignment="1">
      <alignment horizontal="center"/>
    </xf>
    <xf numFmtId="0" fontId="199" fillId="0" borderId="0" xfId="0" applyFont="1" applyAlignment="1">
      <alignment horizontal="center"/>
    </xf>
  </cellXfs>
  <cellStyles count="26">
    <cellStyle name="Comma" xfId="22" builtinId="3"/>
    <cellStyle name="Comma 2" xfId="1"/>
    <cellStyle name="Comma 2 2" xfId="2"/>
    <cellStyle name="Comma 3" xfId="3"/>
    <cellStyle name="Comma 4" xfId="21"/>
    <cellStyle name="Currency" xfId="4" builtinId="4"/>
    <cellStyle name="Currency 2" xfId="5"/>
    <cellStyle name="Currency 2 2" xfId="6"/>
    <cellStyle name="Currency 3" xfId="7"/>
    <cellStyle name="Currency 3 2" xfId="8"/>
    <cellStyle name="Currency 3 3" xfId="20"/>
    <cellStyle name="Good" xfId="24" builtinId="26"/>
    <cellStyle name="Hyperlink" xfId="25" builtinId="8"/>
    <cellStyle name="Normal" xfId="0" builtinId="0"/>
    <cellStyle name="Normal 2" xfId="9"/>
    <cellStyle name="Normal 2 2" xfId="19"/>
    <cellStyle name="Normal 3" xfId="15"/>
    <cellStyle name="Normal 4" xfId="14"/>
    <cellStyle name="Normal 5" xfId="16"/>
    <cellStyle name="Normal 6" xfId="17"/>
    <cellStyle name="Normal 7" xfId="18"/>
    <cellStyle name="Note" xfId="23" builtinId="10"/>
    <cellStyle name="Percent" xfId="10" builtinId="5"/>
    <cellStyle name="Percent 2" xfId="11"/>
    <cellStyle name="Percent 2 2" xfId="12"/>
    <cellStyle name="Percent 3" xfId="13"/>
  </cellStyles>
  <dxfs count="147">
    <dxf>
      <font>
        <color theme="0"/>
      </font>
      <fill>
        <patternFill>
          <bgColor theme="0"/>
        </patternFill>
      </fill>
    </dxf>
    <dxf>
      <fill>
        <patternFill>
          <bgColor theme="0" tint="-0.14996795556505021"/>
        </patternFill>
      </fill>
    </dxf>
    <dxf>
      <fill>
        <patternFill>
          <bgColor theme="0" tint="-0.1499679555650502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thin">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numFmt numFmtId="209" formatCode="0.000"/>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thin">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numFmt numFmtId="209" formatCode="0.000"/>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thin">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numFmt numFmtId="209" formatCode="0.000"/>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thin">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numFmt numFmtId="209" formatCode="0.000"/>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thin">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numFmt numFmtId="209" formatCode="0.000"/>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thin">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numFmt numFmtId="209" formatCode="0.000"/>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general" vertical="center" textRotation="0" wrapText="0" indent="0" justifyLastLine="0" shrinkToFit="0" readingOrder="0"/>
      <border diagonalUp="0" diagonalDown="0" outline="0">
        <left style="hair">
          <color indexed="64"/>
        </left>
        <right style="thin">
          <color indexed="64"/>
        </right>
        <top style="hair">
          <color indexed="64"/>
        </top>
        <bottom style="hair">
          <color indexed="64"/>
        </bottom>
      </border>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protection locked="1" hidden="0"/>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protection locked="1" hidden="0"/>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protection locked="1" hidden="0"/>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protection locked="1" hidden="0"/>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protection locked="1" hidden="0"/>
    </dxf>
    <dxf>
      <font>
        <b val="0"/>
        <i val="0"/>
        <strike val="0"/>
        <condense val="0"/>
        <extend val="0"/>
        <outline val="0"/>
        <shadow val="0"/>
        <u val="none"/>
        <vertAlign val="baseline"/>
        <sz val="10"/>
        <color auto="1"/>
        <name val="Arial Narrow"/>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protection locked="1" hidden="0"/>
    </dxf>
    <dxf>
      <font>
        <b val="0"/>
        <i val="0"/>
        <strike val="0"/>
        <condense val="0"/>
        <extend val="0"/>
        <outline val="0"/>
        <shadow val="0"/>
        <u val="none"/>
        <vertAlign val="baseline"/>
        <sz val="10"/>
        <color auto="1"/>
        <name val="Arial Narrow"/>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hair">
          <color indexed="64"/>
        </right>
        <top style="hair">
          <color indexed="64"/>
        </top>
        <bottom style="hair">
          <color indexed="64"/>
        </bottom>
      </border>
    </dxf>
    <dxf>
      <border outline="0">
        <top style="hair">
          <color indexed="64"/>
        </top>
      </border>
    </dxf>
    <dxf>
      <border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9"/>
        <color auto="1"/>
        <name val="Arial Narrow"/>
        <scheme val="none"/>
      </font>
      <fill>
        <patternFill patternType="none">
          <fgColor indexed="64"/>
          <bgColor auto="1"/>
        </patternFill>
      </fill>
      <alignment horizontal="general" vertical="center" textRotation="0" wrapText="0" indent="0" justifyLastLine="0" shrinkToFit="0" readingOrder="0"/>
    </dxf>
    <dxf>
      <border outline="0">
        <bottom style="hair">
          <color indexed="64"/>
        </bottom>
      </border>
    </dxf>
    <dxf>
      <font>
        <b val="0"/>
        <i val="0"/>
        <strike val="0"/>
        <condense val="0"/>
        <extend val="0"/>
        <outline val="0"/>
        <shadow val="0"/>
        <u val="none"/>
        <vertAlign val="baseline"/>
        <sz val="8"/>
        <color auto="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hair">
          <color indexed="64"/>
        </left>
        <right style="hair">
          <color indexed="64"/>
        </right>
        <top/>
        <bottom/>
      </border>
      <protection locked="1" hidden="0"/>
    </dxf>
    <dxf>
      <font>
        <color theme="8" tint="0.79998168889431442"/>
      </font>
    </dxf>
    <dxf>
      <font>
        <color theme="8" tint="0.79998168889431442"/>
      </font>
    </dxf>
    <dxf>
      <font>
        <color theme="0"/>
      </font>
    </dxf>
    <dxf>
      <font>
        <color theme="0"/>
      </font>
    </dxf>
    <dxf>
      <font>
        <color theme="0"/>
      </font>
    </dxf>
    <dxf>
      <font>
        <color theme="0"/>
      </font>
    </dxf>
    <dxf>
      <font>
        <color theme="0"/>
      </font>
    </dxf>
    <dxf>
      <fill>
        <patternFill>
          <bgColor rgb="FFDAE6EF"/>
        </patternFill>
      </fill>
    </dxf>
    <dxf>
      <fill>
        <patternFill>
          <bgColor rgb="FFDAE6EF"/>
        </patternFill>
      </fill>
    </dxf>
    <dxf>
      <font>
        <color theme="0"/>
      </font>
    </dxf>
    <dxf>
      <fill>
        <patternFill>
          <bgColor rgb="FFDAE6EF"/>
        </patternFill>
      </fill>
    </dxf>
    <dxf>
      <font>
        <color theme="1"/>
      </font>
      <fill>
        <patternFill>
          <bgColor rgb="FFDAE6EF"/>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dxf>
    <dxf>
      <font>
        <color theme="0"/>
      </font>
    </dxf>
    <dxf>
      <fill>
        <patternFill>
          <bgColor theme="0" tint="-0.14996795556505021"/>
        </patternFill>
      </fill>
    </dxf>
    <dxf>
      <fill>
        <patternFill>
          <bgColor rgb="FFDAE6EF"/>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b/>
        <i val="0"/>
        <color rgb="FFFF0000"/>
      </font>
    </dxf>
    <dxf>
      <font>
        <color theme="0"/>
      </font>
      <fill>
        <patternFill>
          <bgColor theme="0"/>
        </patternFill>
      </fill>
    </dxf>
    <dxf>
      <font>
        <color theme="0"/>
      </font>
      <fill>
        <patternFill>
          <bgColor theme="0"/>
        </patternFill>
      </fill>
    </dxf>
    <dxf>
      <font>
        <color theme="0"/>
      </font>
      <fill>
        <patternFill>
          <bgColor theme="0"/>
        </patternFill>
      </fill>
    </dxf>
    <dxf>
      <font>
        <b/>
        <i val="0"/>
        <color rgb="FFFF0000"/>
      </font>
    </dxf>
    <dxf>
      <font>
        <color theme="0"/>
      </font>
      <fill>
        <patternFill>
          <bgColor theme="0"/>
        </patternFill>
      </fill>
    </dxf>
    <dxf>
      <border>
        <right/>
        <vertical/>
        <horizontal/>
      </border>
    </dxf>
    <dxf>
      <border>
        <right/>
        <vertical/>
        <horizontal/>
      </border>
    </dxf>
    <dxf>
      <border>
        <right/>
        <vertical/>
        <horizontal/>
      </border>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style="thin">
          <color auto="1"/>
        </left>
        <right/>
        <top style="thin">
          <color auto="1"/>
        </top>
        <bottom style="thin">
          <color auto="1"/>
        </bottom>
        <vertical/>
        <horizontal/>
      </border>
    </dxf>
    <dxf>
      <font>
        <color theme="0"/>
      </font>
      <fill>
        <patternFill>
          <bgColor theme="0"/>
        </patternFill>
      </fill>
      <border>
        <left/>
        <right style="thin">
          <color auto="1"/>
        </right>
        <top style="thin">
          <color auto="1"/>
        </top>
        <bottom style="thin">
          <color auto="1"/>
        </bottom>
        <vertical/>
        <horizontal/>
      </border>
    </dxf>
    <dxf>
      <font>
        <color theme="0"/>
      </font>
      <fill>
        <patternFill>
          <bgColor theme="0"/>
        </patternFill>
      </fill>
      <border>
        <left/>
        <right/>
        <bottom/>
        <vertical/>
        <horizontal/>
      </border>
    </dxf>
    <dxf>
      <font>
        <color theme="0"/>
      </font>
      <fill>
        <patternFill>
          <bgColor theme="0"/>
        </patternFill>
      </fill>
      <border>
        <left/>
        <right/>
        <vertical/>
        <horizontal/>
      </border>
    </dxf>
    <dxf>
      <font>
        <color theme="0"/>
      </font>
      <fill>
        <patternFill>
          <bgColor theme="0"/>
        </patternFill>
      </fill>
      <border>
        <left/>
        <right/>
        <vertical/>
        <horizontal/>
      </border>
    </dxf>
    <dxf>
      <font>
        <color theme="0"/>
      </font>
      <fill>
        <patternFill patternType="solid">
          <bgColor theme="0"/>
        </patternFill>
      </fill>
      <border>
        <left/>
        <right/>
        <top style="thin">
          <color auto="1"/>
        </top>
        <bottom style="thin">
          <color auto="1"/>
        </bottom>
        <vertical/>
        <horizontal/>
      </border>
    </dxf>
    <dxf>
      <font>
        <color theme="0"/>
      </font>
      <fill>
        <patternFill>
          <bgColor theme="0"/>
        </patternFill>
      </fill>
    </dxf>
    <dxf>
      <font>
        <b/>
        <i val="0"/>
        <color rgb="FFFF0000"/>
      </font>
    </dxf>
    <dxf>
      <font>
        <color theme="0"/>
      </font>
      <fill>
        <patternFill>
          <bgColor theme="0"/>
        </patternFill>
      </fill>
    </dxf>
    <dxf>
      <fill>
        <patternFill>
          <bgColor rgb="FFDAE6EF"/>
        </patternFill>
      </fill>
    </dxf>
    <dxf>
      <fill>
        <patternFill>
          <bgColor rgb="FFDAE6EF"/>
        </patternFill>
      </fill>
    </dxf>
    <dxf>
      <font>
        <b/>
        <i val="0"/>
        <color auto="1"/>
      </font>
      <fill>
        <patternFill patternType="solid">
          <fgColor theme="0" tint="-0.34998626667073579"/>
          <bgColor theme="0" tint="-0.14996795556505021"/>
        </patternFill>
      </fill>
    </dxf>
    <dxf>
      <font>
        <b/>
        <i val="0"/>
        <color auto="1"/>
      </font>
      <fill>
        <patternFill>
          <bgColor rgb="FFDAE6EF"/>
        </patternFill>
      </fill>
    </dxf>
    <dxf>
      <font>
        <b/>
        <i val="0"/>
        <color auto="1"/>
      </font>
      <fill>
        <patternFill patternType="solid">
          <fgColor theme="0" tint="-0.34998626667073579"/>
          <bgColor theme="0" tint="-0.14996795556505021"/>
        </patternFill>
      </fill>
    </dxf>
    <dxf>
      <font>
        <b/>
        <i val="0"/>
        <color auto="1"/>
      </font>
      <fill>
        <patternFill>
          <bgColor rgb="FFDAE6EF"/>
        </patternFill>
      </fill>
    </dxf>
    <dxf>
      <font>
        <color theme="0"/>
      </font>
      <fill>
        <patternFill>
          <bgColor theme="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099CC"/>
      <rgbColor rgb="00DDE278"/>
      <rgbColor rgb="0030A230"/>
      <rgbColor rgb="001634CA"/>
      <rgbColor rgb="00B29620"/>
      <rgbColor rgb="00C20000"/>
      <rgbColor rgb="00CCCCCC"/>
      <rgbColor rgb="00B12779"/>
      <rgbColor rgb="00022E56"/>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AE6EF"/>
      <color rgb="FF085695"/>
      <color rgb="FFA0D2E0"/>
      <color rgb="FFC8E6EE"/>
      <color rgb="FFFFFFCC"/>
      <color rgb="FFCCFFCC"/>
      <color rgb="FFFFCCFF"/>
      <color rgb="FFB0DAE6"/>
      <color rgb="FFFF66CC"/>
      <color rgb="FFCBCB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3" Type="http://schemas.openxmlformats.org/officeDocument/2006/relationships/hyperlink" Target="https://safety.fhwa.dot.gov/intersection/alter_design/pdf/fhwasa14068_dlt_infoguide.pdf" TargetMode="External"/><Relationship Id="rId18" Type="http://schemas.openxmlformats.org/officeDocument/2006/relationships/hyperlink" Target="https://www.fhwa.dot.gov/publications/research/safety/09058/09058.pdf" TargetMode="External"/><Relationship Id="rId26" Type="http://schemas.openxmlformats.org/officeDocument/2006/relationships/hyperlink" Target="https://www.michigan.gov/documents/mdot/MDOT_Research_Report_RC1539_331569_7.pdf" TargetMode="External"/><Relationship Id="rId3" Type="http://schemas.openxmlformats.org/officeDocument/2006/relationships/hyperlink" Target="http://www.virginiadot.org/business/resources/NCHRP_Report_672_Roundabout_Informational_Guide_2nd_Edition2010.pdf" TargetMode="External"/><Relationship Id="rId21" Type="http://schemas.openxmlformats.org/officeDocument/2006/relationships/image" Target="../media/image13.jpeg"/><Relationship Id="rId34" Type="http://schemas.openxmlformats.org/officeDocument/2006/relationships/image" Target="../media/image2.png"/><Relationship Id="rId7" Type="http://schemas.openxmlformats.org/officeDocument/2006/relationships/hyperlink" Target="https://safety.fhwa.dot.gov/intersection/innovative/others/casestudies/fhwasa09016/fhwasa09016.pdf" TargetMode="External"/><Relationship Id="rId12" Type="http://schemas.openxmlformats.org/officeDocument/2006/relationships/image" Target="../media/image8.jpeg"/><Relationship Id="rId17" Type="http://schemas.openxmlformats.org/officeDocument/2006/relationships/image" Target="../media/image11.jpeg"/><Relationship Id="rId25" Type="http://schemas.openxmlformats.org/officeDocument/2006/relationships/image" Target="../media/image16.jpeg"/><Relationship Id="rId33" Type="http://schemas.openxmlformats.org/officeDocument/2006/relationships/image" Target="../media/image21.jpeg"/><Relationship Id="rId2" Type="http://schemas.openxmlformats.org/officeDocument/2006/relationships/image" Target="../media/image3.jpeg"/><Relationship Id="rId16" Type="http://schemas.openxmlformats.org/officeDocument/2006/relationships/hyperlink" Target="https://safety.fhwa.dot.gov/intersection/alter_design/pdf/fhwasa14067_ddi_infoguide.pdf" TargetMode="External"/><Relationship Id="rId20" Type="http://schemas.openxmlformats.org/officeDocument/2006/relationships/hyperlink" Target="https://www.fhwa.dot.gov/publications/research/safety/07032/07032.pdf" TargetMode="External"/><Relationship Id="rId29" Type="http://schemas.openxmlformats.org/officeDocument/2006/relationships/hyperlink" Target="https://safety.fhwa.dot.gov/intersection/conventional/signalized/fhwasa13027/fhwasa13027.pdf" TargetMode="External"/><Relationship Id="rId1" Type="http://schemas.openxmlformats.org/officeDocument/2006/relationships/hyperlink" Target="http://www.dot.state.mn.us/stateaid/trafficsafety/roundabout/fhwa-brochure.pdf" TargetMode="External"/><Relationship Id="rId6" Type="http://schemas.openxmlformats.org/officeDocument/2006/relationships/image" Target="../media/image5.jpeg"/><Relationship Id="rId11" Type="http://schemas.openxmlformats.org/officeDocument/2006/relationships/hyperlink" Target="https://www.fhwa.dot.gov/publications/research/safety/09060/09060.pdf" TargetMode="External"/><Relationship Id="rId24" Type="http://schemas.openxmlformats.org/officeDocument/2006/relationships/image" Target="../media/image15.jpeg"/><Relationship Id="rId32" Type="http://schemas.openxmlformats.org/officeDocument/2006/relationships/image" Target="../media/image20.jpeg"/><Relationship Id="rId5" Type="http://schemas.openxmlformats.org/officeDocument/2006/relationships/hyperlink" Target="https://www.fhwa.dot.gov/publications/research/safety/00067/00067.pdf" TargetMode="External"/><Relationship Id="rId15" Type="http://schemas.openxmlformats.org/officeDocument/2006/relationships/image" Target="../media/image10.jpeg"/><Relationship Id="rId23" Type="http://schemas.openxmlformats.org/officeDocument/2006/relationships/hyperlink" Target="https://safety.fhwa.dot.gov/intersection/alter_design/pdf/fhwasa14069_mut_infoguide.pdf" TargetMode="External"/><Relationship Id="rId28" Type="http://schemas.openxmlformats.org/officeDocument/2006/relationships/image" Target="../media/image18.jpeg"/><Relationship Id="rId10" Type="http://schemas.openxmlformats.org/officeDocument/2006/relationships/image" Target="../media/image7.jpeg"/><Relationship Id="rId19" Type="http://schemas.openxmlformats.org/officeDocument/2006/relationships/image" Target="../media/image12.jpeg"/><Relationship Id="rId31" Type="http://schemas.openxmlformats.org/officeDocument/2006/relationships/hyperlink" Target="http://www.ite.org/uiig/types.asp" TargetMode="External"/><Relationship Id="rId4" Type="http://schemas.openxmlformats.org/officeDocument/2006/relationships/image" Target="../media/image4.jpeg"/><Relationship Id="rId9" Type="http://schemas.openxmlformats.org/officeDocument/2006/relationships/hyperlink" Target="https://safety.fhwa.dot.gov/intersection/alter_design/pdf/fhwasa14070_rcut_infoguide.pdf" TargetMode="External"/><Relationship Id="rId14" Type="http://schemas.openxmlformats.org/officeDocument/2006/relationships/image" Target="../media/image9.jpeg"/><Relationship Id="rId22" Type="http://schemas.openxmlformats.org/officeDocument/2006/relationships/image" Target="../media/image14.jpeg"/><Relationship Id="rId27" Type="http://schemas.openxmlformats.org/officeDocument/2006/relationships/image" Target="../media/image17.jpeg"/><Relationship Id="rId30" Type="http://schemas.openxmlformats.org/officeDocument/2006/relationships/image" Target="../media/image19.jpeg"/><Relationship Id="rId8" Type="http://schemas.openxmlformats.org/officeDocument/2006/relationships/image" Target="../media/image6.jpeg"/></Relationships>
</file>

<file path=xl/drawings/_rels/drawing3.xml.rels><?xml version="1.0" encoding="UTF-8" standalone="yes"?>
<Relationships xmlns="http://schemas.openxmlformats.org/package/2006/relationships"><Relationship Id="rId3" Type="http://schemas.openxmlformats.org/officeDocument/2006/relationships/hyperlink" Target="http://commons.wikimedia.org/wiki/category:north_pointer_map_symbols" TargetMode="External"/><Relationship Id="rId2" Type="http://schemas.openxmlformats.org/officeDocument/2006/relationships/image" Target="../media/image23.png"/><Relationship Id="rId1" Type="http://schemas.openxmlformats.org/officeDocument/2006/relationships/image" Target="../media/image22.emf"/><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24.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246380</xdr:colOff>
      <xdr:row>3</xdr:row>
      <xdr:rowOff>267970</xdr:rowOff>
    </xdr:from>
    <xdr:to>
      <xdr:col>9</xdr:col>
      <xdr:colOff>58420</xdr:colOff>
      <xdr:row>27</xdr:row>
      <xdr:rowOff>57150</xdr:rowOff>
    </xdr:to>
    <xdr:pic>
      <xdr:nvPicPr>
        <xdr:cNvPr id="6" name="Picture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6380" y="808990"/>
          <a:ext cx="6822440" cy="6186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0</xdr:row>
      <xdr:rowOff>16510</xdr:rowOff>
    </xdr:from>
    <xdr:to>
      <xdr:col>2</xdr:col>
      <xdr:colOff>478238</xdr:colOff>
      <xdr:row>2</xdr:row>
      <xdr:rowOff>92320</xdr:rowOff>
    </xdr:to>
    <xdr:pic>
      <xdr:nvPicPr>
        <xdr:cNvPr id="7" name="Picture 6">
          <a:extLst>
            <a:ext uri="{FF2B5EF4-FFF2-40B4-BE49-F238E27FC236}">
              <a16:creationId xmlns:a16="http://schemas.microsoft.com/office/drawing/2014/main" id="{00000000-0008-0000-0000-000007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9794" r="6102" b="24892"/>
        <a:stretch/>
      </xdr:blipFill>
      <xdr:spPr bwMode="auto">
        <a:xfrm>
          <a:off x="0" y="20320"/>
          <a:ext cx="1297388" cy="4034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31749</xdr:colOff>
      <xdr:row>5</xdr:row>
      <xdr:rowOff>19470</xdr:rowOff>
    </xdr:from>
    <xdr:to>
      <xdr:col>0</xdr:col>
      <xdr:colOff>1677669</xdr:colOff>
      <xdr:row>5</xdr:row>
      <xdr:rowOff>1355767</xdr:rowOff>
    </xdr:to>
    <xdr:pic>
      <xdr:nvPicPr>
        <xdr:cNvPr id="78" name="Picture 77">
          <a:hlinkClick xmlns:r="http://schemas.openxmlformats.org/officeDocument/2006/relationships" r:id="rId1"/>
          <a:extLst>
            <a:ext uri="{FF2B5EF4-FFF2-40B4-BE49-F238E27FC236}">
              <a16:creationId xmlns:a16="http://schemas.microsoft.com/office/drawing/2014/main" id="{00000000-0008-0000-0100-00004E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a:xfrm>
          <a:off x="31749" y="2259750"/>
          <a:ext cx="1645920" cy="1335027"/>
        </a:xfrm>
        <a:prstGeom prst="rect">
          <a:avLst/>
        </a:prstGeom>
      </xdr:spPr>
    </xdr:pic>
    <xdr:clientData/>
  </xdr:twoCellAnchor>
  <xdr:twoCellAnchor editAs="oneCell">
    <xdr:from>
      <xdr:col>0</xdr:col>
      <xdr:colOff>40640</xdr:colOff>
      <xdr:row>6</xdr:row>
      <xdr:rowOff>19053</xdr:rowOff>
    </xdr:from>
    <xdr:to>
      <xdr:col>0</xdr:col>
      <xdr:colOff>1676400</xdr:colOff>
      <xdr:row>6</xdr:row>
      <xdr:rowOff>1357742</xdr:rowOff>
    </xdr:to>
    <xdr:pic>
      <xdr:nvPicPr>
        <xdr:cNvPr id="79" name="Picture 78">
          <a:hlinkClick xmlns:r="http://schemas.openxmlformats.org/officeDocument/2006/relationships" r:id="rId3"/>
          <a:extLst>
            <a:ext uri="{FF2B5EF4-FFF2-40B4-BE49-F238E27FC236}">
              <a16:creationId xmlns:a16="http://schemas.microsoft.com/office/drawing/2014/main" id="{00000000-0008-0000-0100-00004F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a:ext>
          </a:extLst>
        </a:blip>
        <a:srcRect/>
        <a:stretch/>
      </xdr:blipFill>
      <xdr:spPr>
        <a:xfrm rot="5400000">
          <a:off x="185365" y="3481128"/>
          <a:ext cx="1346309" cy="1635760"/>
        </a:xfrm>
        <a:prstGeom prst="rect">
          <a:avLst/>
        </a:prstGeom>
      </xdr:spPr>
    </xdr:pic>
    <xdr:clientData/>
  </xdr:twoCellAnchor>
  <xdr:twoCellAnchor editAs="oneCell">
    <xdr:from>
      <xdr:col>0</xdr:col>
      <xdr:colOff>31749</xdr:colOff>
      <xdr:row>7</xdr:row>
      <xdr:rowOff>28479</xdr:rowOff>
    </xdr:from>
    <xdr:to>
      <xdr:col>0</xdr:col>
      <xdr:colOff>1677669</xdr:colOff>
      <xdr:row>7</xdr:row>
      <xdr:rowOff>1358460</xdr:rowOff>
    </xdr:to>
    <xdr:pic>
      <xdr:nvPicPr>
        <xdr:cNvPr id="84" name="Picture 83" descr="Related image">
          <a:hlinkClick xmlns:r="http://schemas.openxmlformats.org/officeDocument/2006/relationships" r:id="rId5"/>
          <a:extLst>
            <a:ext uri="{FF2B5EF4-FFF2-40B4-BE49-F238E27FC236}">
              <a16:creationId xmlns:a16="http://schemas.microsoft.com/office/drawing/2014/main" id="{00000000-0008-0000-0100-00005400000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a:ext>
          </a:extLst>
        </a:blip>
        <a:srcRect/>
        <a:stretch/>
      </xdr:blipFill>
      <xdr:spPr bwMode="auto">
        <a:xfrm>
          <a:off x="31749" y="5011959"/>
          <a:ext cx="1645920" cy="1322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88049</xdr:colOff>
      <xdr:row>8</xdr:row>
      <xdr:rowOff>63497</xdr:rowOff>
    </xdr:from>
    <xdr:to>
      <xdr:col>3</xdr:col>
      <xdr:colOff>63919</xdr:colOff>
      <xdr:row>8</xdr:row>
      <xdr:rowOff>1333447</xdr:rowOff>
    </xdr:to>
    <xdr:pic>
      <xdr:nvPicPr>
        <xdr:cNvPr id="6" name="Picture 5">
          <a:hlinkClick xmlns:r="http://schemas.openxmlformats.org/officeDocument/2006/relationships" r:id="rId7"/>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a:ext>
          </a:extLst>
        </a:blip>
        <a:srcRect/>
        <a:stretch/>
      </xdr:blipFill>
      <xdr:spPr>
        <a:xfrm>
          <a:off x="4088549" y="6418577"/>
          <a:ext cx="1645920" cy="1269950"/>
        </a:xfrm>
        <a:prstGeom prst="rect">
          <a:avLst/>
        </a:prstGeom>
      </xdr:spPr>
    </xdr:pic>
    <xdr:clientData/>
  </xdr:twoCellAnchor>
  <xdr:twoCellAnchor editAs="oneCell">
    <xdr:from>
      <xdr:col>0</xdr:col>
      <xdr:colOff>32385</xdr:colOff>
      <xdr:row>8</xdr:row>
      <xdr:rowOff>38100</xdr:rowOff>
    </xdr:from>
    <xdr:to>
      <xdr:col>0</xdr:col>
      <xdr:colOff>1662430</xdr:colOff>
      <xdr:row>8</xdr:row>
      <xdr:rowOff>1358900</xdr:rowOff>
    </xdr:to>
    <xdr:pic>
      <xdr:nvPicPr>
        <xdr:cNvPr id="59" name="Picture 58">
          <a:hlinkClick xmlns:r="http://schemas.openxmlformats.org/officeDocument/2006/relationships" r:id="rId9"/>
          <a:extLst>
            <a:ext uri="{FF2B5EF4-FFF2-40B4-BE49-F238E27FC236}">
              <a16:creationId xmlns:a16="http://schemas.microsoft.com/office/drawing/2014/main" id="{00000000-0008-0000-0100-00003B000000}"/>
            </a:ext>
          </a:extLst>
        </xdr:cNvPr>
        <xdr:cNvPicPr>
          <a:picLocks noChangeAspect="1"/>
        </xdr:cNvPicPr>
      </xdr:nvPicPr>
      <xdr:blipFill rotWithShape="1">
        <a:blip xmlns:r="http://schemas.openxmlformats.org/officeDocument/2006/relationships" r:embed="rId10" cstate="screen">
          <a:extLst>
            <a:ext uri="{28A0092B-C50C-407E-A947-70E740481C1C}">
              <a14:useLocalDpi xmlns:a14="http://schemas.microsoft.com/office/drawing/2010/main"/>
            </a:ext>
          </a:extLst>
        </a:blip>
        <a:srcRect/>
        <a:stretch/>
      </xdr:blipFill>
      <xdr:spPr>
        <a:xfrm>
          <a:off x="32385" y="6385560"/>
          <a:ext cx="1628775" cy="1303020"/>
        </a:xfrm>
        <a:prstGeom prst="rect">
          <a:avLst/>
        </a:prstGeom>
      </xdr:spPr>
    </xdr:pic>
    <xdr:clientData/>
  </xdr:twoCellAnchor>
  <xdr:twoCellAnchor editAs="oneCell">
    <xdr:from>
      <xdr:col>2</xdr:col>
      <xdr:colOff>88052</xdr:colOff>
      <xdr:row>12</xdr:row>
      <xdr:rowOff>37817</xdr:rowOff>
    </xdr:from>
    <xdr:to>
      <xdr:col>3</xdr:col>
      <xdr:colOff>63922</xdr:colOff>
      <xdr:row>12</xdr:row>
      <xdr:rowOff>1357630</xdr:rowOff>
    </xdr:to>
    <xdr:pic>
      <xdr:nvPicPr>
        <xdr:cNvPr id="11" name="Picture 10">
          <a:hlinkClick xmlns:r="http://schemas.openxmlformats.org/officeDocument/2006/relationships" r:id="rId11"/>
          <a:extLst>
            <a:ext uri="{FF2B5EF4-FFF2-40B4-BE49-F238E27FC236}">
              <a16:creationId xmlns:a16="http://schemas.microsoft.com/office/drawing/2014/main" id="{00000000-0008-0000-0100-00000B000000}"/>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a:ext>
          </a:extLst>
        </a:blip>
        <a:srcRect/>
        <a:stretch/>
      </xdr:blipFill>
      <xdr:spPr>
        <a:xfrm>
          <a:off x="4088552" y="11879297"/>
          <a:ext cx="1645920" cy="1318543"/>
        </a:xfrm>
        <a:prstGeom prst="rect">
          <a:avLst/>
        </a:prstGeom>
      </xdr:spPr>
    </xdr:pic>
    <xdr:clientData/>
  </xdr:twoCellAnchor>
  <xdr:twoCellAnchor editAs="oneCell">
    <xdr:from>
      <xdr:col>2</xdr:col>
      <xdr:colOff>99060</xdr:colOff>
      <xdr:row>6</xdr:row>
      <xdr:rowOff>1371599</xdr:rowOff>
    </xdr:from>
    <xdr:to>
      <xdr:col>3</xdr:col>
      <xdr:colOff>58420</xdr:colOff>
      <xdr:row>8</xdr:row>
      <xdr:rowOff>0</xdr:rowOff>
    </xdr:to>
    <xdr:pic>
      <xdr:nvPicPr>
        <xdr:cNvPr id="37" name="Picture 36">
          <a:hlinkClick xmlns:r="http://schemas.openxmlformats.org/officeDocument/2006/relationships" r:id="rId13"/>
          <a:extLst>
            <a:ext uri="{FF2B5EF4-FFF2-40B4-BE49-F238E27FC236}">
              <a16:creationId xmlns:a16="http://schemas.microsoft.com/office/drawing/2014/main" id="{00000000-0008-0000-0100-000025000000}"/>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a:ext>
          </a:extLst>
        </a:blip>
        <a:srcRect/>
        <a:stretch/>
      </xdr:blipFill>
      <xdr:spPr>
        <a:xfrm>
          <a:off x="4099560" y="4983479"/>
          <a:ext cx="1645920" cy="1371601"/>
        </a:xfrm>
        <a:prstGeom prst="rect">
          <a:avLst/>
        </a:prstGeom>
      </xdr:spPr>
    </xdr:pic>
    <xdr:clientData/>
  </xdr:twoCellAnchor>
  <xdr:twoCellAnchor editAs="oneCell">
    <xdr:from>
      <xdr:col>0</xdr:col>
      <xdr:colOff>22860</xdr:colOff>
      <xdr:row>12</xdr:row>
      <xdr:rowOff>15240</xdr:rowOff>
    </xdr:from>
    <xdr:to>
      <xdr:col>0</xdr:col>
      <xdr:colOff>1659890</xdr:colOff>
      <xdr:row>12</xdr:row>
      <xdr:rowOff>1355090</xdr:rowOff>
    </xdr:to>
    <xdr:pic>
      <xdr:nvPicPr>
        <xdr:cNvPr id="38" name="Picture 37">
          <a:hlinkClick xmlns:r="http://schemas.openxmlformats.org/officeDocument/2006/relationships" r:id="rId3"/>
          <a:extLst>
            <a:ext uri="{FF2B5EF4-FFF2-40B4-BE49-F238E27FC236}">
              <a16:creationId xmlns:a16="http://schemas.microsoft.com/office/drawing/2014/main" id="{00000000-0008-0000-0100-000026000000}"/>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a:ext>
          </a:extLst>
        </a:blip>
        <a:srcRect/>
        <a:stretch/>
      </xdr:blipFill>
      <xdr:spPr>
        <a:xfrm>
          <a:off x="22860" y="11856720"/>
          <a:ext cx="1645920" cy="1348740"/>
        </a:xfrm>
        <a:prstGeom prst="rect">
          <a:avLst/>
        </a:prstGeom>
      </xdr:spPr>
    </xdr:pic>
    <xdr:clientData/>
  </xdr:twoCellAnchor>
  <xdr:twoCellAnchor editAs="oneCell">
    <xdr:from>
      <xdr:col>2</xdr:col>
      <xdr:colOff>93980</xdr:colOff>
      <xdr:row>11</xdr:row>
      <xdr:rowOff>31750</xdr:rowOff>
    </xdr:from>
    <xdr:to>
      <xdr:col>3</xdr:col>
      <xdr:colOff>63500</xdr:colOff>
      <xdr:row>11</xdr:row>
      <xdr:rowOff>1357854</xdr:rowOff>
    </xdr:to>
    <xdr:pic>
      <xdr:nvPicPr>
        <xdr:cNvPr id="39" name="Picture 38">
          <a:hlinkClick xmlns:r="http://schemas.openxmlformats.org/officeDocument/2006/relationships" r:id="rId16"/>
          <a:extLst>
            <a:ext uri="{FF2B5EF4-FFF2-40B4-BE49-F238E27FC236}">
              <a16:creationId xmlns:a16="http://schemas.microsoft.com/office/drawing/2014/main" id="{00000000-0008-0000-0100-000027000000}"/>
            </a:ext>
          </a:extLst>
        </xdr:cNvPr>
        <xdr:cNvPicPr>
          <a:picLocks noChangeAspect="1"/>
        </xdr:cNvPicPr>
      </xdr:nvPicPr>
      <xdr:blipFill rotWithShape="1">
        <a:blip xmlns:r="http://schemas.openxmlformats.org/officeDocument/2006/relationships" r:embed="rId17" cstate="print">
          <a:extLst>
            <a:ext uri="{28A0092B-C50C-407E-A947-70E740481C1C}">
              <a14:useLocalDpi xmlns:a14="http://schemas.microsoft.com/office/drawing/2010/main"/>
            </a:ext>
          </a:extLst>
        </a:blip>
        <a:srcRect/>
        <a:stretch/>
      </xdr:blipFill>
      <xdr:spPr>
        <a:xfrm>
          <a:off x="4094480" y="10501630"/>
          <a:ext cx="1645920" cy="1307054"/>
        </a:xfrm>
        <a:prstGeom prst="rect">
          <a:avLst/>
        </a:prstGeom>
      </xdr:spPr>
    </xdr:pic>
    <xdr:clientData/>
  </xdr:twoCellAnchor>
  <xdr:twoCellAnchor editAs="oneCell">
    <xdr:from>
      <xdr:col>2</xdr:col>
      <xdr:colOff>93980</xdr:colOff>
      <xdr:row>10</xdr:row>
      <xdr:rowOff>30484</xdr:rowOff>
    </xdr:from>
    <xdr:to>
      <xdr:col>3</xdr:col>
      <xdr:colOff>63500</xdr:colOff>
      <xdr:row>10</xdr:row>
      <xdr:rowOff>1358900</xdr:rowOff>
    </xdr:to>
    <xdr:pic>
      <xdr:nvPicPr>
        <xdr:cNvPr id="9" name="Picture 8">
          <a:hlinkClick xmlns:r="http://schemas.openxmlformats.org/officeDocument/2006/relationships" r:id="rId1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a:ext>
          </a:extLst>
        </a:blip>
        <a:srcRect/>
        <a:stretch/>
      </xdr:blipFill>
      <xdr:spPr>
        <a:xfrm>
          <a:off x="4094480" y="9128764"/>
          <a:ext cx="1645920" cy="1310636"/>
        </a:xfrm>
        <a:prstGeom prst="rect">
          <a:avLst/>
        </a:prstGeom>
      </xdr:spPr>
    </xdr:pic>
    <xdr:clientData/>
  </xdr:twoCellAnchor>
  <xdr:twoCellAnchor editAs="oneCell">
    <xdr:from>
      <xdr:col>2</xdr:col>
      <xdr:colOff>88900</xdr:colOff>
      <xdr:row>9</xdr:row>
      <xdr:rowOff>17780</xdr:rowOff>
    </xdr:from>
    <xdr:to>
      <xdr:col>3</xdr:col>
      <xdr:colOff>60960</xdr:colOff>
      <xdr:row>9</xdr:row>
      <xdr:rowOff>1357630</xdr:rowOff>
    </xdr:to>
    <xdr:pic>
      <xdr:nvPicPr>
        <xdr:cNvPr id="13" name="Picture 12">
          <a:hlinkClick xmlns:r="http://schemas.openxmlformats.org/officeDocument/2006/relationships" r:id="rId20"/>
          <a:extLst>
            <a:ext uri="{FF2B5EF4-FFF2-40B4-BE49-F238E27FC236}">
              <a16:creationId xmlns:a16="http://schemas.microsoft.com/office/drawing/2014/main" id="{00000000-0008-0000-0100-00000D000000}"/>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a:ext>
          </a:extLst>
        </a:blip>
        <a:srcRect/>
        <a:stretch/>
      </xdr:blipFill>
      <xdr:spPr>
        <a:xfrm>
          <a:off x="4089400" y="7744460"/>
          <a:ext cx="1645920" cy="1338580"/>
        </a:xfrm>
        <a:prstGeom prst="rect">
          <a:avLst/>
        </a:prstGeom>
      </xdr:spPr>
    </xdr:pic>
    <xdr:clientData/>
  </xdr:twoCellAnchor>
  <xdr:twoCellAnchor editAs="oneCell">
    <xdr:from>
      <xdr:col>2</xdr:col>
      <xdr:colOff>99060</xdr:colOff>
      <xdr:row>6</xdr:row>
      <xdr:rowOff>60041</xdr:rowOff>
    </xdr:from>
    <xdr:to>
      <xdr:col>3</xdr:col>
      <xdr:colOff>58420</xdr:colOff>
      <xdr:row>6</xdr:row>
      <xdr:rowOff>1319970</xdr:rowOff>
    </xdr:to>
    <xdr:pic>
      <xdr:nvPicPr>
        <xdr:cNvPr id="17" name="Picture 16">
          <a:hlinkClick xmlns:r="http://schemas.openxmlformats.org/officeDocument/2006/relationships" r:id="rId9"/>
          <a:extLst>
            <a:ext uri="{FF2B5EF4-FFF2-40B4-BE49-F238E27FC236}">
              <a16:creationId xmlns:a16="http://schemas.microsoft.com/office/drawing/2014/main" id="{00000000-0008-0000-0100-000011000000}"/>
            </a:ext>
          </a:extLst>
        </xdr:cNvPr>
        <xdr:cNvPicPr>
          <a:picLocks noChangeAspect="1"/>
        </xdr:cNvPicPr>
      </xdr:nvPicPr>
      <xdr:blipFill rotWithShape="1">
        <a:blip xmlns:r="http://schemas.openxmlformats.org/officeDocument/2006/relationships" r:embed="rId22" cstate="print">
          <a:extLst>
            <a:ext uri="{28A0092B-C50C-407E-A947-70E740481C1C}">
              <a14:useLocalDpi xmlns:a14="http://schemas.microsoft.com/office/drawing/2010/main"/>
            </a:ext>
          </a:extLst>
        </a:blip>
        <a:srcRect/>
        <a:stretch/>
      </xdr:blipFill>
      <xdr:spPr>
        <a:xfrm>
          <a:off x="4099560" y="3671921"/>
          <a:ext cx="1645920" cy="1258659"/>
        </a:xfrm>
        <a:prstGeom prst="rect">
          <a:avLst/>
        </a:prstGeom>
      </xdr:spPr>
    </xdr:pic>
    <xdr:clientData/>
  </xdr:twoCellAnchor>
  <xdr:twoCellAnchor editAs="oneCell">
    <xdr:from>
      <xdr:col>2</xdr:col>
      <xdr:colOff>99060</xdr:colOff>
      <xdr:row>5</xdr:row>
      <xdr:rowOff>104810</xdr:rowOff>
    </xdr:from>
    <xdr:to>
      <xdr:col>3</xdr:col>
      <xdr:colOff>58420</xdr:colOff>
      <xdr:row>5</xdr:row>
      <xdr:rowOff>1280587</xdr:rowOff>
    </xdr:to>
    <xdr:pic>
      <xdr:nvPicPr>
        <xdr:cNvPr id="21" name="Picture 20">
          <a:hlinkClick xmlns:r="http://schemas.openxmlformats.org/officeDocument/2006/relationships" r:id="rId23"/>
          <a:extLst>
            <a:ext uri="{FF2B5EF4-FFF2-40B4-BE49-F238E27FC236}">
              <a16:creationId xmlns:a16="http://schemas.microsoft.com/office/drawing/2014/main" id="{00000000-0008-0000-0100-000015000000}"/>
            </a:ext>
          </a:extLst>
        </xdr:cNvPr>
        <xdr:cNvPicPr>
          <a:picLocks noChangeAspect="1"/>
        </xdr:cNvPicPr>
      </xdr:nvPicPr>
      <xdr:blipFill rotWithShape="1">
        <a:blip xmlns:r="http://schemas.openxmlformats.org/officeDocument/2006/relationships" r:embed="rId24" cstate="print">
          <a:extLst>
            <a:ext uri="{28A0092B-C50C-407E-A947-70E740481C1C}">
              <a14:useLocalDpi xmlns:a14="http://schemas.microsoft.com/office/drawing/2010/main"/>
            </a:ext>
          </a:extLst>
        </a:blip>
        <a:srcRect/>
        <a:stretch/>
      </xdr:blipFill>
      <xdr:spPr>
        <a:xfrm>
          <a:off x="4099560" y="2345090"/>
          <a:ext cx="1645920" cy="1180857"/>
        </a:xfrm>
        <a:prstGeom prst="rect">
          <a:avLst/>
        </a:prstGeom>
      </xdr:spPr>
    </xdr:pic>
    <xdr:clientData/>
  </xdr:twoCellAnchor>
  <xdr:twoCellAnchor editAs="oneCell">
    <xdr:from>
      <xdr:col>0</xdr:col>
      <xdr:colOff>22860</xdr:colOff>
      <xdr:row>11</xdr:row>
      <xdr:rowOff>60960</xdr:rowOff>
    </xdr:from>
    <xdr:to>
      <xdr:col>0</xdr:col>
      <xdr:colOff>1659890</xdr:colOff>
      <xdr:row>11</xdr:row>
      <xdr:rowOff>1315428</xdr:rowOff>
    </xdr:to>
    <xdr:pic>
      <xdr:nvPicPr>
        <xdr:cNvPr id="23" name="Picture 22">
          <a:extLst>
            <a:ext uri="{FF2B5EF4-FFF2-40B4-BE49-F238E27FC236}">
              <a16:creationId xmlns:a16="http://schemas.microsoft.com/office/drawing/2014/main" id="{00000000-0008-0000-0100-000017000000}"/>
            </a:ext>
          </a:extLst>
        </xdr:cNvPr>
        <xdr:cNvPicPr>
          <a:picLocks noChangeAspect="1"/>
        </xdr:cNvPicPr>
      </xdr:nvPicPr>
      <xdr:blipFill rotWithShape="1">
        <a:blip xmlns:r="http://schemas.openxmlformats.org/officeDocument/2006/relationships" r:embed="rId25" cstate="print">
          <a:extLst>
            <a:ext uri="{28A0092B-C50C-407E-A947-70E740481C1C}">
              <a14:useLocalDpi xmlns:a14="http://schemas.microsoft.com/office/drawing/2010/main"/>
            </a:ext>
          </a:extLst>
        </a:blip>
        <a:srcRect/>
        <a:stretch/>
      </xdr:blipFill>
      <xdr:spPr>
        <a:xfrm>
          <a:off x="22860" y="10530840"/>
          <a:ext cx="1645920" cy="1259548"/>
        </a:xfrm>
        <a:prstGeom prst="rect">
          <a:avLst/>
        </a:prstGeom>
      </xdr:spPr>
    </xdr:pic>
    <xdr:clientData/>
  </xdr:twoCellAnchor>
  <xdr:twoCellAnchor editAs="oneCell">
    <xdr:from>
      <xdr:col>0</xdr:col>
      <xdr:colOff>22860</xdr:colOff>
      <xdr:row>9</xdr:row>
      <xdr:rowOff>21409</xdr:rowOff>
    </xdr:from>
    <xdr:to>
      <xdr:col>0</xdr:col>
      <xdr:colOff>1659890</xdr:colOff>
      <xdr:row>9</xdr:row>
      <xdr:rowOff>1353741</xdr:rowOff>
    </xdr:to>
    <xdr:pic>
      <xdr:nvPicPr>
        <xdr:cNvPr id="29" name="Picture 28">
          <a:hlinkClick xmlns:r="http://schemas.openxmlformats.org/officeDocument/2006/relationships" r:id="rId26"/>
          <a:extLst>
            <a:ext uri="{FF2B5EF4-FFF2-40B4-BE49-F238E27FC236}">
              <a16:creationId xmlns:a16="http://schemas.microsoft.com/office/drawing/2014/main" id="{00000000-0008-0000-0100-00001D000000}"/>
            </a:ext>
          </a:extLst>
        </xdr:cNvPr>
        <xdr:cNvPicPr>
          <a:picLocks noChangeAspect="1"/>
        </xdr:cNvPicPr>
      </xdr:nvPicPr>
      <xdr:blipFill rotWithShape="1">
        <a:blip xmlns:r="http://schemas.openxmlformats.org/officeDocument/2006/relationships" r:embed="rId27" cstate="print">
          <a:extLst>
            <a:ext uri="{28A0092B-C50C-407E-A947-70E740481C1C}">
              <a14:useLocalDpi xmlns:a14="http://schemas.microsoft.com/office/drawing/2010/main"/>
            </a:ext>
          </a:extLst>
        </a:blip>
        <a:srcRect/>
        <a:stretch/>
      </xdr:blipFill>
      <xdr:spPr>
        <a:xfrm>
          <a:off x="22860" y="7748089"/>
          <a:ext cx="1645920" cy="1325982"/>
        </a:xfrm>
        <a:prstGeom prst="rect">
          <a:avLst/>
        </a:prstGeom>
      </xdr:spPr>
    </xdr:pic>
    <xdr:clientData/>
  </xdr:twoCellAnchor>
  <xdr:twoCellAnchor editAs="oneCell">
    <xdr:from>
      <xdr:col>0</xdr:col>
      <xdr:colOff>38100</xdr:colOff>
      <xdr:row>10</xdr:row>
      <xdr:rowOff>129540</xdr:rowOff>
    </xdr:from>
    <xdr:to>
      <xdr:col>1</xdr:col>
      <xdr:colOff>0</xdr:colOff>
      <xdr:row>10</xdr:row>
      <xdr:rowOff>1244642</xdr:rowOff>
    </xdr:to>
    <xdr:pic>
      <xdr:nvPicPr>
        <xdr:cNvPr id="31" name="Picture 30">
          <a:hlinkClick xmlns:r="http://schemas.openxmlformats.org/officeDocument/2006/relationships" r:id="rId7"/>
          <a:extLst>
            <a:ext uri="{FF2B5EF4-FFF2-40B4-BE49-F238E27FC236}">
              <a16:creationId xmlns:a16="http://schemas.microsoft.com/office/drawing/2014/main" id="{00000000-0008-0000-0100-00001F000000}"/>
            </a:ext>
          </a:extLst>
        </xdr:cNvPr>
        <xdr:cNvPicPr>
          <a:picLocks noChangeAspect="1"/>
        </xdr:cNvPicPr>
      </xdr:nvPicPr>
      <xdr:blipFill rotWithShape="1">
        <a:blip xmlns:r="http://schemas.openxmlformats.org/officeDocument/2006/relationships" r:embed="rId28" cstate="print">
          <a:extLst>
            <a:ext uri="{28A0092B-C50C-407E-A947-70E740481C1C}">
              <a14:useLocalDpi xmlns:a14="http://schemas.microsoft.com/office/drawing/2010/main"/>
            </a:ext>
          </a:extLst>
        </a:blip>
        <a:srcRect/>
        <a:stretch/>
      </xdr:blipFill>
      <xdr:spPr>
        <a:xfrm>
          <a:off x="38100" y="9227820"/>
          <a:ext cx="1645920" cy="1113832"/>
        </a:xfrm>
        <a:prstGeom prst="rect">
          <a:avLst/>
        </a:prstGeom>
      </xdr:spPr>
    </xdr:pic>
    <xdr:clientData/>
  </xdr:twoCellAnchor>
  <xdr:twoCellAnchor editAs="oneCell">
    <xdr:from>
      <xdr:col>2</xdr:col>
      <xdr:colOff>88618</xdr:colOff>
      <xdr:row>4</xdr:row>
      <xdr:rowOff>14111</xdr:rowOff>
    </xdr:from>
    <xdr:to>
      <xdr:col>3</xdr:col>
      <xdr:colOff>60678</xdr:colOff>
      <xdr:row>4</xdr:row>
      <xdr:rowOff>1358900</xdr:rowOff>
    </xdr:to>
    <xdr:pic>
      <xdr:nvPicPr>
        <xdr:cNvPr id="40" name="Picture 39" descr="Image result for Signalized Intersections">
          <a:hlinkClick xmlns:r="http://schemas.openxmlformats.org/officeDocument/2006/relationships" r:id="rId29"/>
          <a:extLst>
            <a:ext uri="{FF2B5EF4-FFF2-40B4-BE49-F238E27FC236}">
              <a16:creationId xmlns:a16="http://schemas.microsoft.com/office/drawing/2014/main" id="{00000000-0008-0000-0100-000028000000}"/>
            </a:ext>
          </a:extLst>
        </xdr:cNvPr>
        <xdr:cNvPicPr>
          <a:picLocks noChangeAspect="1" noChangeArrowheads="1"/>
        </xdr:cNvPicPr>
      </xdr:nvPicPr>
      <xdr:blipFill rotWithShape="1">
        <a:blip xmlns:r="http://schemas.openxmlformats.org/officeDocument/2006/relationships" r:embed="rId30" cstate="screen">
          <a:extLst>
            <a:ext uri="{28A0092B-C50C-407E-A947-70E740481C1C}">
              <a14:useLocalDpi xmlns:a14="http://schemas.microsoft.com/office/drawing/2010/main"/>
            </a:ext>
          </a:extLst>
        </a:blip>
        <a:srcRect b="9086"/>
        <a:stretch/>
      </xdr:blipFill>
      <xdr:spPr bwMode="auto">
        <a:xfrm>
          <a:off x="4089118" y="882791"/>
          <a:ext cx="1645920" cy="1327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4</xdr:row>
      <xdr:rowOff>67170</xdr:rowOff>
    </xdr:from>
    <xdr:to>
      <xdr:col>0</xdr:col>
      <xdr:colOff>1676400</xdr:colOff>
      <xdr:row>4</xdr:row>
      <xdr:rowOff>1318671</xdr:rowOff>
    </xdr:to>
    <xdr:grpSp>
      <xdr:nvGrpSpPr>
        <xdr:cNvPr id="2" name="Group 1">
          <a:hlinkClick xmlns:r="http://schemas.openxmlformats.org/officeDocument/2006/relationships" r:id="rId31"/>
          <a:extLst>
            <a:ext uri="{FF2B5EF4-FFF2-40B4-BE49-F238E27FC236}">
              <a16:creationId xmlns:a16="http://schemas.microsoft.com/office/drawing/2014/main" id="{00000000-0008-0000-0100-000002000000}"/>
            </a:ext>
          </a:extLst>
        </xdr:cNvPr>
        <xdr:cNvGrpSpPr/>
      </xdr:nvGrpSpPr>
      <xdr:grpSpPr>
        <a:xfrm>
          <a:off x="38100" y="991095"/>
          <a:ext cx="1600200" cy="1251501"/>
          <a:chOff x="38100" y="937120"/>
          <a:chExt cx="1638300" cy="1251501"/>
        </a:xfrm>
      </xdr:grpSpPr>
      <xdr:pic>
        <xdr:nvPicPr>
          <xdr:cNvPr id="53" name="Picture 52" descr="Image result for all way stop Intersections pictures">
            <a:extLst>
              <a:ext uri="{FF2B5EF4-FFF2-40B4-BE49-F238E27FC236}">
                <a16:creationId xmlns:a16="http://schemas.microsoft.com/office/drawing/2014/main" id="{00000000-0008-0000-0100-000035000000}"/>
              </a:ext>
            </a:extLst>
          </xdr:cNvPr>
          <xdr:cNvPicPr>
            <a:picLocks noChangeAspect="1" noChangeArrowheads="1"/>
          </xdr:cNvPicPr>
        </xdr:nvPicPr>
        <xdr:blipFill rotWithShape="1">
          <a:blip xmlns:r="http://schemas.openxmlformats.org/officeDocument/2006/relationships" r:embed="rId32" cstate="screen">
            <a:extLst>
              <a:ext uri="{28A0092B-C50C-407E-A947-70E740481C1C}">
                <a14:useLocalDpi xmlns:a14="http://schemas.microsoft.com/office/drawing/2010/main"/>
              </a:ext>
            </a:extLst>
          </a:blip>
          <a:srcRect/>
          <a:stretch/>
        </xdr:blipFill>
        <xdr:spPr bwMode="auto">
          <a:xfrm>
            <a:off x="746126" y="937122"/>
            <a:ext cx="930274" cy="125149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4" name="Picture 53" descr="Image result for all way stop Intersections pictures">
            <a:extLst>
              <a:ext uri="{FF2B5EF4-FFF2-40B4-BE49-F238E27FC236}">
                <a16:creationId xmlns:a16="http://schemas.microsoft.com/office/drawing/2014/main" id="{00000000-0008-0000-0100-000036000000}"/>
              </a:ext>
            </a:extLst>
          </xdr:cNvPr>
          <xdr:cNvPicPr>
            <a:picLocks noChangeAspect="1" noChangeArrowheads="1"/>
          </xdr:cNvPicPr>
        </xdr:nvPicPr>
        <xdr:blipFill rotWithShape="1">
          <a:blip xmlns:r="http://schemas.openxmlformats.org/officeDocument/2006/relationships" r:embed="rId33" cstate="screen">
            <a:extLst>
              <a:ext uri="{28A0092B-C50C-407E-A947-70E740481C1C}">
                <a14:useLocalDpi xmlns:a14="http://schemas.microsoft.com/office/drawing/2010/main"/>
              </a:ext>
            </a:extLst>
          </a:blip>
          <a:srcRect/>
          <a:stretch/>
        </xdr:blipFill>
        <xdr:spPr bwMode="auto">
          <a:xfrm>
            <a:off x="38100" y="937120"/>
            <a:ext cx="826007" cy="1250458"/>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0</xdr:col>
      <xdr:colOff>0</xdr:colOff>
      <xdr:row>0</xdr:row>
      <xdr:rowOff>111760</xdr:rowOff>
    </xdr:from>
    <xdr:to>
      <xdr:col>0</xdr:col>
      <xdr:colOff>1676400</xdr:colOff>
      <xdr:row>2</xdr:row>
      <xdr:rowOff>167640</xdr:rowOff>
    </xdr:to>
    <xdr:pic>
      <xdr:nvPicPr>
        <xdr:cNvPr id="25" name="Picture 24">
          <a:extLst>
            <a:ext uri="{FF2B5EF4-FFF2-40B4-BE49-F238E27FC236}">
              <a16:creationId xmlns:a16="http://schemas.microsoft.com/office/drawing/2014/main" id="{00000000-0008-0000-0100-000019000000}"/>
            </a:ext>
          </a:extLst>
        </xdr:cNvPr>
        <xdr:cNvPicPr>
          <a:picLocks noChangeAspect="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l="9794" r="6102" b="24892"/>
        <a:stretch/>
      </xdr:blipFill>
      <xdr:spPr bwMode="auto">
        <a:xfrm>
          <a:off x="0" y="111760"/>
          <a:ext cx="1676400" cy="5283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40473</xdr:colOff>
      <xdr:row>21</xdr:row>
      <xdr:rowOff>55302</xdr:rowOff>
    </xdr:from>
    <xdr:to>
      <xdr:col>16</xdr:col>
      <xdr:colOff>252139</xdr:colOff>
      <xdr:row>21</xdr:row>
      <xdr:rowOff>55302</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a:off x="4956431" y="2447135"/>
          <a:ext cx="211666" cy="0"/>
        </a:xfrm>
        <a:prstGeom prst="straightConnector1">
          <a:avLst/>
        </a:prstGeom>
        <a:ln w="6350">
          <a:solidFill>
            <a:schemeClr val="tx1"/>
          </a:solidFill>
          <a:headEnd type="triangle" w="sm" len="sm"/>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44888</xdr:colOff>
      <xdr:row>13</xdr:row>
      <xdr:rowOff>58373</xdr:rowOff>
    </xdr:from>
    <xdr:to>
      <xdr:col>20</xdr:col>
      <xdr:colOff>256554</xdr:colOff>
      <xdr:row>13</xdr:row>
      <xdr:rowOff>58373</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a:off x="6140888" y="1388409"/>
          <a:ext cx="211666" cy="0"/>
        </a:xfrm>
        <a:prstGeom prst="straightConnector1">
          <a:avLst/>
        </a:prstGeom>
        <a:ln w="6350">
          <a:solidFill>
            <a:schemeClr val="tx1"/>
          </a:solidFill>
          <a:headEnd type="triangle" w="sm" len="sm"/>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50284</xdr:colOff>
      <xdr:row>20</xdr:row>
      <xdr:rowOff>4738</xdr:rowOff>
    </xdr:from>
    <xdr:to>
      <xdr:col>20</xdr:col>
      <xdr:colOff>50284</xdr:colOff>
      <xdr:row>22</xdr:row>
      <xdr:rowOff>1257</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rot="5400000">
          <a:off x="6399484" y="2250898"/>
          <a:ext cx="194639" cy="0"/>
        </a:xfrm>
        <a:prstGeom prst="straightConnector1">
          <a:avLst/>
        </a:prstGeom>
        <a:ln w="6350">
          <a:solidFill>
            <a:schemeClr val="tx1"/>
          </a:solidFill>
          <a:headEnd type="triangle" w="sm" len="sm"/>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247035</xdr:colOff>
      <xdr:row>12</xdr:row>
      <xdr:rowOff>237</xdr:rowOff>
    </xdr:from>
    <xdr:to>
      <xdr:col>16</xdr:col>
      <xdr:colOff>247035</xdr:colOff>
      <xdr:row>14</xdr:row>
      <xdr:rowOff>1542</xdr:rowOff>
    </xdr:to>
    <xdr:cxnSp macro="">
      <xdr:nvCxnSpPr>
        <xdr:cNvPr id="8" name="Straight Arrow Connector 7">
          <a:extLst>
            <a:ext uri="{FF2B5EF4-FFF2-40B4-BE49-F238E27FC236}">
              <a16:creationId xmlns:a16="http://schemas.microsoft.com/office/drawing/2014/main" id="{00000000-0008-0000-0200-000008000000}"/>
            </a:ext>
          </a:extLst>
        </xdr:cNvPr>
        <xdr:cNvCxnSpPr/>
      </xdr:nvCxnSpPr>
      <xdr:spPr>
        <a:xfrm rot="5400000">
          <a:off x="5072382" y="1289940"/>
          <a:ext cx="204505" cy="0"/>
        </a:xfrm>
        <a:prstGeom prst="straightConnector1">
          <a:avLst/>
        </a:prstGeom>
        <a:ln w="6350">
          <a:solidFill>
            <a:schemeClr val="tx1"/>
          </a:solidFill>
          <a:headEnd type="triangle" w="sm" len="sm"/>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40473</xdr:colOff>
      <xdr:row>49</xdr:row>
      <xdr:rowOff>55302</xdr:rowOff>
    </xdr:from>
    <xdr:to>
      <xdr:col>16</xdr:col>
      <xdr:colOff>252139</xdr:colOff>
      <xdr:row>49</xdr:row>
      <xdr:rowOff>55302</xdr:rowOff>
    </xdr:to>
    <xdr:cxnSp macro="">
      <xdr:nvCxnSpPr>
        <xdr:cNvPr id="41" name="Straight Arrow Connector 40">
          <a:extLst>
            <a:ext uri="{FF2B5EF4-FFF2-40B4-BE49-F238E27FC236}">
              <a16:creationId xmlns:a16="http://schemas.microsoft.com/office/drawing/2014/main" id="{00000000-0008-0000-0200-000029000000}"/>
            </a:ext>
          </a:extLst>
        </xdr:cNvPr>
        <xdr:cNvCxnSpPr/>
      </xdr:nvCxnSpPr>
      <xdr:spPr>
        <a:xfrm>
          <a:off x="4957187" y="2459231"/>
          <a:ext cx="211666" cy="0"/>
        </a:xfrm>
        <a:prstGeom prst="straightConnector1">
          <a:avLst/>
        </a:prstGeom>
        <a:ln w="6350">
          <a:solidFill>
            <a:schemeClr val="tx1"/>
          </a:solidFill>
          <a:headEnd type="triangle" w="sm" len="sm"/>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44888</xdr:colOff>
      <xdr:row>41</xdr:row>
      <xdr:rowOff>58373</xdr:rowOff>
    </xdr:from>
    <xdr:to>
      <xdr:col>20</xdr:col>
      <xdr:colOff>256554</xdr:colOff>
      <xdr:row>41</xdr:row>
      <xdr:rowOff>58373</xdr:rowOff>
    </xdr:to>
    <xdr:cxnSp macro="">
      <xdr:nvCxnSpPr>
        <xdr:cNvPr id="42" name="Straight Arrow Connector 41">
          <a:extLst>
            <a:ext uri="{FF2B5EF4-FFF2-40B4-BE49-F238E27FC236}">
              <a16:creationId xmlns:a16="http://schemas.microsoft.com/office/drawing/2014/main" id="{00000000-0008-0000-0200-00002A000000}"/>
            </a:ext>
          </a:extLst>
        </xdr:cNvPr>
        <xdr:cNvCxnSpPr/>
      </xdr:nvCxnSpPr>
      <xdr:spPr>
        <a:xfrm>
          <a:off x="6258817" y="1664016"/>
          <a:ext cx="211666" cy="0"/>
        </a:xfrm>
        <a:prstGeom prst="straightConnector1">
          <a:avLst/>
        </a:prstGeom>
        <a:ln w="6350">
          <a:solidFill>
            <a:schemeClr val="tx1"/>
          </a:solidFill>
          <a:headEnd type="triangle" w="sm" len="sm"/>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50284</xdr:colOff>
      <xdr:row>48</xdr:row>
      <xdr:rowOff>4738</xdr:rowOff>
    </xdr:from>
    <xdr:to>
      <xdr:col>20</xdr:col>
      <xdr:colOff>50284</xdr:colOff>
      <xdr:row>50</xdr:row>
      <xdr:rowOff>1257</xdr:rowOff>
    </xdr:to>
    <xdr:cxnSp macro="">
      <xdr:nvCxnSpPr>
        <xdr:cNvPr id="43" name="Straight Arrow Connector 42">
          <a:extLst>
            <a:ext uri="{FF2B5EF4-FFF2-40B4-BE49-F238E27FC236}">
              <a16:creationId xmlns:a16="http://schemas.microsoft.com/office/drawing/2014/main" id="{00000000-0008-0000-0200-00002B000000}"/>
            </a:ext>
          </a:extLst>
        </xdr:cNvPr>
        <xdr:cNvCxnSpPr/>
      </xdr:nvCxnSpPr>
      <xdr:spPr>
        <a:xfrm rot="5400000">
          <a:off x="6399484" y="4925518"/>
          <a:ext cx="194639" cy="0"/>
        </a:xfrm>
        <a:prstGeom prst="straightConnector1">
          <a:avLst/>
        </a:prstGeom>
        <a:ln w="6350">
          <a:solidFill>
            <a:schemeClr val="tx1"/>
          </a:solidFill>
          <a:headEnd type="triangle" w="sm" len="sm"/>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247035</xdr:colOff>
      <xdr:row>40</xdr:row>
      <xdr:rowOff>237</xdr:rowOff>
    </xdr:from>
    <xdr:to>
      <xdr:col>16</xdr:col>
      <xdr:colOff>247035</xdr:colOff>
      <xdr:row>42</xdr:row>
      <xdr:rowOff>1542</xdr:rowOff>
    </xdr:to>
    <xdr:cxnSp macro="">
      <xdr:nvCxnSpPr>
        <xdr:cNvPr id="44" name="Straight Arrow Connector 43">
          <a:extLst>
            <a:ext uri="{FF2B5EF4-FFF2-40B4-BE49-F238E27FC236}">
              <a16:creationId xmlns:a16="http://schemas.microsoft.com/office/drawing/2014/main" id="{00000000-0008-0000-0200-00002C000000}"/>
            </a:ext>
          </a:extLst>
        </xdr:cNvPr>
        <xdr:cNvCxnSpPr/>
      </xdr:nvCxnSpPr>
      <xdr:spPr>
        <a:xfrm rot="5400000">
          <a:off x="5063310" y="1606533"/>
          <a:ext cx="200877" cy="0"/>
        </a:xfrm>
        <a:prstGeom prst="straightConnector1">
          <a:avLst/>
        </a:prstGeom>
        <a:ln w="6350">
          <a:solidFill>
            <a:schemeClr val="tx1"/>
          </a:solidFill>
          <a:headEnd type="triangle" w="sm" len="sm"/>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40473</xdr:colOff>
      <xdr:row>49</xdr:row>
      <xdr:rowOff>55302</xdr:rowOff>
    </xdr:from>
    <xdr:to>
      <xdr:col>4</xdr:col>
      <xdr:colOff>252139</xdr:colOff>
      <xdr:row>49</xdr:row>
      <xdr:rowOff>55302</xdr:rowOff>
    </xdr:to>
    <xdr:cxnSp macro="">
      <xdr:nvCxnSpPr>
        <xdr:cNvPr id="53" name="Straight Arrow Connector 52">
          <a:extLst>
            <a:ext uri="{FF2B5EF4-FFF2-40B4-BE49-F238E27FC236}">
              <a16:creationId xmlns:a16="http://schemas.microsoft.com/office/drawing/2014/main" id="{00000000-0008-0000-0200-000035000000}"/>
            </a:ext>
          </a:extLst>
        </xdr:cNvPr>
        <xdr:cNvCxnSpPr/>
      </xdr:nvCxnSpPr>
      <xdr:spPr>
        <a:xfrm>
          <a:off x="7424616" y="6096873"/>
          <a:ext cx="211666" cy="0"/>
        </a:xfrm>
        <a:prstGeom prst="straightConnector1">
          <a:avLst/>
        </a:prstGeom>
        <a:ln w="6350">
          <a:solidFill>
            <a:schemeClr val="tx1"/>
          </a:solidFill>
          <a:headEnd type="triangle" w="sm" len="sm"/>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44888</xdr:colOff>
      <xdr:row>41</xdr:row>
      <xdr:rowOff>58373</xdr:rowOff>
    </xdr:from>
    <xdr:to>
      <xdr:col>8</xdr:col>
      <xdr:colOff>256554</xdr:colOff>
      <xdr:row>41</xdr:row>
      <xdr:rowOff>58373</xdr:rowOff>
    </xdr:to>
    <xdr:cxnSp macro="">
      <xdr:nvCxnSpPr>
        <xdr:cNvPr id="54" name="Straight Arrow Connector 53">
          <a:extLst>
            <a:ext uri="{FF2B5EF4-FFF2-40B4-BE49-F238E27FC236}">
              <a16:creationId xmlns:a16="http://schemas.microsoft.com/office/drawing/2014/main" id="{00000000-0008-0000-0200-000036000000}"/>
            </a:ext>
          </a:extLst>
        </xdr:cNvPr>
        <xdr:cNvCxnSpPr/>
      </xdr:nvCxnSpPr>
      <xdr:spPr>
        <a:xfrm>
          <a:off x="8726245" y="5083944"/>
          <a:ext cx="211666" cy="0"/>
        </a:xfrm>
        <a:prstGeom prst="straightConnector1">
          <a:avLst/>
        </a:prstGeom>
        <a:ln w="6350">
          <a:solidFill>
            <a:schemeClr val="tx1"/>
          </a:solidFill>
          <a:headEnd type="triangle" w="sm" len="sm"/>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50284</xdr:colOff>
      <xdr:row>48</xdr:row>
      <xdr:rowOff>4738</xdr:rowOff>
    </xdr:from>
    <xdr:to>
      <xdr:col>8</xdr:col>
      <xdr:colOff>50284</xdr:colOff>
      <xdr:row>50</xdr:row>
      <xdr:rowOff>1257</xdr:rowOff>
    </xdr:to>
    <xdr:cxnSp macro="">
      <xdr:nvCxnSpPr>
        <xdr:cNvPr id="55" name="Straight Arrow Connector 54">
          <a:extLst>
            <a:ext uri="{FF2B5EF4-FFF2-40B4-BE49-F238E27FC236}">
              <a16:creationId xmlns:a16="http://schemas.microsoft.com/office/drawing/2014/main" id="{00000000-0008-0000-0200-000037000000}"/>
            </a:ext>
          </a:extLst>
        </xdr:cNvPr>
        <xdr:cNvCxnSpPr/>
      </xdr:nvCxnSpPr>
      <xdr:spPr>
        <a:xfrm rot="5400000">
          <a:off x="2559004" y="4925518"/>
          <a:ext cx="194639" cy="0"/>
        </a:xfrm>
        <a:prstGeom prst="straightConnector1">
          <a:avLst/>
        </a:prstGeom>
        <a:ln w="6350">
          <a:solidFill>
            <a:schemeClr val="tx1"/>
          </a:solidFill>
          <a:headEnd type="triangle" w="sm" len="sm"/>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247035</xdr:colOff>
      <xdr:row>40</xdr:row>
      <xdr:rowOff>237</xdr:rowOff>
    </xdr:from>
    <xdr:to>
      <xdr:col>4</xdr:col>
      <xdr:colOff>247035</xdr:colOff>
      <xdr:row>42</xdr:row>
      <xdr:rowOff>1542</xdr:rowOff>
    </xdr:to>
    <xdr:cxnSp macro="">
      <xdr:nvCxnSpPr>
        <xdr:cNvPr id="56" name="Straight Arrow Connector 55">
          <a:extLst>
            <a:ext uri="{FF2B5EF4-FFF2-40B4-BE49-F238E27FC236}">
              <a16:creationId xmlns:a16="http://schemas.microsoft.com/office/drawing/2014/main" id="{00000000-0008-0000-0200-000038000000}"/>
            </a:ext>
          </a:extLst>
        </xdr:cNvPr>
        <xdr:cNvCxnSpPr/>
      </xdr:nvCxnSpPr>
      <xdr:spPr>
        <a:xfrm rot="5400000">
          <a:off x="7503525" y="5026461"/>
          <a:ext cx="255305" cy="0"/>
        </a:xfrm>
        <a:prstGeom prst="straightConnector1">
          <a:avLst/>
        </a:prstGeom>
        <a:ln w="6350">
          <a:solidFill>
            <a:schemeClr val="tx1"/>
          </a:solidFill>
          <a:headEnd type="triangle" w="sm" len="sm"/>
          <a:tailEnd type="triangle" w="sm" len="sm"/>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57</xdr:row>
      <xdr:rowOff>66357</xdr:rowOff>
    </xdr:from>
    <xdr:to>
      <xdr:col>26</xdr:col>
      <xdr:colOff>0</xdr:colOff>
      <xdr:row>88</xdr:row>
      <xdr:rowOff>107043</xdr:rowOff>
    </xdr:to>
    <xdr:pic>
      <xdr:nvPicPr>
        <xdr:cNvPr id="58" name="Picture 57">
          <a:extLst>
            <a:ext uri="{FF2B5EF4-FFF2-40B4-BE49-F238E27FC236}">
              <a16:creationId xmlns:a16="http://schemas.microsoft.com/office/drawing/2014/main" id="{00000000-0008-0000-0200-00003A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619" b="8533"/>
        <a:stretch/>
      </xdr:blipFill>
      <xdr:spPr bwMode="auto">
        <a:xfrm>
          <a:off x="0" y="5908357"/>
          <a:ext cx="8028214" cy="5111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23949</xdr:colOff>
      <xdr:row>3</xdr:row>
      <xdr:rowOff>33745</xdr:rowOff>
    </xdr:from>
    <xdr:to>
      <xdr:col>22</xdr:col>
      <xdr:colOff>308247</xdr:colOff>
      <xdr:row>6</xdr:row>
      <xdr:rowOff>54592</xdr:rowOff>
    </xdr:to>
    <xdr:pic>
      <xdr:nvPicPr>
        <xdr:cNvPr id="18" name="Picture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837473B0-CC2E-450A-ABE3-18F120FF3D39}">
              <a1611:picAttrSrcUrl xmlns="" xmlns:a1611="http://schemas.microsoft.com/office/drawing/2016/11/main" r:id="rId3"/>
            </a:ext>
          </a:extLst>
        </a:blip>
        <a:stretch>
          <a:fillRect/>
        </a:stretch>
      </xdr:blipFill>
      <xdr:spPr>
        <a:xfrm>
          <a:off x="6863806" y="387531"/>
          <a:ext cx="284298" cy="419990"/>
        </a:xfrm>
        <a:prstGeom prst="rect">
          <a:avLst/>
        </a:prstGeom>
      </xdr:spPr>
    </xdr:pic>
    <xdr:clientData/>
  </xdr:twoCellAnchor>
  <xdr:twoCellAnchor>
    <xdr:from>
      <xdr:col>0</xdr:col>
      <xdr:colOff>0</xdr:colOff>
      <xdr:row>0</xdr:row>
      <xdr:rowOff>15241</xdr:rowOff>
    </xdr:from>
    <xdr:to>
      <xdr:col>4</xdr:col>
      <xdr:colOff>210820</xdr:colOff>
      <xdr:row>3</xdr:row>
      <xdr:rowOff>143711</xdr:rowOff>
    </xdr:to>
    <xdr:pic>
      <xdr:nvPicPr>
        <xdr:cNvPr id="20" name="Picture 19">
          <a:extLst>
            <a:ext uri="{FF2B5EF4-FFF2-40B4-BE49-F238E27FC236}">
              <a16:creationId xmlns:a16="http://schemas.microsoft.com/office/drawing/2014/main" id="{00000000-0008-0000-0200-000014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9794" r="6102" b="24892"/>
        <a:stretch/>
      </xdr:blipFill>
      <xdr:spPr bwMode="auto">
        <a:xfrm>
          <a:off x="0" y="15241"/>
          <a:ext cx="1536700" cy="49423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158750</xdr:colOff>
      <xdr:row>3</xdr:row>
      <xdr:rowOff>186323</xdr:rowOff>
    </xdr:from>
    <xdr:to>
      <xdr:col>12</xdr:col>
      <xdr:colOff>1292937</xdr:colOff>
      <xdr:row>13</xdr:row>
      <xdr:rowOff>342900</xdr:rowOff>
    </xdr:to>
    <xdr:pic>
      <xdr:nvPicPr>
        <xdr:cNvPr id="5" name="Picture 4">
          <a:extLst>
            <a:ext uri="{FF2B5EF4-FFF2-40B4-BE49-F238E27FC236}">
              <a16:creationId xmlns:a16="http://schemas.microsoft.com/office/drawing/2014/main" id="{00000000-0008-0000-0300-000005000000}"/>
            </a:ext>
          </a:extLst>
        </xdr:cNvPr>
        <xdr:cNvPicPr>
          <a:picLocks noChangeAspect="1"/>
        </xdr:cNvPicPr>
      </xdr:nvPicPr>
      <xdr:blipFill rotWithShape="1">
        <a:blip xmlns:r="http://schemas.openxmlformats.org/officeDocument/2006/relationships" r:embed="rId1"/>
        <a:srcRect b="2957"/>
        <a:stretch/>
      </xdr:blipFill>
      <xdr:spPr>
        <a:xfrm>
          <a:off x="2838450" y="776873"/>
          <a:ext cx="4334587" cy="1877427"/>
        </a:xfrm>
        <a:prstGeom prst="rect">
          <a:avLst/>
        </a:prstGeom>
      </xdr:spPr>
    </xdr:pic>
    <xdr:clientData/>
  </xdr:twoCellAnchor>
  <xdr:twoCellAnchor>
    <xdr:from>
      <xdr:col>5</xdr:col>
      <xdr:colOff>1383</xdr:colOff>
      <xdr:row>3</xdr:row>
      <xdr:rowOff>8962</xdr:rowOff>
    </xdr:from>
    <xdr:to>
      <xdr:col>8</xdr:col>
      <xdr:colOff>91935</xdr:colOff>
      <xdr:row>9</xdr:row>
      <xdr:rowOff>1022</xdr:rowOff>
    </xdr:to>
    <xdr:sp macro="" textlink="">
      <xdr:nvSpPr>
        <xdr:cNvPr id="9" name="TextBox 8">
          <a:extLst>
            <a:ext uri="{FF2B5EF4-FFF2-40B4-BE49-F238E27FC236}">
              <a16:creationId xmlns:a16="http://schemas.microsoft.com/office/drawing/2014/main" id="{00000000-0008-0000-0300-000009000000}"/>
            </a:ext>
          </a:extLst>
        </xdr:cNvPr>
        <xdr:cNvSpPr txBox="1"/>
      </xdr:nvSpPr>
      <xdr:spPr>
        <a:xfrm>
          <a:off x="2630283" y="580462"/>
          <a:ext cx="1439292" cy="10512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sz="1000" b="1">
              <a:solidFill>
                <a:sysClr val="windowText" lastClr="000000"/>
              </a:solidFill>
              <a:latin typeface="Arial Narrow" panose="020B0606020202030204" pitchFamily="34" charset="0"/>
            </a:rPr>
            <a:t>Note: </a:t>
          </a:r>
          <a:r>
            <a:rPr lang="en-US" sz="1000">
              <a:solidFill>
                <a:sysClr val="windowText" lastClr="000000"/>
              </a:solidFill>
              <a:latin typeface="Arial Narrow" panose="020B0606020202030204" pitchFamily="34" charset="0"/>
            </a:rPr>
            <a:t>Up to 5 alternatives may be selected and evaluated; Use</a:t>
          </a:r>
          <a:r>
            <a:rPr lang="en-US" sz="1000" baseline="0">
              <a:solidFill>
                <a:sysClr val="windowText" lastClr="000000"/>
              </a:solidFill>
              <a:latin typeface="Arial Narrow" panose="020B0606020202030204" pitchFamily="34" charset="0"/>
            </a:rPr>
            <a:t> this ICE Stage 1 to screen 5 or fewer alternatives to evaluate in Stage 2</a:t>
          </a:r>
          <a:endParaRPr lang="en-US" sz="1000">
            <a:solidFill>
              <a:sysClr val="windowText" lastClr="000000"/>
            </a:solidFill>
            <a:latin typeface="Arial Narrow" panose="020B0606020202030204" pitchFamily="34" charset="0"/>
          </a:endParaRPr>
        </a:p>
      </xdr:txBody>
    </xdr:sp>
    <xdr:clientData/>
  </xdr:twoCellAnchor>
  <xdr:twoCellAnchor>
    <xdr:from>
      <xdr:col>2</xdr:col>
      <xdr:colOff>359833</xdr:colOff>
      <xdr:row>43</xdr:row>
      <xdr:rowOff>95542</xdr:rowOff>
    </xdr:from>
    <xdr:to>
      <xdr:col>2</xdr:col>
      <xdr:colOff>569941</xdr:colOff>
      <xdr:row>43</xdr:row>
      <xdr:rowOff>200378</xdr:rowOff>
    </xdr:to>
    <xdr:sp macro="" textlink="">
      <xdr:nvSpPr>
        <xdr:cNvPr id="4" name="Rectangle 3">
          <a:extLst>
            <a:ext uri="{FF2B5EF4-FFF2-40B4-BE49-F238E27FC236}">
              <a16:creationId xmlns:a16="http://schemas.microsoft.com/office/drawing/2014/main" id="{00000000-0008-0000-0300-000004000000}"/>
            </a:ext>
          </a:extLst>
        </xdr:cNvPr>
        <xdr:cNvSpPr/>
      </xdr:nvSpPr>
      <xdr:spPr>
        <a:xfrm>
          <a:off x="772583" y="10738142"/>
          <a:ext cx="210108" cy="104836"/>
        </a:xfrm>
        <a:prstGeom prst="rect">
          <a:avLst/>
        </a:prstGeom>
        <a:solidFill>
          <a:srgbClr val="DAE6EF"/>
        </a:solidFill>
        <a:ln w="9525"/>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12</xdr:col>
      <xdr:colOff>133350</xdr:colOff>
      <xdr:row>13</xdr:row>
      <xdr:rowOff>131127</xdr:rowOff>
    </xdr:from>
    <xdr:to>
      <xdr:col>13</xdr:col>
      <xdr:colOff>5927</xdr:colOff>
      <xdr:row>14</xdr:row>
      <xdr:rowOff>63529</xdr:rowOff>
    </xdr:to>
    <xdr:sp macro="" textlink="">
      <xdr:nvSpPr>
        <xdr:cNvPr id="18" name="TextBox 17">
          <a:extLst>
            <a:ext uri="{FF2B5EF4-FFF2-40B4-BE49-F238E27FC236}">
              <a16:creationId xmlns:a16="http://schemas.microsoft.com/office/drawing/2014/main" id="{00000000-0008-0000-0300-000012000000}"/>
            </a:ext>
          </a:extLst>
        </xdr:cNvPr>
        <xdr:cNvSpPr txBox="1"/>
      </xdr:nvSpPr>
      <xdr:spPr>
        <a:xfrm>
          <a:off x="5907617" y="2476394"/>
          <a:ext cx="1667510" cy="2880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900" b="1">
              <a:latin typeface="Arial Narrow" panose="020B0606020202030204" pitchFamily="34" charset="0"/>
            </a:rPr>
            <a:t>Screening Decision Justification:</a:t>
          </a:r>
          <a:endParaRPr lang="en-US" sz="900">
            <a:latin typeface="Arial Narrow" panose="020B0606020202030204" pitchFamily="34" charset="0"/>
          </a:endParaRPr>
        </a:p>
      </xdr:txBody>
    </xdr:sp>
    <xdr:clientData/>
  </xdr:twoCellAnchor>
  <xdr:twoCellAnchor>
    <xdr:from>
      <xdr:col>0</xdr:col>
      <xdr:colOff>1270</xdr:colOff>
      <xdr:row>0</xdr:row>
      <xdr:rowOff>53340</xdr:rowOff>
    </xdr:from>
    <xdr:to>
      <xdr:col>3</xdr:col>
      <xdr:colOff>287738</xdr:colOff>
      <xdr:row>2</xdr:row>
      <xdr:rowOff>78350</xdr:rowOff>
    </xdr:to>
    <xdr:pic>
      <xdr:nvPicPr>
        <xdr:cNvPr id="14" name="Picture 13">
          <a:extLst>
            <a:ext uri="{FF2B5EF4-FFF2-40B4-BE49-F238E27FC236}">
              <a16:creationId xmlns:a16="http://schemas.microsoft.com/office/drawing/2014/main" id="{00000000-0008-0000-0300-00000E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9794" r="6102" b="24892"/>
        <a:stretch/>
      </xdr:blipFill>
      <xdr:spPr bwMode="auto">
        <a:xfrm>
          <a:off x="1270" y="53340"/>
          <a:ext cx="1289768" cy="406010"/>
        </a:xfrm>
        <a:prstGeom prst="rect">
          <a:avLst/>
        </a:prstGeom>
      </xdr:spPr>
    </xdr:pic>
    <xdr:clientData/>
  </xdr:twoCellAnchor>
  <xdr:twoCellAnchor>
    <xdr:from>
      <xdr:col>12</xdr:col>
      <xdr:colOff>133350</xdr:colOff>
      <xdr:row>13</xdr:row>
      <xdr:rowOff>131127</xdr:rowOff>
    </xdr:from>
    <xdr:to>
      <xdr:col>13</xdr:col>
      <xdr:colOff>5927</xdr:colOff>
      <xdr:row>14</xdr:row>
      <xdr:rowOff>63529</xdr:rowOff>
    </xdr:to>
    <xdr:sp macro="" textlink="">
      <xdr:nvSpPr>
        <xdr:cNvPr id="15" name="TextBox 14">
          <a:extLst>
            <a:ext uri="{FF2B5EF4-FFF2-40B4-BE49-F238E27FC236}">
              <a16:creationId xmlns:a16="http://schemas.microsoft.com/office/drawing/2014/main" id="{00000000-0008-0000-0300-00000F000000}"/>
            </a:ext>
          </a:extLst>
        </xdr:cNvPr>
        <xdr:cNvSpPr txBox="1"/>
      </xdr:nvSpPr>
      <xdr:spPr>
        <a:xfrm>
          <a:off x="6019800" y="2436177"/>
          <a:ext cx="1691217" cy="2841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900" b="1">
              <a:latin typeface="Arial Narrow" panose="020B0606020202030204" pitchFamily="34" charset="0"/>
            </a:rPr>
            <a:t>Screening Decision Justification:</a:t>
          </a:r>
          <a:endParaRPr lang="en-US" sz="900">
            <a:latin typeface="Arial Narrow" panose="020B060602020203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4</xdr:col>
      <xdr:colOff>413619</xdr:colOff>
      <xdr:row>10</xdr:row>
      <xdr:rowOff>128433</xdr:rowOff>
    </xdr:from>
    <xdr:ext cx="254172" cy="782394"/>
    <xdr:sp macro="" textlink="">
      <xdr:nvSpPr>
        <xdr:cNvPr id="2" name="TextBox 1">
          <a:extLst>
            <a:ext uri="{FF2B5EF4-FFF2-40B4-BE49-F238E27FC236}">
              <a16:creationId xmlns:a16="http://schemas.microsoft.com/office/drawing/2014/main" id="{00000000-0008-0000-0400-000002000000}"/>
            </a:ext>
          </a:extLst>
        </xdr:cNvPr>
        <xdr:cNvSpPr txBox="1"/>
      </xdr:nvSpPr>
      <xdr:spPr>
        <a:xfrm rot="16200000">
          <a:off x="4518308" y="2189594"/>
          <a:ext cx="782394" cy="2541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050" i="1">
              <a:latin typeface="Arial Narrow" panose="020B0606020202030204" pitchFamily="34" charset="0"/>
            </a:rPr>
            <a:t>Crash Type</a:t>
          </a:r>
        </a:p>
      </xdr:txBody>
    </xdr:sp>
    <xdr:clientData/>
  </xdr:oneCellAnchor>
  <mc:AlternateContent xmlns:mc="http://schemas.openxmlformats.org/markup-compatibility/2006">
    <mc:Choice xmlns:a14="http://schemas.microsoft.com/office/drawing/2010/main" Requires="a14">
      <xdr:twoCellAnchor>
        <xdr:from>
          <xdr:col>3</xdr:col>
          <xdr:colOff>164714</xdr:colOff>
          <xdr:row>10</xdr:row>
          <xdr:rowOff>174720</xdr:rowOff>
        </xdr:from>
        <xdr:to>
          <xdr:col>4</xdr:col>
          <xdr:colOff>387350</xdr:colOff>
          <xdr:row>14</xdr:row>
          <xdr:rowOff>2117</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3688964" y="1841595"/>
              <a:ext cx="822711" cy="589397"/>
              <a:chOff x="3873112" y="2009880"/>
              <a:chExt cx="986372" cy="589363"/>
            </a:xfrm>
          </xdr:grpSpPr>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400-000015180000}"/>
                  </a:ext>
                </a:extLst>
              </xdr:cNvPr>
              <xdr:cNvSpPr/>
            </xdr:nvSpPr>
            <xdr:spPr bwMode="auto">
              <a:xfrm>
                <a:off x="3873889" y="2009880"/>
                <a:ext cx="984245" cy="203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 PEDESTRIANS</a:t>
                </a:r>
              </a:p>
            </xdr:txBody>
          </xdr:sp>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400-000016180000}"/>
                  </a:ext>
                </a:extLst>
              </xdr:cNvPr>
              <xdr:cNvSpPr/>
            </xdr:nvSpPr>
            <xdr:spPr bwMode="auto">
              <a:xfrm>
                <a:off x="3873112" y="2199217"/>
                <a:ext cx="984242" cy="203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 BICYCLES</a:t>
                </a:r>
              </a:p>
            </xdr:txBody>
          </xdr:sp>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400-000017180000}"/>
                  </a:ext>
                </a:extLst>
              </xdr:cNvPr>
              <xdr:cNvSpPr/>
            </xdr:nvSpPr>
            <xdr:spPr bwMode="auto">
              <a:xfrm>
                <a:off x="3875238" y="2396045"/>
                <a:ext cx="984246" cy="20319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 TRANSIT</a:t>
                </a:r>
              </a:p>
            </xdr:txBody>
          </xdr:sp>
        </xdr:grpSp>
        <xdr:clientData/>
      </xdr:twoCellAnchor>
    </mc:Choice>
    <mc:Fallback/>
  </mc:AlternateContent>
  <xdr:twoCellAnchor>
    <xdr:from>
      <xdr:col>0</xdr:col>
      <xdr:colOff>0</xdr:colOff>
      <xdr:row>0</xdr:row>
      <xdr:rowOff>46990</xdr:rowOff>
    </xdr:from>
    <xdr:to>
      <xdr:col>0</xdr:col>
      <xdr:colOff>1294848</xdr:colOff>
      <xdr:row>2</xdr:row>
      <xdr:rowOff>103750</xdr:rowOff>
    </xdr:to>
    <xdr:pic>
      <xdr:nvPicPr>
        <xdr:cNvPr id="10" name="Picture 9">
          <a:extLst>
            <a:ext uri="{FF2B5EF4-FFF2-40B4-BE49-F238E27FC236}">
              <a16:creationId xmlns:a16="http://schemas.microsoft.com/office/drawing/2014/main" id="{00000000-0008-0000-0400-00000A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794" r="6102" b="24892"/>
        <a:stretch/>
      </xdr:blipFill>
      <xdr:spPr bwMode="auto">
        <a:xfrm>
          <a:off x="0" y="48260"/>
          <a:ext cx="1294848" cy="4110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60960</xdr:rowOff>
    </xdr:from>
    <xdr:to>
      <xdr:col>1</xdr:col>
      <xdr:colOff>1162768</xdr:colOff>
      <xdr:row>2</xdr:row>
      <xdr:rowOff>82160</xdr:rowOff>
    </xdr:to>
    <xdr:pic>
      <xdr:nvPicPr>
        <xdr:cNvPr id="5" name="Picture 4">
          <a:extLst>
            <a:ext uri="{FF2B5EF4-FFF2-40B4-BE49-F238E27FC236}">
              <a16:creationId xmlns:a16="http://schemas.microsoft.com/office/drawing/2014/main" id="{00000000-0008-0000-05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94" r="6102" b="24892"/>
        <a:stretch/>
      </xdr:blipFill>
      <xdr:spPr bwMode="auto">
        <a:xfrm>
          <a:off x="0" y="60960"/>
          <a:ext cx="1286593" cy="402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30480</xdr:colOff>
      <xdr:row>12</xdr:row>
      <xdr:rowOff>43180</xdr:rowOff>
    </xdr:from>
    <xdr:to>
      <xdr:col>2</xdr:col>
      <xdr:colOff>1691640</xdr:colOff>
      <xdr:row>14</xdr:row>
      <xdr:rowOff>36830</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05740" y="4142740"/>
          <a:ext cx="1882140" cy="260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27432" rtlCol="0" anchor="t"/>
        <a:lstStyle/>
        <a:p>
          <a:pPr algn="l"/>
          <a:r>
            <a:rPr lang="en-US" sz="1000" b="1" i="0" u="none">
              <a:latin typeface="Arial" panose="020B0604020202020204" pitchFamily="34" charset="0"/>
              <a:cs typeface="Arial" panose="020B0604020202020204" pitchFamily="34" charset="0"/>
            </a:rPr>
            <a:t>Project</a:t>
          </a:r>
          <a:r>
            <a:rPr lang="en-US" sz="1000" b="1" i="0" u="none" baseline="0">
              <a:latin typeface="Arial" panose="020B0604020202020204" pitchFamily="34" charset="0"/>
              <a:cs typeface="Arial" panose="020B0604020202020204" pitchFamily="34" charset="0"/>
            </a:rPr>
            <a:t> Information:</a:t>
          </a:r>
          <a:endParaRPr lang="en-US" sz="1000" b="1" i="0" u="none">
            <a:latin typeface="Arial" panose="020B0604020202020204" pitchFamily="34" charset="0"/>
            <a:cs typeface="Arial" panose="020B0604020202020204" pitchFamily="34" charset="0"/>
          </a:endParaRPr>
        </a:p>
      </xdr:txBody>
    </xdr:sp>
    <xdr:clientData/>
  </xdr:twoCellAnchor>
  <xdr:oneCellAnchor>
    <xdr:from>
      <xdr:col>5</xdr:col>
      <xdr:colOff>361950</xdr:colOff>
      <xdr:row>23</xdr:row>
      <xdr:rowOff>57150</xdr:rowOff>
    </xdr:from>
    <xdr:ext cx="254172" cy="782394"/>
    <xdr:sp macro="" textlink="">
      <xdr:nvSpPr>
        <xdr:cNvPr id="6" name="TextBox 5">
          <a:extLst>
            <a:ext uri="{FF2B5EF4-FFF2-40B4-BE49-F238E27FC236}">
              <a16:creationId xmlns:a16="http://schemas.microsoft.com/office/drawing/2014/main" id="{00000000-0008-0000-0600-000006000000}"/>
            </a:ext>
          </a:extLst>
        </xdr:cNvPr>
        <xdr:cNvSpPr txBox="1"/>
      </xdr:nvSpPr>
      <xdr:spPr>
        <a:xfrm rot="16200000">
          <a:off x="3691939" y="6252161"/>
          <a:ext cx="782394" cy="2541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050" i="1">
              <a:latin typeface="Arial Narrow" panose="020B0606020202030204" pitchFamily="34" charset="0"/>
            </a:rPr>
            <a:t>Crash Type</a:t>
          </a:r>
        </a:p>
      </xdr:txBody>
    </xdr:sp>
    <xdr:clientData/>
  </xdr:oneCellAnchor>
  <xdr:twoCellAnchor>
    <xdr:from>
      <xdr:col>0</xdr:col>
      <xdr:colOff>0</xdr:colOff>
      <xdr:row>0</xdr:row>
      <xdr:rowOff>76200</xdr:rowOff>
    </xdr:from>
    <xdr:to>
      <xdr:col>2</xdr:col>
      <xdr:colOff>896068</xdr:colOff>
      <xdr:row>2</xdr:row>
      <xdr:rowOff>98670</xdr:rowOff>
    </xdr:to>
    <xdr:pic>
      <xdr:nvPicPr>
        <xdr:cNvPr id="7" name="Picture 6">
          <a:extLst>
            <a:ext uri="{FF2B5EF4-FFF2-40B4-BE49-F238E27FC236}">
              <a16:creationId xmlns:a16="http://schemas.microsoft.com/office/drawing/2014/main" id="{00000000-0008-0000-0600-000007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94" r="6102" b="24892"/>
        <a:stretch/>
      </xdr:blipFill>
      <xdr:spPr bwMode="auto">
        <a:xfrm>
          <a:off x="0" y="76200"/>
          <a:ext cx="1296118" cy="4009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60960</xdr:rowOff>
    </xdr:from>
    <xdr:to>
      <xdr:col>1</xdr:col>
      <xdr:colOff>1075138</xdr:colOff>
      <xdr:row>2</xdr:row>
      <xdr:rowOff>83430</xdr:rowOff>
    </xdr:to>
    <xdr:pic>
      <xdr:nvPicPr>
        <xdr:cNvPr id="5" name="Picture 4">
          <a:extLst>
            <a:ext uri="{FF2B5EF4-FFF2-40B4-BE49-F238E27FC236}">
              <a16:creationId xmlns:a16="http://schemas.microsoft.com/office/drawing/2014/main" id="{00000000-0008-0000-07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94" r="6102" b="24892"/>
        <a:stretch/>
      </xdr:blipFill>
      <xdr:spPr bwMode="auto">
        <a:xfrm>
          <a:off x="0" y="58420"/>
          <a:ext cx="1297388" cy="4072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f\TM160002_GDOT%20Safety\03%20-%20Project%20Data%20&amp;%20Docs\ICE\Active%20on%20GDOT%20Website\GDOT%20ICE%20Tool%20v2.14_Blank%20(DO%20NOT%20U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Q"/>
      <sheetName val="Intersections"/>
      <sheetName val="Introduction"/>
      <sheetName val="Waiver"/>
      <sheetName val="Stage1"/>
      <sheetName val="Stage2"/>
      <sheetName val="CostEst"/>
      <sheetName val="Env"/>
      <sheetName val="CMFs"/>
      <sheetName val="Scoring"/>
      <sheetName val="Menu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id="1" name="Table42" displayName="Table42" ref="A4:AN244" totalsRowShown="0" headerRowDxfId="51" dataDxfId="49" headerRowBorderDxfId="50" tableBorderDxfId="48" totalsRowBorderDxfId="47">
  <sortState ref="A5:AM244">
    <sortCondition ref="B4:B244"/>
  </sortState>
  <tableColumns count="40">
    <tableColumn id="1" name="Column1" dataDxfId="46"/>
    <tableColumn id="2" name="Column2" dataDxfId="45"/>
    <tableColumn id="3" name="Column3" dataDxfId="44">
      <calculatedColumnFormula>IF(K5="",0,1-K5)</calculatedColumnFormula>
    </tableColumn>
    <tableColumn id="4" name="Column4" dataDxfId="43">
      <calculatedColumnFormula>IF(P5="",0,1-P5)</calculatedColumnFormula>
    </tableColumn>
    <tableColumn id="5" name="Column5" dataDxfId="42">
      <calculatedColumnFormula>IF(U5="",0,1-U5)</calculatedColumnFormula>
    </tableColumn>
    <tableColumn id="6" name="Column6" dataDxfId="41">
      <calculatedColumnFormula>IF(Z5="",0,1-Z5)</calculatedColumnFormula>
    </tableColumn>
    <tableColumn id="7" name="Column7" dataDxfId="40">
      <calculatedColumnFormula>IF(AE5="",0,1-AE5)</calculatedColumnFormula>
    </tableColumn>
    <tableColumn id="8" name="Column8" dataDxfId="39">
      <calculatedColumnFormula>IF(AJ5="",0,1-AJ5)</calculatedColumnFormula>
    </tableColumn>
    <tableColumn id="9" name="Column9" dataDxfId="38"/>
    <tableColumn id="10" name="Column10" dataDxfId="37"/>
    <tableColumn id="11" name="Column11" dataDxfId="36"/>
    <tableColumn id="12" name="Column12" dataDxfId="35"/>
    <tableColumn id="13" name="Column13" dataDxfId="34"/>
    <tableColumn id="14" name="Column14" dataDxfId="33"/>
    <tableColumn id="15" name="Column15" dataDxfId="32"/>
    <tableColumn id="16" name="Column16" dataDxfId="31"/>
    <tableColumn id="17" name="Column17" dataDxfId="30"/>
    <tableColumn id="18" name="Column18" dataDxfId="29"/>
    <tableColumn id="19" name="Column19" dataDxfId="28"/>
    <tableColumn id="20" name="Column20" dataDxfId="27"/>
    <tableColumn id="21" name="Column21" dataDxfId="26"/>
    <tableColumn id="22" name="Column22" dataDxfId="25"/>
    <tableColumn id="23" name="Column23" dataDxfId="24"/>
    <tableColumn id="24" name="Column24" dataDxfId="23"/>
    <tableColumn id="25" name="Column25" dataDxfId="22"/>
    <tableColumn id="26" name="Column26" dataDxfId="21"/>
    <tableColumn id="27" name="Column27" dataDxfId="20"/>
    <tableColumn id="28" name="Column28" dataDxfId="19"/>
    <tableColumn id="29" name="Column29" dataDxfId="18"/>
    <tableColumn id="30" name="Column30" dataDxfId="17"/>
    <tableColumn id="31" name="Column31" dataDxfId="16"/>
    <tableColumn id="32" name="Column32" dataDxfId="15"/>
    <tableColumn id="33" name="Column33" dataDxfId="14"/>
    <tableColumn id="34" name="Column34" dataDxfId="13"/>
    <tableColumn id="35" name="Column35" dataDxfId="12"/>
    <tableColumn id="36" name="Column36" dataDxfId="11"/>
    <tableColumn id="37" name="Column37" dataDxfId="10"/>
    <tableColumn id="38" name="Column38" dataDxfId="9"/>
    <tableColumn id="39" name="Column39" dataDxfId="8"/>
    <tableColumn id="40" name="Column40" dataDxfId="7"/>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GD143"/>
  <sheetViews>
    <sheetView workbookViewId="0">
      <selection activeCell="O13" sqref="O13"/>
    </sheetView>
  </sheetViews>
  <sheetFormatPr defaultColWidth="8.85546875" defaultRowHeight="12.75" x14ac:dyDescent="0.2"/>
  <cols>
    <col min="1" max="1" width="4.85546875" style="17" customWidth="1"/>
    <col min="2" max="2" width="6.85546875" style="2" customWidth="1"/>
    <col min="3" max="3" width="8.140625" style="2" customWidth="1"/>
    <col min="4" max="7" width="12.85546875" style="2" customWidth="1"/>
    <col min="8" max="8" width="16.140625" style="2" customWidth="1"/>
    <col min="9" max="9" width="12.85546875" style="2" customWidth="1"/>
    <col min="10" max="10" width="2.42578125" style="6" customWidth="1"/>
    <col min="11" max="11" width="3.140625" style="6" customWidth="1"/>
    <col min="12" max="13" width="8.85546875" style="6" customWidth="1"/>
    <col min="14" max="186" width="8.85546875" style="6"/>
    <col min="187" max="16384" width="8.85546875" style="2"/>
  </cols>
  <sheetData>
    <row r="1" spans="1:14" s="4" customFormat="1" ht="9" customHeight="1" x14ac:dyDescent="0.2">
      <c r="A1" s="16"/>
      <c r="B1" s="6"/>
      <c r="C1" s="6"/>
      <c r="D1" s="6"/>
      <c r="E1" s="6"/>
      <c r="F1" s="6"/>
      <c r="G1" s="6"/>
      <c r="H1" s="6"/>
      <c r="I1" s="6"/>
      <c r="K1" s="6"/>
      <c r="L1" s="6"/>
      <c r="M1" s="6"/>
    </row>
    <row r="2" spans="1:14" s="4" customFormat="1" ht="19.7" customHeight="1" x14ac:dyDescent="0.2">
      <c r="A2" s="1304" t="s">
        <v>268</v>
      </c>
      <c r="B2" s="1304"/>
      <c r="C2" s="1304"/>
      <c r="D2" s="1304"/>
      <c r="E2" s="1304"/>
      <c r="F2" s="1304"/>
      <c r="G2" s="1304"/>
      <c r="H2" s="1304"/>
      <c r="I2" s="1304"/>
      <c r="J2" s="1304"/>
      <c r="K2" s="6"/>
      <c r="L2" s="6"/>
      <c r="M2" s="6"/>
    </row>
    <row r="3" spans="1:14" s="4" customFormat="1" ht="14.1" customHeight="1" x14ac:dyDescent="0.2">
      <c r="A3" s="8"/>
      <c r="B3" s="8"/>
      <c r="C3" s="8"/>
      <c r="D3" s="8"/>
      <c r="E3" s="8"/>
      <c r="F3" s="8"/>
      <c r="G3" s="6"/>
      <c r="H3" s="1306" t="s">
        <v>1357</v>
      </c>
      <c r="I3" s="1306"/>
      <c r="J3" s="1306"/>
      <c r="K3" s="8"/>
      <c r="L3" s="8"/>
      <c r="M3" s="8"/>
    </row>
    <row r="4" spans="1:14" s="24" customFormat="1" ht="21.6" customHeight="1" x14ac:dyDescent="0.2">
      <c r="A4" s="1305" t="s">
        <v>525</v>
      </c>
      <c r="B4" s="1305"/>
      <c r="C4" s="1305"/>
      <c r="D4" s="1305"/>
      <c r="E4" s="1305"/>
      <c r="F4" s="1305"/>
      <c r="G4" s="1305"/>
      <c r="H4" s="1305"/>
      <c r="I4" s="1305"/>
      <c r="J4" s="1305"/>
      <c r="K4" s="54"/>
      <c r="L4" s="54"/>
      <c r="M4" s="54"/>
    </row>
    <row r="5" spans="1:14" s="72" customFormat="1" ht="21" customHeight="1" x14ac:dyDescent="0.2">
      <c r="A5" s="59"/>
      <c r="B5" s="39"/>
      <c r="C5" s="39"/>
      <c r="D5" s="39"/>
      <c r="E5" s="39"/>
      <c r="F5" s="39"/>
      <c r="G5" s="39"/>
      <c r="H5" s="39"/>
      <c r="I5" s="39"/>
      <c r="J5" s="60"/>
      <c r="K5" s="60"/>
      <c r="L5" s="60"/>
      <c r="M5" s="60"/>
    </row>
    <row r="6" spans="1:14" s="73" customFormat="1" ht="21" customHeight="1" x14ac:dyDescent="0.2">
      <c r="A6" s="1302"/>
      <c r="B6" s="1302"/>
      <c r="C6" s="1302"/>
      <c r="D6" s="1302"/>
      <c r="E6" s="1302"/>
      <c r="F6" s="1302"/>
      <c r="G6" s="1302"/>
      <c r="H6" s="1302"/>
      <c r="I6" s="1302"/>
      <c r="J6" s="43"/>
      <c r="K6" s="43"/>
      <c r="L6" s="43"/>
      <c r="M6" s="43"/>
    </row>
    <row r="7" spans="1:14" s="72" customFormat="1" ht="21" customHeight="1" x14ac:dyDescent="0.2">
      <c r="A7" s="1303"/>
      <c r="B7" s="1303"/>
      <c r="C7" s="1303"/>
      <c r="D7" s="1303"/>
      <c r="E7" s="1303"/>
      <c r="F7" s="1303"/>
      <c r="G7" s="1303"/>
      <c r="H7" s="1303"/>
      <c r="I7" s="1303"/>
      <c r="J7" s="60"/>
      <c r="K7" s="60"/>
      <c r="L7" s="60"/>
      <c r="M7" s="60"/>
      <c r="N7" s="72" t="s">
        <v>814</v>
      </c>
    </row>
    <row r="8" spans="1:14" s="74" customFormat="1" ht="21" customHeight="1" x14ac:dyDescent="0.2">
      <c r="A8" s="1309"/>
      <c r="B8" s="1309"/>
      <c r="C8" s="1309"/>
      <c r="D8" s="1309"/>
      <c r="E8" s="1309"/>
      <c r="F8" s="1309"/>
      <c r="G8" s="1309"/>
      <c r="H8" s="1309"/>
      <c r="I8" s="1309"/>
      <c r="J8" s="71"/>
      <c r="K8" s="71"/>
      <c r="L8" s="71"/>
      <c r="M8" s="71"/>
    </row>
    <row r="9" spans="1:14" s="73" customFormat="1" ht="21" customHeight="1" x14ac:dyDescent="0.2">
      <c r="A9" s="1302"/>
      <c r="B9" s="1302"/>
      <c r="C9" s="1302"/>
      <c r="D9" s="1302"/>
      <c r="E9" s="1302"/>
      <c r="F9" s="1302"/>
      <c r="G9" s="1302"/>
      <c r="H9" s="1302"/>
      <c r="I9" s="1302"/>
      <c r="J9" s="43"/>
      <c r="K9" s="43"/>
      <c r="L9" s="43"/>
      <c r="M9" s="43"/>
    </row>
    <row r="10" spans="1:14" s="73" customFormat="1" ht="21" customHeight="1" x14ac:dyDescent="0.2">
      <c r="A10" s="59"/>
      <c r="B10" s="39"/>
      <c r="C10" s="39"/>
      <c r="D10" s="39"/>
      <c r="E10" s="39"/>
      <c r="F10" s="39"/>
      <c r="G10" s="39"/>
      <c r="H10" s="39"/>
      <c r="I10" s="39"/>
      <c r="J10" s="43"/>
      <c r="K10" s="43"/>
      <c r="L10" s="43"/>
      <c r="M10" s="43"/>
    </row>
    <row r="11" spans="1:14" s="73" customFormat="1" ht="21" customHeight="1" x14ac:dyDescent="0.2">
      <c r="A11" s="1302"/>
      <c r="B11" s="1302"/>
      <c r="C11" s="1302"/>
      <c r="D11" s="1302"/>
      <c r="E11" s="1302"/>
      <c r="F11" s="1302"/>
      <c r="G11" s="1302"/>
      <c r="H11" s="1302"/>
      <c r="I11" s="1302"/>
      <c r="J11" s="43"/>
      <c r="K11" s="43"/>
      <c r="L11" s="43"/>
      <c r="M11" s="43"/>
    </row>
    <row r="12" spans="1:14" s="73" customFormat="1" ht="21" customHeight="1" x14ac:dyDescent="0.2">
      <c r="A12" s="59"/>
      <c r="B12" s="39"/>
      <c r="C12" s="39"/>
      <c r="D12" s="39"/>
      <c r="E12" s="39"/>
      <c r="F12" s="39"/>
      <c r="G12" s="39"/>
      <c r="H12" s="39"/>
      <c r="I12" s="39"/>
      <c r="J12" s="43"/>
      <c r="K12" s="43"/>
      <c r="L12" s="43"/>
      <c r="M12" s="43"/>
    </row>
    <row r="13" spans="1:14" s="73" customFormat="1" ht="21" customHeight="1" x14ac:dyDescent="0.2">
      <c r="A13" s="1302"/>
      <c r="B13" s="1302"/>
      <c r="C13" s="1302"/>
      <c r="D13" s="1302"/>
      <c r="E13" s="1302"/>
      <c r="F13" s="1302"/>
      <c r="G13" s="1302"/>
      <c r="H13" s="1302"/>
      <c r="I13" s="1302"/>
      <c r="J13" s="43"/>
      <c r="K13" s="43"/>
      <c r="L13" s="43"/>
      <c r="M13" s="43"/>
    </row>
    <row r="14" spans="1:14" s="73" customFormat="1" ht="21" customHeight="1" x14ac:dyDescent="0.2">
      <c r="A14" s="59"/>
      <c r="B14" s="39"/>
      <c r="C14" s="39"/>
      <c r="D14" s="39"/>
      <c r="E14" s="39"/>
      <c r="F14" s="39"/>
      <c r="G14" s="39"/>
      <c r="H14" s="39"/>
      <c r="I14" s="39"/>
      <c r="J14" s="43"/>
      <c r="K14" s="43"/>
      <c r="L14" s="43"/>
      <c r="M14" s="43"/>
    </row>
    <row r="15" spans="1:14" s="73" customFormat="1" ht="21" customHeight="1" x14ac:dyDescent="0.2">
      <c r="A15" s="1302"/>
      <c r="B15" s="1302"/>
      <c r="C15" s="1302"/>
      <c r="D15" s="1302"/>
      <c r="E15" s="1302"/>
      <c r="F15" s="1302"/>
      <c r="G15" s="1302"/>
      <c r="H15" s="1302"/>
      <c r="I15" s="1302"/>
      <c r="J15" s="43"/>
      <c r="K15" s="43"/>
      <c r="L15" s="43"/>
      <c r="M15" s="43"/>
    </row>
    <row r="16" spans="1:14" s="73" customFormat="1" ht="21" customHeight="1" x14ac:dyDescent="0.2">
      <c r="A16" s="291"/>
      <c r="B16" s="291"/>
      <c r="C16" s="291"/>
      <c r="D16" s="291"/>
      <c r="E16" s="291"/>
      <c r="F16" s="291"/>
      <c r="G16" s="291"/>
      <c r="H16" s="291"/>
      <c r="I16" s="291"/>
      <c r="J16" s="43"/>
      <c r="K16" s="43"/>
      <c r="L16" s="43"/>
      <c r="M16" s="43"/>
    </row>
    <row r="17" spans="1:13" s="73" customFormat="1" ht="21" customHeight="1" x14ac:dyDescent="0.2">
      <c r="A17" s="291"/>
      <c r="B17" s="291"/>
      <c r="C17" s="291"/>
      <c r="D17" s="291"/>
      <c r="E17" s="291"/>
      <c r="F17" s="291"/>
      <c r="G17" s="291"/>
      <c r="H17" s="291"/>
      <c r="I17" s="291"/>
      <c r="J17" s="43"/>
      <c r="K17" s="43"/>
      <c r="L17" s="43"/>
      <c r="M17" s="43"/>
    </row>
    <row r="18" spans="1:13" s="73" customFormat="1" ht="21" customHeight="1" x14ac:dyDescent="0.2">
      <c r="A18" s="70"/>
      <c r="B18" s="70"/>
      <c r="C18" s="70"/>
      <c r="D18" s="70"/>
      <c r="E18" s="70"/>
      <c r="F18" s="70"/>
      <c r="G18" s="70"/>
      <c r="H18" s="70"/>
      <c r="I18" s="70"/>
      <c r="J18" s="43"/>
      <c r="K18" s="43"/>
      <c r="L18" s="43"/>
      <c r="M18" s="43"/>
    </row>
    <row r="19" spans="1:13" s="73" customFormat="1" ht="21" customHeight="1" x14ac:dyDescent="0.2">
      <c r="A19" s="70"/>
      <c r="B19" s="70"/>
      <c r="C19" s="70"/>
      <c r="D19" s="70"/>
      <c r="E19" s="70"/>
      <c r="F19" s="70"/>
      <c r="G19" s="70"/>
      <c r="H19" s="70"/>
      <c r="I19" s="70"/>
      <c r="J19" s="43"/>
      <c r="K19" s="43"/>
      <c r="L19" s="43"/>
      <c r="M19" s="43"/>
    </row>
    <row r="20" spans="1:13" s="73" customFormat="1" ht="21" customHeight="1" x14ac:dyDescent="0.2">
      <c r="A20" s="70"/>
      <c r="B20" s="70"/>
      <c r="C20" s="70"/>
      <c r="D20" s="70"/>
      <c r="E20" s="70"/>
      <c r="F20" s="70"/>
      <c r="G20" s="70"/>
      <c r="H20" s="70"/>
      <c r="I20" s="70"/>
      <c r="J20" s="43"/>
      <c r="K20" s="43"/>
      <c r="L20" s="43"/>
      <c r="M20" s="43"/>
    </row>
    <row r="21" spans="1:13" s="73" customFormat="1" ht="21" customHeight="1" x14ac:dyDescent="0.2">
      <c r="A21" s="70"/>
      <c r="B21" s="70"/>
      <c r="C21" s="70"/>
      <c r="D21" s="70"/>
      <c r="E21" s="70"/>
      <c r="F21" s="70"/>
      <c r="G21" s="70"/>
      <c r="H21" s="70"/>
      <c r="I21" s="70"/>
      <c r="J21" s="43"/>
      <c r="K21" s="43"/>
      <c r="L21" s="43"/>
      <c r="M21" s="43"/>
    </row>
    <row r="22" spans="1:13" s="73" customFormat="1" ht="21" customHeight="1" x14ac:dyDescent="0.2">
      <c r="A22" s="70"/>
      <c r="B22" s="70"/>
      <c r="C22" s="70"/>
      <c r="D22" s="70"/>
      <c r="E22" s="70"/>
      <c r="F22" s="70"/>
      <c r="G22" s="70"/>
      <c r="H22" s="70"/>
      <c r="I22" s="70"/>
      <c r="J22" s="43"/>
      <c r="K22" s="43"/>
      <c r="L22" s="43"/>
      <c r="M22" s="43"/>
    </row>
    <row r="23" spans="1:13" s="73" customFormat="1" ht="21" customHeight="1" x14ac:dyDescent="0.2">
      <c r="A23" s="70"/>
      <c r="B23" s="70"/>
      <c r="C23" s="70"/>
      <c r="D23" s="70"/>
      <c r="E23" s="70"/>
      <c r="F23" s="70"/>
      <c r="G23" s="70"/>
      <c r="H23" s="70"/>
      <c r="I23" s="70"/>
      <c r="J23" s="43"/>
      <c r="K23" s="43"/>
      <c r="L23" s="43"/>
      <c r="M23" s="43"/>
    </row>
    <row r="24" spans="1:13" s="73" customFormat="1" ht="21" customHeight="1" x14ac:dyDescent="0.2">
      <c r="A24" s="70"/>
      <c r="B24" s="70"/>
      <c r="C24" s="70"/>
      <c r="D24" s="70"/>
      <c r="E24" s="70"/>
      <c r="F24" s="70"/>
      <c r="G24" s="70"/>
      <c r="H24" s="70"/>
      <c r="I24" s="70"/>
      <c r="J24" s="43"/>
      <c r="K24" s="43"/>
      <c r="L24" s="43"/>
      <c r="M24" s="43"/>
    </row>
    <row r="25" spans="1:13" s="73" customFormat="1" ht="21" customHeight="1" x14ac:dyDescent="0.2">
      <c r="A25" s="70"/>
      <c r="B25" s="70"/>
      <c r="C25" s="70"/>
      <c r="D25" s="70"/>
      <c r="E25" s="70"/>
      <c r="F25" s="70"/>
      <c r="G25" s="70"/>
      <c r="H25" s="70"/>
      <c r="I25" s="70"/>
      <c r="J25" s="43"/>
      <c r="K25" s="43"/>
      <c r="L25" s="43"/>
      <c r="M25" s="43"/>
    </row>
    <row r="26" spans="1:13" s="73" customFormat="1" ht="21" customHeight="1" x14ac:dyDescent="0.2">
      <c r="A26" s="70"/>
      <c r="B26" s="70"/>
      <c r="C26" s="70"/>
      <c r="D26" s="70"/>
      <c r="E26" s="70"/>
      <c r="F26" s="70"/>
      <c r="G26" s="70"/>
      <c r="H26" s="70"/>
      <c r="I26" s="70"/>
      <c r="J26" s="43"/>
      <c r="K26" s="43"/>
      <c r="L26" s="43"/>
      <c r="M26" s="43"/>
    </row>
    <row r="27" spans="1:13" s="73" customFormat="1" ht="21" customHeight="1" x14ac:dyDescent="0.2">
      <c r="A27" s="70"/>
      <c r="B27" s="70"/>
      <c r="C27" s="70"/>
      <c r="D27" s="70"/>
      <c r="E27" s="70"/>
      <c r="F27" s="70"/>
      <c r="G27" s="70"/>
      <c r="H27" s="70"/>
      <c r="I27" s="70"/>
      <c r="J27" s="43"/>
      <c r="K27" s="43"/>
      <c r="L27" s="43"/>
      <c r="M27" s="43"/>
    </row>
    <row r="28" spans="1:13" s="73" customFormat="1" ht="21" customHeight="1" x14ac:dyDescent="0.2">
      <c r="A28" s="1014" t="s">
        <v>1108</v>
      </c>
      <c r="B28" s="1014"/>
      <c r="C28" s="1014"/>
      <c r="D28" s="1014"/>
      <c r="E28" s="1014"/>
      <c r="F28" s="1014"/>
      <c r="G28" s="1014"/>
      <c r="H28" s="1014"/>
      <c r="I28" s="1014"/>
      <c r="J28" s="566"/>
      <c r="K28" s="566"/>
      <c r="L28" s="566"/>
      <c r="M28" s="566"/>
    </row>
    <row r="29" spans="1:13" s="73" customFormat="1" ht="17.45" customHeight="1" x14ac:dyDescent="0.2">
      <c r="A29" s="811"/>
      <c r="B29" s="1015" t="s">
        <v>668</v>
      </c>
      <c r="C29" s="57"/>
      <c r="D29" s="57"/>
      <c r="E29" s="57"/>
      <c r="F29" s="57"/>
      <c r="G29" s="57"/>
      <c r="H29" s="57"/>
      <c r="I29" s="57"/>
      <c r="J29" s="566"/>
      <c r="K29" s="566"/>
      <c r="L29" s="566"/>
      <c r="M29" s="566"/>
    </row>
    <row r="30" spans="1:13" s="73" customFormat="1" ht="21" customHeight="1" x14ac:dyDescent="0.2">
      <c r="A30" s="1016"/>
      <c r="B30" s="1017" t="s">
        <v>1109</v>
      </c>
      <c r="C30" s="1017" t="s">
        <v>1110</v>
      </c>
      <c r="D30" s="1313" t="s">
        <v>825</v>
      </c>
      <c r="E30" s="1314"/>
      <c r="F30" s="1314"/>
      <c r="G30" s="1314"/>
      <c r="H30" s="1314"/>
      <c r="I30" s="1315"/>
      <c r="J30" s="566"/>
      <c r="K30" s="566"/>
      <c r="L30" s="566"/>
      <c r="M30" s="566"/>
    </row>
    <row r="31" spans="1:13" s="811" customFormat="1" ht="15.95" customHeight="1" x14ac:dyDescent="0.2">
      <c r="A31" s="58"/>
      <c r="B31" s="304">
        <v>2</v>
      </c>
      <c r="C31" s="305">
        <v>42933</v>
      </c>
      <c r="D31" s="1312" t="s">
        <v>826</v>
      </c>
      <c r="E31" s="1311"/>
      <c r="F31" s="1311"/>
      <c r="G31" s="1311"/>
      <c r="H31" s="1311"/>
      <c r="I31" s="1311"/>
      <c r="J31" s="566"/>
      <c r="K31" s="566"/>
      <c r="L31" s="566"/>
      <c r="M31" s="566"/>
    </row>
    <row r="32" spans="1:13" s="73" customFormat="1" ht="16.5" customHeight="1" x14ac:dyDescent="0.2">
      <c r="A32" s="58"/>
      <c r="B32" s="306">
        <v>2.0099999999999998</v>
      </c>
      <c r="C32" s="305">
        <v>42996</v>
      </c>
      <c r="D32" s="1312" t="s">
        <v>827</v>
      </c>
      <c r="E32" s="1311"/>
      <c r="F32" s="1311"/>
      <c r="G32" s="1311"/>
      <c r="H32" s="1311"/>
      <c r="I32" s="1311"/>
      <c r="J32" s="566"/>
      <c r="K32" s="566"/>
      <c r="L32" s="566"/>
      <c r="M32" s="566"/>
    </row>
    <row r="33" spans="1:13" s="811" customFormat="1" ht="63" customHeight="1" x14ac:dyDescent="0.2">
      <c r="A33" s="58"/>
      <c r="B33" s="304">
        <v>2.1</v>
      </c>
      <c r="C33" s="305">
        <v>43105</v>
      </c>
      <c r="D33" s="1310" t="s">
        <v>992</v>
      </c>
      <c r="E33" s="1311"/>
      <c r="F33" s="1311"/>
      <c r="G33" s="1311"/>
      <c r="H33" s="1311"/>
      <c r="I33" s="1311"/>
      <c r="J33" s="566"/>
      <c r="K33" s="566"/>
      <c r="L33" s="566"/>
      <c r="M33" s="566"/>
    </row>
    <row r="34" spans="1:13" s="811" customFormat="1" ht="15.95" customHeight="1" x14ac:dyDescent="0.2">
      <c r="A34" s="58"/>
      <c r="B34" s="306">
        <v>2.11</v>
      </c>
      <c r="C34" s="305">
        <v>43125</v>
      </c>
      <c r="D34" s="1310" t="s">
        <v>1059</v>
      </c>
      <c r="E34" s="1311"/>
      <c r="F34" s="1311"/>
      <c r="G34" s="1311"/>
      <c r="H34" s="1311"/>
      <c r="I34" s="1311"/>
      <c r="J34" s="566"/>
      <c r="K34" s="566"/>
      <c r="L34" s="566"/>
      <c r="M34" s="566"/>
    </row>
    <row r="35" spans="1:13" s="811" customFormat="1" ht="28.5" customHeight="1" x14ac:dyDescent="0.2">
      <c r="A35" s="44"/>
      <c r="B35" s="306">
        <v>2.12</v>
      </c>
      <c r="C35" s="305">
        <v>43151</v>
      </c>
      <c r="D35" s="1310" t="s">
        <v>1165</v>
      </c>
      <c r="E35" s="1311"/>
      <c r="F35" s="1311"/>
      <c r="G35" s="1311"/>
      <c r="H35" s="1311"/>
      <c r="I35" s="1311"/>
      <c r="J35" s="566"/>
      <c r="K35" s="566"/>
      <c r="L35" s="566"/>
      <c r="M35" s="566"/>
    </row>
    <row r="36" spans="1:13" s="811" customFormat="1" ht="15.95" customHeight="1" x14ac:dyDescent="0.2">
      <c r="A36" s="44"/>
      <c r="B36" s="306">
        <v>2.13</v>
      </c>
      <c r="C36" s="305">
        <v>43171</v>
      </c>
      <c r="D36" s="1310" t="s">
        <v>1166</v>
      </c>
      <c r="E36" s="1311"/>
      <c r="F36" s="1311"/>
      <c r="G36" s="1311"/>
      <c r="H36" s="1311"/>
      <c r="I36" s="1311"/>
      <c r="J36" s="566"/>
      <c r="K36" s="566"/>
      <c r="L36" s="566"/>
      <c r="M36" s="566"/>
    </row>
    <row r="37" spans="1:13" s="73" customFormat="1" ht="41.1" customHeight="1" x14ac:dyDescent="0.2">
      <c r="A37" s="44"/>
      <c r="B37" s="306">
        <v>2.14</v>
      </c>
      <c r="C37" s="305">
        <v>43318</v>
      </c>
      <c r="D37" s="1307" t="s">
        <v>1132</v>
      </c>
      <c r="E37" s="1308"/>
      <c r="F37" s="1308"/>
      <c r="G37" s="1308"/>
      <c r="H37" s="1308"/>
      <c r="I37" s="1308"/>
      <c r="J37" s="566"/>
      <c r="K37" s="566"/>
      <c r="L37" s="566"/>
      <c r="M37" s="566"/>
    </row>
    <row r="38" spans="1:13" s="73" customFormat="1" ht="28.9" customHeight="1" x14ac:dyDescent="0.2">
      <c r="A38"/>
      <c r="B38" s="306">
        <v>2.15</v>
      </c>
      <c r="C38" s="305">
        <v>43647</v>
      </c>
      <c r="D38" s="1307" t="s">
        <v>1358</v>
      </c>
      <c r="E38" s="1308"/>
      <c r="F38" s="1308"/>
      <c r="G38" s="1308"/>
      <c r="H38" s="1308"/>
      <c r="I38" s="1308"/>
      <c r="J38" s="566"/>
      <c r="K38" s="566"/>
      <c r="L38" s="566"/>
      <c r="M38" s="566"/>
    </row>
    <row r="39" spans="1:13" s="73" customFormat="1" ht="14.25" x14ac:dyDescent="0.2">
      <c r="A39" s="566"/>
      <c r="B39" s="566"/>
      <c r="C39" s="566"/>
      <c r="D39" s="566"/>
      <c r="E39" s="566"/>
      <c r="F39" s="566"/>
      <c r="G39" s="566"/>
      <c r="H39" s="566"/>
      <c r="I39" s="566"/>
      <c r="J39" s="566"/>
      <c r="K39" s="566"/>
      <c r="L39" s="566"/>
      <c r="M39" s="566"/>
    </row>
    <row r="40" spans="1:13" s="73" customFormat="1" ht="14.25" x14ac:dyDescent="0.2">
      <c r="A40" s="566"/>
      <c r="B40" s="566"/>
      <c r="C40" s="566"/>
      <c r="D40" s="566"/>
      <c r="E40" s="566"/>
      <c r="F40" s="566"/>
      <c r="G40" s="566"/>
      <c r="H40" s="566"/>
      <c r="I40" s="566"/>
      <c r="J40" s="566"/>
      <c r="K40" s="566"/>
      <c r="L40" s="566"/>
      <c r="M40" s="566"/>
    </row>
    <row r="41" spans="1:13" s="73" customFormat="1" ht="14.25" x14ac:dyDescent="0.2">
      <c r="A41" s="566"/>
      <c r="B41" s="566"/>
      <c r="C41" s="566"/>
      <c r="D41" s="566"/>
      <c r="E41" s="566"/>
      <c r="F41" s="566"/>
      <c r="G41" s="566"/>
      <c r="H41" s="566"/>
      <c r="I41" s="566"/>
      <c r="J41" s="566"/>
      <c r="K41" s="566"/>
      <c r="L41" s="566"/>
      <c r="M41" s="566"/>
    </row>
    <row r="42" spans="1:13" s="73" customFormat="1" ht="14.25" x14ac:dyDescent="0.2">
      <c r="A42" s="566"/>
      <c r="B42" s="566"/>
      <c r="C42" s="566"/>
      <c r="D42" s="566"/>
      <c r="E42" s="566"/>
      <c r="F42" s="566"/>
      <c r="G42" s="566"/>
      <c r="H42" s="566"/>
      <c r="I42" s="566"/>
      <c r="J42" s="566"/>
      <c r="K42" s="566"/>
      <c r="L42" s="566"/>
      <c r="M42" s="566"/>
    </row>
    <row r="43" spans="1:13" s="73" customFormat="1" ht="14.25" x14ac:dyDescent="0.2">
      <c r="A43" s="566"/>
      <c r="B43" s="566"/>
      <c r="C43" s="566"/>
      <c r="D43" s="566"/>
      <c r="E43" s="566"/>
      <c r="F43" s="566"/>
      <c r="G43" s="566"/>
      <c r="H43" s="566"/>
      <c r="I43" s="566"/>
      <c r="J43" s="566"/>
      <c r="K43" s="566"/>
      <c r="L43" s="566"/>
      <c r="M43" s="566"/>
    </row>
    <row r="44" spans="1:13" s="73" customFormat="1" ht="14.25" x14ac:dyDescent="0.2">
      <c r="A44"/>
      <c r="B44"/>
      <c r="C44"/>
      <c r="D44"/>
      <c r="E44"/>
      <c r="F44"/>
      <c r="G44"/>
      <c r="H44"/>
      <c r="I44"/>
      <c r="J44"/>
      <c r="K44"/>
      <c r="L44"/>
      <c r="M44"/>
    </row>
    <row r="45" spans="1:13" s="73" customFormat="1" ht="14.25" x14ac:dyDescent="0.2">
      <c r="A45"/>
      <c r="B45"/>
      <c r="C45"/>
      <c r="D45"/>
      <c r="E45"/>
      <c r="F45"/>
      <c r="G45"/>
      <c r="H45"/>
      <c r="I45"/>
      <c r="J45"/>
      <c r="K45"/>
      <c r="L45"/>
      <c r="M45"/>
    </row>
    <row r="46" spans="1:13" s="73" customFormat="1" ht="14.25" x14ac:dyDescent="0.2">
      <c r="A46"/>
      <c r="B46"/>
      <c r="C46"/>
      <c r="D46"/>
      <c r="E46"/>
      <c r="F46"/>
      <c r="G46"/>
      <c r="H46"/>
      <c r="I46"/>
      <c r="J46"/>
      <c r="K46"/>
      <c r="L46"/>
      <c r="M46"/>
    </row>
    <row r="47" spans="1:13" s="73" customFormat="1" ht="14.25" x14ac:dyDescent="0.2">
      <c r="A47"/>
      <c r="B47"/>
      <c r="C47"/>
      <c r="D47"/>
      <c r="E47"/>
      <c r="F47"/>
      <c r="G47"/>
      <c r="H47"/>
      <c r="I47"/>
      <c r="J47"/>
      <c r="K47"/>
      <c r="L47"/>
      <c r="M47"/>
    </row>
    <row r="48" spans="1:13" s="73" customFormat="1" ht="14.25" x14ac:dyDescent="0.2">
      <c r="A48" s="812"/>
    </row>
    <row r="49" spans="1:1" s="73" customFormat="1" ht="14.25" x14ac:dyDescent="0.2">
      <c r="A49" s="812"/>
    </row>
    <row r="50" spans="1:1" s="73" customFormat="1" ht="14.25" x14ac:dyDescent="0.2">
      <c r="A50" s="812"/>
    </row>
    <row r="51" spans="1:1" s="73" customFormat="1" ht="14.25" x14ac:dyDescent="0.2">
      <c r="A51" s="812"/>
    </row>
    <row r="52" spans="1:1" s="73" customFormat="1" ht="14.25" x14ac:dyDescent="0.2">
      <c r="A52" s="812"/>
    </row>
    <row r="53" spans="1:1" s="73" customFormat="1" ht="14.25" x14ac:dyDescent="0.2">
      <c r="A53" s="812"/>
    </row>
    <row r="54" spans="1:1" s="73" customFormat="1" ht="14.25" x14ac:dyDescent="0.2">
      <c r="A54" s="812"/>
    </row>
    <row r="55" spans="1:1" s="73" customFormat="1" ht="14.25" x14ac:dyDescent="0.2">
      <c r="A55" s="812"/>
    </row>
    <row r="56" spans="1:1" s="73" customFormat="1" ht="14.25" x14ac:dyDescent="0.2">
      <c r="A56" s="812"/>
    </row>
    <row r="57" spans="1:1" s="73" customFormat="1" ht="14.25" x14ac:dyDescent="0.2">
      <c r="A57" s="812"/>
    </row>
    <row r="58" spans="1:1" s="73" customFormat="1" ht="14.25" x14ac:dyDescent="0.2">
      <c r="A58" s="812"/>
    </row>
    <row r="59" spans="1:1" s="73" customFormat="1" ht="14.25" x14ac:dyDescent="0.2">
      <c r="A59" s="812"/>
    </row>
    <row r="60" spans="1:1" s="73" customFormat="1" ht="14.25" x14ac:dyDescent="0.2">
      <c r="A60" s="812"/>
    </row>
    <row r="61" spans="1:1" s="73" customFormat="1" ht="14.25" x14ac:dyDescent="0.2">
      <c r="A61" s="812"/>
    </row>
    <row r="62" spans="1:1" s="73" customFormat="1" ht="14.25" x14ac:dyDescent="0.2">
      <c r="A62" s="812"/>
    </row>
    <row r="63" spans="1:1" s="73" customFormat="1" ht="14.25" x14ac:dyDescent="0.2">
      <c r="A63" s="812"/>
    </row>
    <row r="64" spans="1:1" s="73" customFormat="1" ht="14.25" x14ac:dyDescent="0.2">
      <c r="A64" s="812"/>
    </row>
    <row r="65" spans="1:1" s="73" customFormat="1" ht="14.25" x14ac:dyDescent="0.2">
      <c r="A65" s="812"/>
    </row>
    <row r="66" spans="1:1" s="73" customFormat="1" ht="14.25" x14ac:dyDescent="0.2">
      <c r="A66" s="812"/>
    </row>
    <row r="67" spans="1:1" s="73" customFormat="1" ht="14.25" x14ac:dyDescent="0.2">
      <c r="A67" s="812"/>
    </row>
    <row r="68" spans="1:1" s="73" customFormat="1" ht="14.25" x14ac:dyDescent="0.2">
      <c r="A68" s="812"/>
    </row>
    <row r="69" spans="1:1" s="73" customFormat="1" ht="14.25" x14ac:dyDescent="0.2">
      <c r="A69" s="812"/>
    </row>
    <row r="70" spans="1:1" s="73" customFormat="1" ht="14.25" x14ac:dyDescent="0.2">
      <c r="A70" s="812"/>
    </row>
    <row r="71" spans="1:1" s="73" customFormat="1" ht="14.25" x14ac:dyDescent="0.2">
      <c r="A71" s="812"/>
    </row>
    <row r="72" spans="1:1" s="73" customFormat="1" ht="14.25" x14ac:dyDescent="0.2">
      <c r="A72" s="812"/>
    </row>
    <row r="73" spans="1:1" s="73" customFormat="1" ht="14.25" x14ac:dyDescent="0.2">
      <c r="A73" s="812"/>
    </row>
    <row r="74" spans="1:1" s="73" customFormat="1" ht="14.25" x14ac:dyDescent="0.2">
      <c r="A74" s="812"/>
    </row>
    <row r="75" spans="1:1" s="73" customFormat="1" ht="14.25" x14ac:dyDescent="0.2">
      <c r="A75" s="812"/>
    </row>
    <row r="76" spans="1:1" s="73" customFormat="1" ht="14.25" x14ac:dyDescent="0.2">
      <c r="A76" s="812"/>
    </row>
    <row r="77" spans="1:1" s="73" customFormat="1" ht="14.25" x14ac:dyDescent="0.2">
      <c r="A77" s="812"/>
    </row>
    <row r="78" spans="1:1" s="73" customFormat="1" ht="14.25" x14ac:dyDescent="0.2">
      <c r="A78" s="812"/>
    </row>
    <row r="79" spans="1:1" s="73" customFormat="1" ht="14.25" x14ac:dyDescent="0.2">
      <c r="A79" s="812"/>
    </row>
    <row r="80" spans="1:1" s="73" customFormat="1" ht="14.25" x14ac:dyDescent="0.2">
      <c r="A80" s="812"/>
    </row>
    <row r="81" spans="1:1" s="73" customFormat="1" ht="14.25" x14ac:dyDescent="0.2">
      <c r="A81" s="812"/>
    </row>
    <row r="82" spans="1:1" s="73" customFormat="1" ht="14.25" x14ac:dyDescent="0.2">
      <c r="A82" s="812"/>
    </row>
    <row r="83" spans="1:1" s="73" customFormat="1" ht="14.25" x14ac:dyDescent="0.2">
      <c r="A83" s="812"/>
    </row>
    <row r="84" spans="1:1" s="73" customFormat="1" ht="14.25" x14ac:dyDescent="0.2">
      <c r="A84" s="812"/>
    </row>
    <row r="85" spans="1:1" s="73" customFormat="1" ht="14.25" x14ac:dyDescent="0.2">
      <c r="A85" s="812"/>
    </row>
    <row r="86" spans="1:1" s="73" customFormat="1" ht="14.25" x14ac:dyDescent="0.2">
      <c r="A86" s="812"/>
    </row>
    <row r="87" spans="1:1" s="73" customFormat="1" ht="14.25" x14ac:dyDescent="0.2">
      <c r="A87" s="812"/>
    </row>
    <row r="88" spans="1:1" s="73" customFormat="1" ht="14.25" x14ac:dyDescent="0.2">
      <c r="A88" s="812"/>
    </row>
    <row r="89" spans="1:1" s="73" customFormat="1" ht="14.25" x14ac:dyDescent="0.2">
      <c r="A89" s="812"/>
    </row>
    <row r="90" spans="1:1" s="73" customFormat="1" ht="14.25" x14ac:dyDescent="0.2">
      <c r="A90" s="812"/>
    </row>
    <row r="91" spans="1:1" s="73" customFormat="1" ht="14.25" x14ac:dyDescent="0.2">
      <c r="A91" s="812"/>
    </row>
    <row r="92" spans="1:1" s="73" customFormat="1" ht="14.25" x14ac:dyDescent="0.2">
      <c r="A92" s="812"/>
    </row>
    <row r="93" spans="1:1" s="73" customFormat="1" ht="14.25" x14ac:dyDescent="0.2">
      <c r="A93" s="812"/>
    </row>
    <row r="94" spans="1:1" s="73" customFormat="1" ht="14.25" x14ac:dyDescent="0.2">
      <c r="A94" s="812"/>
    </row>
    <row r="95" spans="1:1" s="73" customFormat="1" ht="14.25" x14ac:dyDescent="0.2">
      <c r="A95" s="812"/>
    </row>
    <row r="96" spans="1:1" s="73" customFormat="1" ht="14.25" x14ac:dyDescent="0.2">
      <c r="A96" s="812"/>
    </row>
    <row r="97" spans="1:1" s="73" customFormat="1" ht="14.25" x14ac:dyDescent="0.2">
      <c r="A97" s="812"/>
    </row>
    <row r="98" spans="1:1" s="73" customFormat="1" ht="14.25" x14ac:dyDescent="0.2">
      <c r="A98" s="812"/>
    </row>
    <row r="99" spans="1:1" s="73" customFormat="1" ht="14.25" x14ac:dyDescent="0.2">
      <c r="A99" s="812"/>
    </row>
    <row r="100" spans="1:1" s="73" customFormat="1" ht="14.25" x14ac:dyDescent="0.2">
      <c r="A100" s="812"/>
    </row>
    <row r="101" spans="1:1" s="73" customFormat="1" ht="14.25" x14ac:dyDescent="0.2">
      <c r="A101" s="812"/>
    </row>
    <row r="102" spans="1:1" s="73" customFormat="1" ht="14.25" x14ac:dyDescent="0.2">
      <c r="A102" s="812"/>
    </row>
    <row r="103" spans="1:1" s="73" customFormat="1" ht="14.25" x14ac:dyDescent="0.2">
      <c r="A103" s="812"/>
    </row>
    <row r="104" spans="1:1" s="73" customFormat="1" ht="14.25" x14ac:dyDescent="0.2">
      <c r="A104" s="812"/>
    </row>
    <row r="105" spans="1:1" s="73" customFormat="1" ht="14.25" x14ac:dyDescent="0.2">
      <c r="A105" s="812"/>
    </row>
    <row r="106" spans="1:1" s="73" customFormat="1" ht="14.25" x14ac:dyDescent="0.2">
      <c r="A106" s="812"/>
    </row>
    <row r="107" spans="1:1" s="73" customFormat="1" ht="14.25" x14ac:dyDescent="0.2">
      <c r="A107" s="812"/>
    </row>
    <row r="108" spans="1:1" s="73" customFormat="1" ht="14.25" x14ac:dyDescent="0.2">
      <c r="A108" s="812"/>
    </row>
    <row r="109" spans="1:1" s="73" customFormat="1" ht="14.25" x14ac:dyDescent="0.2">
      <c r="A109" s="812"/>
    </row>
    <row r="110" spans="1:1" s="73" customFormat="1" ht="14.25" x14ac:dyDescent="0.2">
      <c r="A110" s="812"/>
    </row>
    <row r="111" spans="1:1" s="73" customFormat="1" ht="14.25" x14ac:dyDescent="0.2">
      <c r="A111" s="812"/>
    </row>
    <row r="112" spans="1:1" s="73" customFormat="1" ht="14.25" x14ac:dyDescent="0.2">
      <c r="A112" s="812"/>
    </row>
    <row r="113" spans="1:1" s="73" customFormat="1" ht="14.25" x14ac:dyDescent="0.2">
      <c r="A113" s="812"/>
    </row>
    <row r="114" spans="1:1" s="73" customFormat="1" ht="14.25" x14ac:dyDescent="0.2">
      <c r="A114" s="812"/>
    </row>
    <row r="115" spans="1:1" s="73" customFormat="1" ht="14.25" x14ac:dyDescent="0.2">
      <c r="A115" s="812"/>
    </row>
    <row r="116" spans="1:1" s="73" customFormat="1" ht="14.25" x14ac:dyDescent="0.2">
      <c r="A116" s="812"/>
    </row>
    <row r="117" spans="1:1" s="73" customFormat="1" ht="14.25" x14ac:dyDescent="0.2">
      <c r="A117" s="812"/>
    </row>
    <row r="118" spans="1:1" s="73" customFormat="1" ht="14.25" x14ac:dyDescent="0.2">
      <c r="A118" s="812"/>
    </row>
    <row r="119" spans="1:1" s="73" customFormat="1" ht="14.25" x14ac:dyDescent="0.2">
      <c r="A119" s="812"/>
    </row>
    <row r="120" spans="1:1" s="73" customFormat="1" ht="14.25" x14ac:dyDescent="0.2">
      <c r="A120" s="812"/>
    </row>
    <row r="121" spans="1:1" s="73" customFormat="1" ht="14.25" x14ac:dyDescent="0.2">
      <c r="A121" s="812"/>
    </row>
    <row r="122" spans="1:1" s="73" customFormat="1" ht="14.25" x14ac:dyDescent="0.2">
      <c r="A122" s="812"/>
    </row>
    <row r="123" spans="1:1" s="73" customFormat="1" ht="14.25" x14ac:dyDescent="0.2">
      <c r="A123" s="812"/>
    </row>
    <row r="124" spans="1:1" s="73" customFormat="1" ht="14.25" x14ac:dyDescent="0.2">
      <c r="A124" s="812"/>
    </row>
    <row r="125" spans="1:1" s="73" customFormat="1" ht="14.25" x14ac:dyDescent="0.2">
      <c r="A125" s="812"/>
    </row>
    <row r="126" spans="1:1" s="73" customFormat="1" ht="14.25" x14ac:dyDescent="0.2">
      <c r="A126" s="812"/>
    </row>
    <row r="127" spans="1:1" s="73" customFormat="1" ht="14.25" x14ac:dyDescent="0.2">
      <c r="A127" s="812"/>
    </row>
    <row r="128" spans="1:1" s="73" customFormat="1" ht="14.25" x14ac:dyDescent="0.2">
      <c r="A128" s="812"/>
    </row>
    <row r="129" spans="1:186" s="73" customFormat="1" ht="14.25" x14ac:dyDescent="0.2">
      <c r="A129" s="812"/>
    </row>
    <row r="130" spans="1:186" s="73" customFormat="1" ht="14.25" x14ac:dyDescent="0.2">
      <c r="A130" s="812"/>
    </row>
    <row r="131" spans="1:186" s="73" customFormat="1" ht="14.25" x14ac:dyDescent="0.2">
      <c r="A131" s="812"/>
    </row>
    <row r="132" spans="1:186" s="73" customFormat="1" ht="14.25" x14ac:dyDescent="0.2">
      <c r="A132" s="812"/>
    </row>
    <row r="133" spans="1:186" s="73" customFormat="1" ht="14.25" x14ac:dyDescent="0.2">
      <c r="A133" s="812"/>
    </row>
    <row r="134" spans="1:186" s="73" customFormat="1" ht="14.25" x14ac:dyDescent="0.2">
      <c r="A134" s="812"/>
    </row>
    <row r="135" spans="1:186" s="73" customFormat="1" ht="14.25" x14ac:dyDescent="0.2">
      <c r="A135" s="812"/>
    </row>
    <row r="136" spans="1:186" s="73" customFormat="1" ht="14.25" x14ac:dyDescent="0.2">
      <c r="A136" s="812"/>
    </row>
    <row r="137" spans="1:186" s="73" customFormat="1" ht="14.25" x14ac:dyDescent="0.2">
      <c r="A137" s="812"/>
    </row>
    <row r="138" spans="1:186" s="45" customFormat="1" ht="14.25" x14ac:dyDescent="0.2">
      <c r="A138" s="46"/>
      <c r="J138" s="44"/>
      <c r="K138" s="44"/>
      <c r="L138" s="44"/>
      <c r="M138" s="44"/>
      <c r="N138" s="44"/>
      <c r="O138" s="44"/>
      <c r="P138" s="44"/>
      <c r="Q138" s="44"/>
      <c r="R138" s="44"/>
      <c r="S138" s="44"/>
      <c r="T138" s="44"/>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c r="AS138" s="44"/>
      <c r="AT138" s="44"/>
      <c r="AU138" s="44"/>
      <c r="AV138" s="44"/>
      <c r="AW138" s="44"/>
      <c r="AX138" s="44"/>
      <c r="AY138" s="44"/>
      <c r="AZ138" s="44"/>
      <c r="BA138" s="44"/>
      <c r="BB138" s="44"/>
      <c r="BC138" s="44"/>
      <c r="BD138" s="44"/>
      <c r="BE138" s="44"/>
      <c r="BF138" s="44"/>
      <c r="BG138" s="44"/>
      <c r="BH138" s="44"/>
      <c r="BI138" s="44"/>
      <c r="BJ138" s="44"/>
      <c r="BK138" s="44"/>
      <c r="BL138" s="44"/>
      <c r="BM138" s="44"/>
      <c r="BN138" s="44"/>
      <c r="BO138" s="44"/>
      <c r="BP138" s="44"/>
      <c r="BQ138" s="44"/>
      <c r="BR138" s="44"/>
      <c r="BS138" s="44"/>
      <c r="BT138" s="44"/>
      <c r="BU138" s="44"/>
      <c r="BV138" s="44"/>
      <c r="BW138" s="44"/>
      <c r="BX138" s="44"/>
      <c r="BY138" s="44"/>
      <c r="BZ138" s="44"/>
      <c r="CA138" s="44"/>
      <c r="CB138" s="44"/>
      <c r="CC138" s="44"/>
      <c r="CD138" s="44"/>
      <c r="CE138" s="44"/>
      <c r="CF138" s="44"/>
      <c r="CG138" s="44"/>
      <c r="CH138" s="44"/>
      <c r="CI138" s="44"/>
      <c r="CJ138" s="44"/>
      <c r="CK138" s="44"/>
      <c r="CL138" s="44"/>
      <c r="CM138" s="44"/>
      <c r="CN138" s="44"/>
      <c r="CO138" s="44"/>
      <c r="CP138" s="44"/>
      <c r="CQ138" s="44"/>
      <c r="CR138" s="44"/>
      <c r="CS138" s="44"/>
      <c r="CT138" s="44"/>
      <c r="CU138" s="44"/>
      <c r="CV138" s="44"/>
      <c r="CW138" s="44"/>
      <c r="CX138" s="44"/>
      <c r="CY138" s="44"/>
      <c r="CZ138" s="44"/>
      <c r="DA138" s="44"/>
      <c r="DB138" s="44"/>
      <c r="DC138" s="44"/>
      <c r="DD138" s="44"/>
      <c r="DE138" s="44"/>
      <c r="DF138" s="44"/>
      <c r="DG138" s="44"/>
      <c r="DH138" s="44"/>
      <c r="DI138" s="44"/>
      <c r="DJ138" s="44"/>
      <c r="DK138" s="44"/>
      <c r="DL138" s="44"/>
      <c r="DM138" s="44"/>
      <c r="DN138" s="44"/>
      <c r="DO138" s="44"/>
      <c r="DP138" s="44"/>
      <c r="DQ138" s="44"/>
      <c r="DR138" s="44"/>
      <c r="DS138" s="44"/>
      <c r="DT138" s="44"/>
      <c r="DU138" s="44"/>
      <c r="DV138" s="44"/>
      <c r="DW138" s="44"/>
      <c r="DX138" s="44"/>
      <c r="DY138" s="44"/>
      <c r="DZ138" s="44"/>
      <c r="EA138" s="44"/>
      <c r="EB138" s="44"/>
      <c r="EC138" s="44"/>
      <c r="ED138" s="44"/>
      <c r="EE138" s="44"/>
      <c r="EF138" s="44"/>
      <c r="EG138" s="44"/>
      <c r="EH138" s="44"/>
      <c r="EI138" s="44"/>
      <c r="EJ138" s="44"/>
      <c r="EK138" s="44"/>
      <c r="EL138" s="44"/>
      <c r="EM138" s="44"/>
      <c r="EN138" s="44"/>
      <c r="EO138" s="44"/>
      <c r="EP138" s="44"/>
      <c r="EQ138" s="44"/>
      <c r="ER138" s="44"/>
      <c r="ES138" s="44"/>
      <c r="ET138" s="44"/>
      <c r="EU138" s="44"/>
      <c r="EV138" s="44"/>
      <c r="EW138" s="44"/>
      <c r="EX138" s="44"/>
      <c r="EY138" s="44"/>
      <c r="EZ138" s="44"/>
      <c r="FA138" s="44"/>
      <c r="FB138" s="44"/>
      <c r="FC138" s="44"/>
      <c r="FD138" s="44"/>
      <c r="FE138" s="44"/>
      <c r="FF138" s="44"/>
      <c r="FG138" s="44"/>
      <c r="FH138" s="44"/>
      <c r="FI138" s="44"/>
      <c r="FJ138" s="44"/>
      <c r="FK138" s="44"/>
      <c r="FL138" s="44"/>
      <c r="FM138" s="44"/>
      <c r="FN138" s="44"/>
      <c r="FO138" s="44"/>
      <c r="FP138" s="44"/>
      <c r="FQ138" s="44"/>
      <c r="FR138" s="44"/>
      <c r="FS138" s="44"/>
      <c r="FT138" s="44"/>
      <c r="FU138" s="44"/>
      <c r="FV138" s="44"/>
      <c r="FW138" s="44"/>
      <c r="FX138" s="44"/>
      <c r="FY138" s="44"/>
      <c r="FZ138" s="44"/>
      <c r="GA138" s="44"/>
      <c r="GB138" s="44"/>
      <c r="GC138" s="44"/>
      <c r="GD138" s="44"/>
    </row>
    <row r="139" spans="1:186" s="45" customFormat="1" ht="14.25" x14ac:dyDescent="0.2">
      <c r="A139" s="46"/>
      <c r="J139" s="44"/>
      <c r="K139" s="44"/>
      <c r="L139" s="44"/>
      <c r="M139" s="44"/>
      <c r="N139" s="44"/>
      <c r="O139" s="44"/>
      <c r="P139" s="44"/>
      <c r="Q139" s="44"/>
      <c r="R139" s="44"/>
      <c r="S139" s="44"/>
      <c r="T139" s="44"/>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c r="AS139" s="44"/>
      <c r="AT139" s="44"/>
      <c r="AU139" s="44"/>
      <c r="AV139" s="44"/>
      <c r="AW139" s="44"/>
      <c r="AX139" s="44"/>
      <c r="AY139" s="44"/>
      <c r="AZ139" s="44"/>
      <c r="BA139" s="44"/>
      <c r="BB139" s="44"/>
      <c r="BC139" s="44"/>
      <c r="BD139" s="44"/>
      <c r="BE139" s="44"/>
      <c r="BF139" s="44"/>
      <c r="BG139" s="44"/>
      <c r="BH139" s="44"/>
      <c r="BI139" s="44"/>
      <c r="BJ139" s="44"/>
      <c r="BK139" s="44"/>
      <c r="BL139" s="44"/>
      <c r="BM139" s="44"/>
      <c r="BN139" s="44"/>
      <c r="BO139" s="44"/>
      <c r="BP139" s="44"/>
      <c r="BQ139" s="44"/>
      <c r="BR139" s="44"/>
      <c r="BS139" s="44"/>
      <c r="BT139" s="44"/>
      <c r="BU139" s="44"/>
      <c r="BV139" s="44"/>
      <c r="BW139" s="44"/>
      <c r="BX139" s="44"/>
      <c r="BY139" s="44"/>
      <c r="BZ139" s="44"/>
      <c r="CA139" s="44"/>
      <c r="CB139" s="44"/>
      <c r="CC139" s="44"/>
      <c r="CD139" s="44"/>
      <c r="CE139" s="44"/>
      <c r="CF139" s="44"/>
      <c r="CG139" s="44"/>
      <c r="CH139" s="44"/>
      <c r="CI139" s="44"/>
      <c r="CJ139" s="44"/>
      <c r="CK139" s="44"/>
      <c r="CL139" s="44"/>
      <c r="CM139" s="44"/>
      <c r="CN139" s="44"/>
      <c r="CO139" s="44"/>
      <c r="CP139" s="44"/>
      <c r="CQ139" s="44"/>
      <c r="CR139" s="44"/>
      <c r="CS139" s="44"/>
      <c r="CT139" s="44"/>
      <c r="CU139" s="44"/>
      <c r="CV139" s="44"/>
      <c r="CW139" s="44"/>
      <c r="CX139" s="44"/>
      <c r="CY139" s="44"/>
      <c r="CZ139" s="44"/>
      <c r="DA139" s="44"/>
      <c r="DB139" s="44"/>
      <c r="DC139" s="44"/>
      <c r="DD139" s="44"/>
      <c r="DE139" s="44"/>
      <c r="DF139" s="44"/>
      <c r="DG139" s="44"/>
      <c r="DH139" s="44"/>
      <c r="DI139" s="44"/>
      <c r="DJ139" s="44"/>
      <c r="DK139" s="44"/>
      <c r="DL139" s="44"/>
      <c r="DM139" s="44"/>
      <c r="DN139" s="44"/>
      <c r="DO139" s="44"/>
      <c r="DP139" s="44"/>
      <c r="DQ139" s="44"/>
      <c r="DR139" s="44"/>
      <c r="DS139" s="44"/>
      <c r="DT139" s="44"/>
      <c r="DU139" s="44"/>
      <c r="DV139" s="44"/>
      <c r="DW139" s="44"/>
      <c r="DX139" s="44"/>
      <c r="DY139" s="44"/>
      <c r="DZ139" s="44"/>
      <c r="EA139" s="44"/>
      <c r="EB139" s="44"/>
      <c r="EC139" s="44"/>
      <c r="ED139" s="44"/>
      <c r="EE139" s="44"/>
      <c r="EF139" s="44"/>
      <c r="EG139" s="44"/>
      <c r="EH139" s="44"/>
      <c r="EI139" s="44"/>
      <c r="EJ139" s="44"/>
      <c r="EK139" s="44"/>
      <c r="EL139" s="44"/>
      <c r="EM139" s="44"/>
      <c r="EN139" s="44"/>
      <c r="EO139" s="44"/>
      <c r="EP139" s="44"/>
      <c r="EQ139" s="44"/>
      <c r="ER139" s="44"/>
      <c r="ES139" s="44"/>
      <c r="ET139" s="44"/>
      <c r="EU139" s="44"/>
      <c r="EV139" s="44"/>
      <c r="EW139" s="44"/>
      <c r="EX139" s="44"/>
      <c r="EY139" s="44"/>
      <c r="EZ139" s="44"/>
      <c r="FA139" s="44"/>
      <c r="FB139" s="44"/>
      <c r="FC139" s="44"/>
      <c r="FD139" s="44"/>
      <c r="FE139" s="44"/>
      <c r="FF139" s="44"/>
      <c r="FG139" s="44"/>
      <c r="FH139" s="44"/>
      <c r="FI139" s="44"/>
      <c r="FJ139" s="44"/>
      <c r="FK139" s="44"/>
      <c r="FL139" s="44"/>
      <c r="FM139" s="44"/>
      <c r="FN139" s="44"/>
      <c r="FO139" s="44"/>
      <c r="FP139" s="44"/>
      <c r="FQ139" s="44"/>
      <c r="FR139" s="44"/>
      <c r="FS139" s="44"/>
      <c r="FT139" s="44"/>
      <c r="FU139" s="44"/>
      <c r="FV139" s="44"/>
      <c r="FW139" s="44"/>
      <c r="FX139" s="44"/>
      <c r="FY139" s="44"/>
      <c r="FZ139" s="44"/>
      <c r="GA139" s="44"/>
      <c r="GB139" s="44"/>
      <c r="GC139" s="44"/>
      <c r="GD139" s="44"/>
    </row>
    <row r="140" spans="1:186" s="45" customFormat="1" ht="14.25" x14ac:dyDescent="0.2">
      <c r="A140" s="46"/>
      <c r="J140" s="44"/>
      <c r="K140" s="44"/>
      <c r="L140" s="44"/>
      <c r="M140" s="44"/>
      <c r="N140" s="44"/>
      <c r="O140" s="44"/>
      <c r="P140" s="44"/>
      <c r="Q140" s="44"/>
      <c r="R140" s="44"/>
      <c r="S140" s="44"/>
      <c r="T140" s="44"/>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c r="AS140" s="44"/>
      <c r="AT140" s="44"/>
      <c r="AU140" s="44"/>
      <c r="AV140" s="44"/>
      <c r="AW140" s="44"/>
      <c r="AX140" s="44"/>
      <c r="AY140" s="44"/>
      <c r="AZ140" s="44"/>
      <c r="BA140" s="44"/>
      <c r="BB140" s="44"/>
      <c r="BC140" s="44"/>
      <c r="BD140" s="44"/>
      <c r="BE140" s="44"/>
      <c r="BF140" s="44"/>
      <c r="BG140" s="44"/>
      <c r="BH140" s="44"/>
      <c r="BI140" s="44"/>
      <c r="BJ140" s="44"/>
      <c r="BK140" s="44"/>
      <c r="BL140" s="44"/>
      <c r="BM140" s="44"/>
      <c r="BN140" s="44"/>
      <c r="BO140" s="44"/>
      <c r="BP140" s="44"/>
      <c r="BQ140" s="44"/>
      <c r="BR140" s="44"/>
      <c r="BS140" s="44"/>
      <c r="BT140" s="44"/>
      <c r="BU140" s="44"/>
      <c r="BV140" s="44"/>
      <c r="BW140" s="44"/>
      <c r="BX140" s="44"/>
      <c r="BY140" s="44"/>
      <c r="BZ140" s="44"/>
      <c r="CA140" s="44"/>
      <c r="CB140" s="44"/>
      <c r="CC140" s="44"/>
      <c r="CD140" s="44"/>
      <c r="CE140" s="44"/>
      <c r="CF140" s="44"/>
      <c r="CG140" s="44"/>
      <c r="CH140" s="44"/>
      <c r="CI140" s="44"/>
      <c r="CJ140" s="44"/>
      <c r="CK140" s="44"/>
      <c r="CL140" s="44"/>
      <c r="CM140" s="44"/>
      <c r="CN140" s="44"/>
      <c r="CO140" s="44"/>
      <c r="CP140" s="44"/>
      <c r="CQ140" s="44"/>
      <c r="CR140" s="44"/>
      <c r="CS140" s="44"/>
      <c r="CT140" s="44"/>
      <c r="CU140" s="44"/>
      <c r="CV140" s="44"/>
      <c r="CW140" s="44"/>
      <c r="CX140" s="44"/>
      <c r="CY140" s="44"/>
      <c r="CZ140" s="44"/>
      <c r="DA140" s="44"/>
      <c r="DB140" s="44"/>
      <c r="DC140" s="44"/>
      <c r="DD140" s="44"/>
      <c r="DE140" s="44"/>
      <c r="DF140" s="44"/>
      <c r="DG140" s="44"/>
      <c r="DH140" s="44"/>
      <c r="DI140" s="44"/>
      <c r="DJ140" s="44"/>
      <c r="DK140" s="44"/>
      <c r="DL140" s="44"/>
      <c r="DM140" s="44"/>
      <c r="DN140" s="44"/>
      <c r="DO140" s="44"/>
      <c r="DP140" s="44"/>
      <c r="DQ140" s="44"/>
      <c r="DR140" s="44"/>
      <c r="DS140" s="44"/>
      <c r="DT140" s="44"/>
      <c r="DU140" s="44"/>
      <c r="DV140" s="44"/>
      <c r="DW140" s="44"/>
      <c r="DX140" s="44"/>
      <c r="DY140" s="44"/>
      <c r="DZ140" s="44"/>
      <c r="EA140" s="44"/>
      <c r="EB140" s="44"/>
      <c r="EC140" s="44"/>
      <c r="ED140" s="44"/>
      <c r="EE140" s="44"/>
      <c r="EF140" s="44"/>
      <c r="EG140" s="44"/>
      <c r="EH140" s="44"/>
      <c r="EI140" s="44"/>
      <c r="EJ140" s="44"/>
      <c r="EK140" s="44"/>
      <c r="EL140" s="44"/>
      <c r="EM140" s="44"/>
      <c r="EN140" s="44"/>
      <c r="EO140" s="44"/>
      <c r="EP140" s="44"/>
      <c r="EQ140" s="44"/>
      <c r="ER140" s="44"/>
      <c r="ES140" s="44"/>
      <c r="ET140" s="44"/>
      <c r="EU140" s="44"/>
      <c r="EV140" s="44"/>
      <c r="EW140" s="44"/>
      <c r="EX140" s="44"/>
      <c r="EY140" s="44"/>
      <c r="EZ140" s="44"/>
      <c r="FA140" s="44"/>
      <c r="FB140" s="44"/>
      <c r="FC140" s="44"/>
      <c r="FD140" s="44"/>
      <c r="FE140" s="44"/>
      <c r="FF140" s="44"/>
      <c r="FG140" s="44"/>
      <c r="FH140" s="44"/>
      <c r="FI140" s="44"/>
      <c r="FJ140" s="44"/>
      <c r="FK140" s="44"/>
      <c r="FL140" s="44"/>
      <c r="FM140" s="44"/>
      <c r="FN140" s="44"/>
      <c r="FO140" s="44"/>
      <c r="FP140" s="44"/>
      <c r="FQ140" s="44"/>
      <c r="FR140" s="44"/>
      <c r="FS140" s="44"/>
      <c r="FT140" s="44"/>
      <c r="FU140" s="44"/>
      <c r="FV140" s="44"/>
      <c r="FW140" s="44"/>
      <c r="FX140" s="44"/>
      <c r="FY140" s="44"/>
      <c r="FZ140" s="44"/>
      <c r="GA140" s="44"/>
      <c r="GB140" s="44"/>
      <c r="GC140" s="44"/>
      <c r="GD140" s="44"/>
    </row>
    <row r="141" spans="1:186" s="45" customFormat="1" ht="14.25" x14ac:dyDescent="0.2">
      <c r="A141" s="46"/>
      <c r="J141" s="44"/>
      <c r="K141" s="44"/>
      <c r="L141" s="44"/>
      <c r="M141" s="44"/>
      <c r="N141" s="44"/>
      <c r="O141" s="44"/>
      <c r="P141" s="44"/>
      <c r="Q141" s="44"/>
      <c r="R141" s="44"/>
      <c r="S141" s="44"/>
      <c r="T141" s="44"/>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c r="AS141" s="44"/>
      <c r="AT141" s="44"/>
      <c r="AU141" s="44"/>
      <c r="AV141" s="44"/>
      <c r="AW141" s="44"/>
      <c r="AX141" s="44"/>
      <c r="AY141" s="44"/>
      <c r="AZ141" s="44"/>
      <c r="BA141" s="44"/>
      <c r="BB141" s="44"/>
      <c r="BC141" s="44"/>
      <c r="BD141" s="44"/>
      <c r="BE141" s="44"/>
      <c r="BF141" s="44"/>
      <c r="BG141" s="44"/>
      <c r="BH141" s="44"/>
      <c r="BI141" s="44"/>
      <c r="BJ141" s="44"/>
      <c r="BK141" s="44"/>
      <c r="BL141" s="44"/>
      <c r="BM141" s="44"/>
      <c r="BN141" s="44"/>
      <c r="BO141" s="44"/>
      <c r="BP141" s="44"/>
      <c r="BQ141" s="44"/>
      <c r="BR141" s="44"/>
      <c r="BS141" s="44"/>
      <c r="BT141" s="44"/>
      <c r="BU141" s="44"/>
      <c r="BV141" s="44"/>
      <c r="BW141" s="44"/>
      <c r="BX141" s="44"/>
      <c r="BY141" s="44"/>
      <c r="BZ141" s="44"/>
      <c r="CA141" s="44"/>
      <c r="CB141" s="44"/>
      <c r="CC141" s="44"/>
      <c r="CD141" s="44"/>
      <c r="CE141" s="44"/>
      <c r="CF141" s="44"/>
      <c r="CG141" s="44"/>
      <c r="CH141" s="44"/>
      <c r="CI141" s="44"/>
      <c r="CJ141" s="44"/>
      <c r="CK141" s="44"/>
      <c r="CL141" s="44"/>
      <c r="CM141" s="44"/>
      <c r="CN141" s="44"/>
      <c r="CO141" s="44"/>
      <c r="CP141" s="44"/>
      <c r="CQ141" s="44"/>
      <c r="CR141" s="44"/>
      <c r="CS141" s="44"/>
      <c r="CT141" s="44"/>
      <c r="CU141" s="44"/>
      <c r="CV141" s="44"/>
      <c r="CW141" s="44"/>
      <c r="CX141" s="44"/>
      <c r="CY141" s="44"/>
      <c r="CZ141" s="44"/>
      <c r="DA141" s="44"/>
      <c r="DB141" s="44"/>
      <c r="DC141" s="44"/>
      <c r="DD141" s="44"/>
      <c r="DE141" s="44"/>
      <c r="DF141" s="44"/>
      <c r="DG141" s="44"/>
      <c r="DH141" s="44"/>
      <c r="DI141" s="44"/>
      <c r="DJ141" s="44"/>
      <c r="DK141" s="44"/>
      <c r="DL141" s="44"/>
      <c r="DM141" s="44"/>
      <c r="DN141" s="44"/>
      <c r="DO141" s="44"/>
      <c r="DP141" s="44"/>
      <c r="DQ141" s="44"/>
      <c r="DR141" s="44"/>
      <c r="DS141" s="44"/>
      <c r="DT141" s="44"/>
      <c r="DU141" s="44"/>
      <c r="DV141" s="44"/>
      <c r="DW141" s="44"/>
      <c r="DX141" s="44"/>
      <c r="DY141" s="44"/>
      <c r="DZ141" s="44"/>
      <c r="EA141" s="44"/>
      <c r="EB141" s="44"/>
      <c r="EC141" s="44"/>
      <c r="ED141" s="44"/>
      <c r="EE141" s="44"/>
      <c r="EF141" s="44"/>
      <c r="EG141" s="44"/>
      <c r="EH141" s="44"/>
      <c r="EI141" s="44"/>
      <c r="EJ141" s="44"/>
      <c r="EK141" s="44"/>
      <c r="EL141" s="44"/>
      <c r="EM141" s="44"/>
      <c r="EN141" s="44"/>
      <c r="EO141" s="44"/>
      <c r="EP141" s="44"/>
      <c r="EQ141" s="44"/>
      <c r="ER141" s="44"/>
      <c r="ES141" s="44"/>
      <c r="ET141" s="44"/>
      <c r="EU141" s="44"/>
      <c r="EV141" s="44"/>
      <c r="EW141" s="44"/>
      <c r="EX141" s="44"/>
      <c r="EY141" s="44"/>
      <c r="EZ141" s="44"/>
      <c r="FA141" s="44"/>
      <c r="FB141" s="44"/>
      <c r="FC141" s="44"/>
      <c r="FD141" s="44"/>
      <c r="FE141" s="44"/>
      <c r="FF141" s="44"/>
      <c r="FG141" s="44"/>
      <c r="FH141" s="44"/>
      <c r="FI141" s="44"/>
      <c r="FJ141" s="44"/>
      <c r="FK141" s="44"/>
      <c r="FL141" s="44"/>
      <c r="FM141" s="44"/>
      <c r="FN141" s="44"/>
      <c r="FO141" s="44"/>
      <c r="FP141" s="44"/>
      <c r="FQ141" s="44"/>
      <c r="FR141" s="44"/>
      <c r="FS141" s="44"/>
      <c r="FT141" s="44"/>
      <c r="FU141" s="44"/>
      <c r="FV141" s="44"/>
      <c r="FW141" s="44"/>
      <c r="FX141" s="44"/>
      <c r="FY141" s="44"/>
      <c r="FZ141" s="44"/>
      <c r="GA141" s="44"/>
      <c r="GB141" s="44"/>
      <c r="GC141" s="44"/>
      <c r="GD141" s="44"/>
    </row>
    <row r="142" spans="1:186" s="45" customFormat="1" ht="14.25" x14ac:dyDescent="0.2">
      <c r="A142" s="46"/>
      <c r="J142" s="44"/>
      <c r="K142" s="44"/>
      <c r="L142" s="44"/>
      <c r="M142" s="44"/>
      <c r="N142" s="44"/>
      <c r="O142" s="44"/>
      <c r="P142" s="44"/>
      <c r="Q142" s="44"/>
      <c r="R142" s="44"/>
      <c r="S142" s="44"/>
      <c r="T142" s="44"/>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c r="AX142" s="44"/>
      <c r="AY142" s="44"/>
      <c r="AZ142" s="44"/>
      <c r="BA142" s="44"/>
      <c r="BB142" s="44"/>
      <c r="BC142" s="44"/>
      <c r="BD142" s="44"/>
      <c r="BE142" s="44"/>
      <c r="BF142" s="44"/>
      <c r="BG142" s="44"/>
      <c r="BH142" s="44"/>
      <c r="BI142" s="44"/>
      <c r="BJ142" s="44"/>
      <c r="BK142" s="44"/>
      <c r="BL142" s="44"/>
      <c r="BM142" s="44"/>
      <c r="BN142" s="44"/>
      <c r="BO142" s="44"/>
      <c r="BP142" s="44"/>
      <c r="BQ142" s="44"/>
      <c r="BR142" s="44"/>
      <c r="BS142" s="44"/>
      <c r="BT142" s="44"/>
      <c r="BU142" s="44"/>
      <c r="BV142" s="44"/>
      <c r="BW142" s="44"/>
      <c r="BX142" s="44"/>
      <c r="BY142" s="44"/>
      <c r="BZ142" s="44"/>
      <c r="CA142" s="44"/>
      <c r="CB142" s="44"/>
      <c r="CC142" s="44"/>
      <c r="CD142" s="44"/>
      <c r="CE142" s="44"/>
      <c r="CF142" s="44"/>
      <c r="CG142" s="44"/>
      <c r="CH142" s="44"/>
      <c r="CI142" s="44"/>
      <c r="CJ142" s="44"/>
      <c r="CK142" s="44"/>
      <c r="CL142" s="44"/>
      <c r="CM142" s="44"/>
      <c r="CN142" s="44"/>
      <c r="CO142" s="44"/>
      <c r="CP142" s="44"/>
      <c r="CQ142" s="44"/>
      <c r="CR142" s="44"/>
      <c r="CS142" s="44"/>
      <c r="CT142" s="44"/>
      <c r="CU142" s="44"/>
      <c r="CV142" s="44"/>
      <c r="CW142" s="44"/>
      <c r="CX142" s="44"/>
      <c r="CY142" s="44"/>
      <c r="CZ142" s="44"/>
      <c r="DA142" s="44"/>
      <c r="DB142" s="44"/>
      <c r="DC142" s="44"/>
      <c r="DD142" s="44"/>
      <c r="DE142" s="44"/>
      <c r="DF142" s="44"/>
      <c r="DG142" s="44"/>
      <c r="DH142" s="44"/>
      <c r="DI142" s="44"/>
      <c r="DJ142" s="44"/>
      <c r="DK142" s="44"/>
      <c r="DL142" s="44"/>
      <c r="DM142" s="44"/>
      <c r="DN142" s="44"/>
      <c r="DO142" s="44"/>
      <c r="DP142" s="44"/>
      <c r="DQ142" s="44"/>
      <c r="DR142" s="44"/>
      <c r="DS142" s="44"/>
      <c r="DT142" s="44"/>
      <c r="DU142" s="44"/>
      <c r="DV142" s="44"/>
      <c r="DW142" s="44"/>
      <c r="DX142" s="44"/>
      <c r="DY142" s="44"/>
      <c r="DZ142" s="44"/>
      <c r="EA142" s="44"/>
      <c r="EB142" s="44"/>
      <c r="EC142" s="44"/>
      <c r="ED142" s="44"/>
      <c r="EE142" s="44"/>
      <c r="EF142" s="44"/>
      <c r="EG142" s="44"/>
      <c r="EH142" s="44"/>
      <c r="EI142" s="44"/>
      <c r="EJ142" s="44"/>
      <c r="EK142" s="44"/>
      <c r="EL142" s="44"/>
      <c r="EM142" s="44"/>
      <c r="EN142" s="44"/>
      <c r="EO142" s="44"/>
      <c r="EP142" s="44"/>
      <c r="EQ142" s="44"/>
      <c r="ER142" s="44"/>
      <c r="ES142" s="44"/>
      <c r="ET142" s="44"/>
      <c r="EU142" s="44"/>
      <c r="EV142" s="44"/>
      <c r="EW142" s="44"/>
      <c r="EX142" s="44"/>
      <c r="EY142" s="44"/>
      <c r="EZ142" s="44"/>
      <c r="FA142" s="44"/>
      <c r="FB142" s="44"/>
      <c r="FC142" s="44"/>
      <c r="FD142" s="44"/>
      <c r="FE142" s="44"/>
      <c r="FF142" s="44"/>
      <c r="FG142" s="44"/>
      <c r="FH142" s="44"/>
      <c r="FI142" s="44"/>
      <c r="FJ142" s="44"/>
      <c r="FK142" s="44"/>
      <c r="FL142" s="44"/>
      <c r="FM142" s="44"/>
      <c r="FN142" s="44"/>
      <c r="FO142" s="44"/>
      <c r="FP142" s="44"/>
      <c r="FQ142" s="44"/>
      <c r="FR142" s="44"/>
      <c r="FS142" s="44"/>
      <c r="FT142" s="44"/>
      <c r="FU142" s="44"/>
      <c r="FV142" s="44"/>
      <c r="FW142" s="44"/>
      <c r="FX142" s="44"/>
      <c r="FY142" s="44"/>
      <c r="FZ142" s="44"/>
      <c r="GA142" s="44"/>
      <c r="GB142" s="44"/>
      <c r="GC142" s="44"/>
      <c r="GD142" s="44"/>
    </row>
    <row r="143" spans="1:186" s="45" customFormat="1" ht="14.25" x14ac:dyDescent="0.2">
      <c r="A143" s="46"/>
      <c r="J143" s="44"/>
      <c r="K143" s="44"/>
      <c r="L143" s="44"/>
      <c r="M143" s="44"/>
      <c r="N143" s="44"/>
      <c r="O143" s="44"/>
      <c r="P143" s="44"/>
      <c r="Q143" s="44"/>
      <c r="R143" s="44"/>
      <c r="S143" s="44"/>
      <c r="T143" s="44"/>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c r="AS143" s="44"/>
      <c r="AT143" s="44"/>
      <c r="AU143" s="44"/>
      <c r="AV143" s="44"/>
      <c r="AW143" s="44"/>
      <c r="AX143" s="44"/>
      <c r="AY143" s="44"/>
      <c r="AZ143" s="44"/>
      <c r="BA143" s="44"/>
      <c r="BB143" s="44"/>
      <c r="BC143" s="44"/>
      <c r="BD143" s="44"/>
      <c r="BE143" s="44"/>
      <c r="BF143" s="44"/>
      <c r="BG143" s="44"/>
      <c r="BH143" s="44"/>
      <c r="BI143" s="44"/>
      <c r="BJ143" s="44"/>
      <c r="BK143" s="44"/>
      <c r="BL143" s="44"/>
      <c r="BM143" s="44"/>
      <c r="BN143" s="44"/>
      <c r="BO143" s="44"/>
      <c r="BP143" s="44"/>
      <c r="BQ143" s="44"/>
      <c r="BR143" s="44"/>
      <c r="BS143" s="44"/>
      <c r="BT143" s="44"/>
      <c r="BU143" s="44"/>
      <c r="BV143" s="44"/>
      <c r="BW143" s="44"/>
      <c r="BX143" s="44"/>
      <c r="BY143" s="44"/>
      <c r="BZ143" s="44"/>
      <c r="CA143" s="44"/>
      <c r="CB143" s="44"/>
      <c r="CC143" s="44"/>
      <c r="CD143" s="44"/>
      <c r="CE143" s="44"/>
      <c r="CF143" s="44"/>
      <c r="CG143" s="44"/>
      <c r="CH143" s="44"/>
      <c r="CI143" s="44"/>
      <c r="CJ143" s="44"/>
      <c r="CK143" s="44"/>
      <c r="CL143" s="44"/>
      <c r="CM143" s="44"/>
      <c r="CN143" s="44"/>
      <c r="CO143" s="44"/>
      <c r="CP143" s="44"/>
      <c r="CQ143" s="44"/>
      <c r="CR143" s="44"/>
      <c r="CS143" s="44"/>
      <c r="CT143" s="44"/>
      <c r="CU143" s="44"/>
      <c r="CV143" s="44"/>
      <c r="CW143" s="44"/>
      <c r="CX143" s="44"/>
      <c r="CY143" s="44"/>
      <c r="CZ143" s="44"/>
      <c r="DA143" s="44"/>
      <c r="DB143" s="44"/>
      <c r="DC143" s="44"/>
      <c r="DD143" s="44"/>
      <c r="DE143" s="44"/>
      <c r="DF143" s="44"/>
      <c r="DG143" s="44"/>
      <c r="DH143" s="44"/>
      <c r="DI143" s="44"/>
      <c r="DJ143" s="44"/>
      <c r="DK143" s="44"/>
      <c r="DL143" s="44"/>
      <c r="DM143" s="44"/>
      <c r="DN143" s="44"/>
      <c r="DO143" s="44"/>
      <c r="DP143" s="44"/>
      <c r="DQ143" s="44"/>
      <c r="DR143" s="44"/>
      <c r="DS143" s="44"/>
      <c r="DT143" s="44"/>
      <c r="DU143" s="44"/>
      <c r="DV143" s="44"/>
      <c r="DW143" s="44"/>
      <c r="DX143" s="44"/>
      <c r="DY143" s="44"/>
      <c r="DZ143" s="44"/>
      <c r="EA143" s="44"/>
      <c r="EB143" s="44"/>
      <c r="EC143" s="44"/>
      <c r="ED143" s="44"/>
      <c r="EE143" s="44"/>
      <c r="EF143" s="44"/>
      <c r="EG143" s="44"/>
      <c r="EH143" s="44"/>
      <c r="EI143" s="44"/>
      <c r="EJ143" s="44"/>
      <c r="EK143" s="44"/>
      <c r="EL143" s="44"/>
      <c r="EM143" s="44"/>
      <c r="EN143" s="44"/>
      <c r="EO143" s="44"/>
      <c r="EP143" s="44"/>
      <c r="EQ143" s="44"/>
      <c r="ER143" s="44"/>
      <c r="ES143" s="44"/>
      <c r="ET143" s="44"/>
      <c r="EU143" s="44"/>
      <c r="EV143" s="44"/>
      <c r="EW143" s="44"/>
      <c r="EX143" s="44"/>
      <c r="EY143" s="44"/>
      <c r="EZ143" s="44"/>
      <c r="FA143" s="44"/>
      <c r="FB143" s="44"/>
      <c r="FC143" s="44"/>
      <c r="FD143" s="44"/>
      <c r="FE143" s="44"/>
      <c r="FF143" s="44"/>
      <c r="FG143" s="44"/>
      <c r="FH143" s="44"/>
      <c r="FI143" s="44"/>
      <c r="FJ143" s="44"/>
      <c r="FK143" s="44"/>
      <c r="FL143" s="44"/>
      <c r="FM143" s="44"/>
      <c r="FN143" s="44"/>
      <c r="FO143" s="44"/>
      <c r="FP143" s="44"/>
      <c r="FQ143" s="44"/>
      <c r="FR143" s="44"/>
      <c r="FS143" s="44"/>
      <c r="FT143" s="44"/>
      <c r="FU143" s="44"/>
      <c r="FV143" s="44"/>
      <c r="FW143" s="44"/>
      <c r="FX143" s="44"/>
      <c r="FY143" s="44"/>
      <c r="FZ143" s="44"/>
      <c r="GA143" s="44"/>
      <c r="GB143" s="44"/>
      <c r="GC143" s="44"/>
      <c r="GD143" s="44"/>
    </row>
  </sheetData>
  <sheetProtection algorithmName="SHA-512" hashValue="VJig1PgtqK/F9bRI2v7h8hYKneFjHiNG68Yt8kPq6TTbK8RGuXPmfTyKhwTyizNCC0CCcDXwkzCFsAS08tWszg==" saltValue="gRh3l52EI9Cnki3sEtoPag==" spinCount="100000" sheet="1" objects="1" scenarios="1" selectLockedCells="1" selectUnlockedCells="1"/>
  <mergeCells count="19">
    <mergeCell ref="D38:I38"/>
    <mergeCell ref="D37:I37"/>
    <mergeCell ref="A8:I8"/>
    <mergeCell ref="D33:I33"/>
    <mergeCell ref="D34:I34"/>
    <mergeCell ref="D35:I35"/>
    <mergeCell ref="A9:I9"/>
    <mergeCell ref="A11:I11"/>
    <mergeCell ref="A13:I13"/>
    <mergeCell ref="A15:I15"/>
    <mergeCell ref="D32:I32"/>
    <mergeCell ref="D36:I36"/>
    <mergeCell ref="D30:I30"/>
    <mergeCell ref="D31:I31"/>
    <mergeCell ref="A6:I6"/>
    <mergeCell ref="A7:I7"/>
    <mergeCell ref="A2:J2"/>
    <mergeCell ref="A4:J4"/>
    <mergeCell ref="H3:J3"/>
  </mergeCells>
  <printOptions horizontalCentered="1" verticalCentered="1"/>
  <pageMargins left="0.35" right="0.35" top="0.5" bottom="0.35" header="0.3" footer="0.3"/>
  <pageSetup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17"/>
  <sheetViews>
    <sheetView workbookViewId="0">
      <selection activeCell="G5" sqref="G5"/>
    </sheetView>
  </sheetViews>
  <sheetFormatPr defaultColWidth="8.85546875" defaultRowHeight="13.5" x14ac:dyDescent="0.25"/>
  <cols>
    <col min="1" max="1" width="24.5703125" style="47" customWidth="1"/>
    <col min="2" max="2" width="34.85546875" style="48" customWidth="1"/>
    <col min="3" max="3" width="24.5703125" style="47" customWidth="1"/>
    <col min="4" max="4" width="1.42578125" style="47" customWidth="1"/>
    <col min="5" max="5" width="34.85546875" style="49" customWidth="1"/>
    <col min="6" max="16384" width="8.85546875" style="47"/>
  </cols>
  <sheetData>
    <row r="1" spans="1:11" ht="13.5" customHeight="1" x14ac:dyDescent="0.25">
      <c r="B1" s="815"/>
      <c r="C1" s="823"/>
      <c r="D1" s="815"/>
      <c r="E1" s="815"/>
      <c r="F1" s="824"/>
      <c r="G1" s="815"/>
      <c r="H1" s="815"/>
    </row>
    <row r="2" spans="1:11" ht="23.25" x14ac:dyDescent="0.25">
      <c r="A2" s="1316" t="s">
        <v>1145</v>
      </c>
      <c r="B2" s="1316"/>
      <c r="C2" s="1316"/>
      <c r="D2" s="1316"/>
      <c r="E2" s="1316"/>
      <c r="F2"/>
      <c r="G2"/>
      <c r="H2" s="815"/>
    </row>
    <row r="3" spans="1:11" ht="20.45" customHeight="1" x14ac:dyDescent="0.25">
      <c r="A3" s="1319" t="s">
        <v>1152</v>
      </c>
      <c r="B3" s="1319"/>
      <c r="C3" s="1319"/>
      <c r="D3" s="1319"/>
      <c r="E3" s="41" t="str">
        <f>Version</f>
        <v>ICE Version 2.15 | Revised 07/01/2019</v>
      </c>
      <c r="F3" s="815"/>
      <c r="G3" s="566"/>
      <c r="H3" s="815"/>
    </row>
    <row r="4" spans="1:11" ht="16.350000000000001" customHeight="1" x14ac:dyDescent="0.3">
      <c r="A4" s="1318" t="s">
        <v>234</v>
      </c>
      <c r="B4" s="1318"/>
      <c r="C4" s="1317" t="s">
        <v>235</v>
      </c>
      <c r="D4" s="1317"/>
      <c r="E4" s="1317"/>
      <c r="F4" s="815"/>
      <c r="G4" s="815"/>
      <c r="H4" s="815"/>
    </row>
    <row r="5" spans="1:11" ht="108" customHeight="1" x14ac:dyDescent="0.3">
      <c r="A5" s="813"/>
      <c r="B5" s="814" t="s">
        <v>1037</v>
      </c>
      <c r="C5" s="815"/>
      <c r="D5" s="815"/>
      <c r="E5" s="816" t="s">
        <v>1038</v>
      </c>
      <c r="F5" s="815"/>
      <c r="G5" s="566"/>
      <c r="H5" s="815"/>
      <c r="J5" s="1175"/>
      <c r="K5" s="1175"/>
    </row>
    <row r="6" spans="1:11" ht="108" customHeight="1" x14ac:dyDescent="0.25">
      <c r="A6" s="815"/>
      <c r="B6" s="814" t="s">
        <v>1032</v>
      </c>
      <c r="C6" s="815"/>
      <c r="D6" s="815"/>
      <c r="E6" s="817" t="s">
        <v>560</v>
      </c>
      <c r="F6" s="815"/>
      <c r="G6" s="815"/>
      <c r="H6" s="815"/>
    </row>
    <row r="7" spans="1:11" ht="108" customHeight="1" x14ac:dyDescent="0.25">
      <c r="A7" s="815"/>
      <c r="B7" s="818" t="s">
        <v>546</v>
      </c>
      <c r="C7" s="819"/>
      <c r="D7" s="819"/>
      <c r="E7" s="817" t="s">
        <v>561</v>
      </c>
      <c r="F7" s="815"/>
      <c r="G7" s="566"/>
      <c r="H7" s="815"/>
    </row>
    <row r="8" spans="1:11" ht="108" customHeight="1" x14ac:dyDescent="0.25">
      <c r="A8" s="815"/>
      <c r="B8" s="814" t="s">
        <v>559</v>
      </c>
      <c r="C8" s="815"/>
      <c r="D8" s="815"/>
      <c r="E8" s="817" t="s">
        <v>1033</v>
      </c>
      <c r="F8" s="815"/>
      <c r="G8" s="815"/>
      <c r="H8" s="815"/>
    </row>
    <row r="9" spans="1:11" ht="108" customHeight="1" x14ac:dyDescent="0.25">
      <c r="A9" s="815"/>
      <c r="B9" s="820" t="s">
        <v>1043</v>
      </c>
      <c r="C9" s="815"/>
      <c r="D9" s="815"/>
      <c r="E9" s="816" t="s">
        <v>1034</v>
      </c>
      <c r="F9" s="815"/>
      <c r="G9" s="815"/>
      <c r="H9" s="815"/>
    </row>
    <row r="10" spans="1:11" ht="108" customHeight="1" x14ac:dyDescent="0.25">
      <c r="A10" s="458"/>
      <c r="B10" s="821" t="s">
        <v>1035</v>
      </c>
      <c r="C10" s="815"/>
      <c r="D10" s="815"/>
      <c r="E10" s="816" t="s">
        <v>562</v>
      </c>
      <c r="F10" s="815"/>
      <c r="G10" s="815"/>
      <c r="H10" s="815"/>
    </row>
    <row r="11" spans="1:11" ht="108" customHeight="1" x14ac:dyDescent="0.25">
      <c r="A11" s="815"/>
      <c r="B11" s="821" t="s">
        <v>1027</v>
      </c>
      <c r="C11" s="815"/>
      <c r="D11" s="815"/>
      <c r="E11" s="816" t="s">
        <v>563</v>
      </c>
      <c r="F11" s="815"/>
      <c r="G11" s="856"/>
      <c r="H11" s="815"/>
    </row>
    <row r="12" spans="1:11" ht="108" customHeight="1" x14ac:dyDescent="0.25">
      <c r="A12" s="815"/>
      <c r="B12" s="818" t="s">
        <v>564</v>
      </c>
      <c r="C12" s="815"/>
      <c r="D12" s="815"/>
      <c r="E12" s="816" t="s">
        <v>1028</v>
      </c>
      <c r="F12" s="815"/>
      <c r="G12" s="815"/>
      <c r="H12" s="815"/>
    </row>
    <row r="13" spans="1:11" ht="108" customHeight="1" x14ac:dyDescent="0.25">
      <c r="A13" s="815"/>
      <c r="B13" s="814" t="s">
        <v>1036</v>
      </c>
      <c r="C13" s="815"/>
      <c r="D13" s="815"/>
      <c r="E13" s="822" t="s">
        <v>565</v>
      </c>
      <c r="F13" s="815"/>
      <c r="G13" s="815"/>
      <c r="H13" s="815"/>
    </row>
    <row r="14" spans="1:11" x14ac:dyDescent="0.25">
      <c r="A14" s="815"/>
      <c r="B14" s="823"/>
      <c r="C14" s="815"/>
      <c r="D14" s="815"/>
      <c r="E14" s="824"/>
      <c r="F14" s="815"/>
      <c r="G14" s="815"/>
      <c r="H14" s="815"/>
    </row>
    <row r="15" spans="1:11" x14ac:dyDescent="0.25">
      <c r="F15" s="815"/>
      <c r="G15" s="815"/>
      <c r="H15" s="815"/>
    </row>
    <row r="16" spans="1:11" x14ac:dyDescent="0.25">
      <c r="B16" s="47"/>
    </row>
    <row r="17" spans="1:2" ht="16.5" x14ac:dyDescent="0.25">
      <c r="A17" s="50"/>
      <c r="B17" s="51"/>
    </row>
  </sheetData>
  <sheetProtection algorithmName="SHA-512" hashValue="evL2+4jLCdF8Hy1l5P0+c4S/h4LKpt18IWaEIKhQ0T+dHAujDS19g6jjN4Ky1diNZD+13O4DaZGL80yz3hSiUA==" saltValue="vnjNgzs81+ss+KSGx0PKEQ==" spinCount="100000" sheet="1" objects="1" scenarios="1" selectLockedCells="1" selectUnlockedCells="1"/>
  <mergeCells count="4">
    <mergeCell ref="A2:E2"/>
    <mergeCell ref="C4:E4"/>
    <mergeCell ref="A4:B4"/>
    <mergeCell ref="A3:D3"/>
  </mergeCells>
  <printOptions horizontalCentered="1" verticalCentered="1"/>
  <pageMargins left="0.35" right="0.35" top="0.35" bottom="0.25" header="0.3" footer="0.3"/>
  <pageSetup scale="7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SZ124"/>
  <sheetViews>
    <sheetView tabSelected="1" zoomScale="105" zoomScaleNormal="105" workbookViewId="0">
      <selection activeCell="AM10" sqref="AM10:AM11"/>
    </sheetView>
  </sheetViews>
  <sheetFormatPr defaultColWidth="8.85546875" defaultRowHeight="12.75" x14ac:dyDescent="0.2"/>
  <cols>
    <col min="1" max="3" width="4.85546875" style="68" customWidth="1"/>
    <col min="4" max="16" width="4.5703125" style="69" customWidth="1"/>
    <col min="17" max="18" width="4.5703125" style="270" customWidth="1"/>
    <col min="19" max="19" width="4.5703125" style="272" customWidth="1"/>
    <col min="20" max="23" width="4.5703125" style="69" customWidth="1"/>
    <col min="24" max="25" width="5" style="69" customWidth="1"/>
    <col min="26" max="26" width="3.140625" style="69" customWidth="1"/>
    <col min="27" max="28" width="4.140625" style="69" customWidth="1"/>
    <col min="29" max="29" width="10.42578125" style="69" customWidth="1"/>
    <col min="30" max="30" width="4.42578125" style="69" customWidth="1"/>
    <col min="31" max="32" width="4.42578125" style="63" customWidth="1"/>
    <col min="33" max="33" width="4.42578125" style="663" customWidth="1"/>
    <col min="34" max="34" width="4.42578125" style="461" customWidth="1"/>
    <col min="35" max="37" width="4.42578125" style="462" customWidth="1"/>
    <col min="38" max="42" width="4.42578125" style="62" customWidth="1"/>
    <col min="43" max="45" width="5.5703125" style="62" hidden="1" customWidth="1"/>
    <col min="46" max="51" width="6.5703125" style="62" hidden="1" customWidth="1"/>
    <col min="52" max="52" width="8.85546875" style="62" hidden="1" customWidth="1"/>
    <col min="521" max="16384" width="8.85546875" style="69"/>
  </cols>
  <sheetData>
    <row r="1" spans="1:520" ht="6" customHeight="1" x14ac:dyDescent="0.25">
      <c r="A1" s="61"/>
      <c r="B1" s="62"/>
      <c r="C1" s="62"/>
      <c r="D1" s="62"/>
      <c r="E1" s="62"/>
      <c r="F1" s="267"/>
      <c r="G1" s="267"/>
      <c r="H1" s="266"/>
      <c r="I1" s="266"/>
      <c r="J1" s="62"/>
      <c r="K1" s="62"/>
      <c r="L1" s="62"/>
      <c r="M1" s="62"/>
      <c r="N1" s="62"/>
      <c r="O1" s="62"/>
      <c r="P1" s="62"/>
      <c r="Q1" s="62"/>
      <c r="R1" s="62"/>
      <c r="S1" s="62"/>
      <c r="T1" s="62"/>
      <c r="U1" s="62"/>
      <c r="V1" s="62"/>
      <c r="W1" s="62"/>
      <c r="X1" s="62"/>
      <c r="Y1" s="62"/>
      <c r="Z1" s="62"/>
      <c r="AA1" s="63"/>
      <c r="AD1" s="1371" t="str">
        <f>Street1</f>
        <v>EB SR 22</v>
      </c>
      <c r="AE1" s="1371"/>
      <c r="AF1" s="1371"/>
      <c r="AG1" s="1372" t="str">
        <f>Street2</f>
        <v>WB SR 22</v>
      </c>
      <c r="AH1" s="1372"/>
      <c r="AI1" s="1372"/>
      <c r="AJ1" s="1372" t="str">
        <f>Street3</f>
        <v>NB Fulton Mill</v>
      </c>
      <c r="AK1" s="1372"/>
      <c r="AL1" s="1372"/>
      <c r="AM1" s="1372" t="str">
        <f>Street4</f>
        <v>SB Fulton Mill</v>
      </c>
      <c r="AN1" s="1372"/>
      <c r="AO1" s="1372"/>
      <c r="AR1" s="1002"/>
      <c r="AS1" s="1002"/>
      <c r="AT1" s="659"/>
      <c r="AU1" s="659"/>
      <c r="AV1" s="659"/>
      <c r="AW1" s="659"/>
      <c r="AX1" s="659"/>
      <c r="AY1" s="659"/>
    </row>
    <row r="2" spans="1:520" ht="9.6" customHeight="1" x14ac:dyDescent="0.25">
      <c r="A2" s="1355" t="s">
        <v>1111</v>
      </c>
      <c r="B2" s="1355"/>
      <c r="C2" s="1355"/>
      <c r="D2" s="1355"/>
      <c r="E2" s="1355"/>
      <c r="F2" s="1355"/>
      <c r="G2" s="1355"/>
      <c r="H2" s="1355"/>
      <c r="I2" s="1355"/>
      <c r="J2" s="1355"/>
      <c r="K2" s="1355"/>
      <c r="L2" s="1355"/>
      <c r="M2" s="1355"/>
      <c r="N2" s="1355"/>
      <c r="O2" s="1355"/>
      <c r="P2" s="1355"/>
      <c r="Q2" s="1355"/>
      <c r="R2" s="1355"/>
      <c r="S2" s="1355"/>
      <c r="T2" s="1355"/>
      <c r="U2" s="1355"/>
      <c r="V2" s="1355"/>
      <c r="W2" s="1347" t="str">
        <f>Version</f>
        <v>ICE Version 2.15 | Revised 07/01/2019</v>
      </c>
      <c r="X2" s="1347"/>
      <c r="Y2" s="1347"/>
      <c r="Z2" s="62"/>
      <c r="AA2" s="1389" t="s">
        <v>1153</v>
      </c>
      <c r="AB2" s="1389"/>
      <c r="AC2" s="1389"/>
      <c r="AD2" s="1371"/>
      <c r="AE2" s="1371"/>
      <c r="AF2" s="1371"/>
      <c r="AG2" s="1372"/>
      <c r="AH2" s="1372"/>
      <c r="AI2" s="1372"/>
      <c r="AJ2" s="1372"/>
      <c r="AK2" s="1372"/>
      <c r="AL2" s="1372"/>
      <c r="AM2" s="1372"/>
      <c r="AN2" s="1372"/>
      <c r="AO2" s="1372"/>
      <c r="AQ2" s="1002"/>
      <c r="AR2" s="1002"/>
      <c r="AS2" s="1002"/>
      <c r="AU2" s="1092"/>
      <c r="AV2" s="1092"/>
      <c r="AW2" s="659"/>
      <c r="AX2" s="659"/>
      <c r="AY2" s="659"/>
    </row>
    <row r="3" spans="1:520" ht="13.35" customHeight="1" x14ac:dyDescent="0.25">
      <c r="A3" s="1355"/>
      <c r="B3" s="1355"/>
      <c r="C3" s="1355"/>
      <c r="D3" s="1355"/>
      <c r="E3" s="1355"/>
      <c r="F3" s="1355"/>
      <c r="G3" s="1355"/>
      <c r="H3" s="1355"/>
      <c r="I3" s="1355"/>
      <c r="J3" s="1355"/>
      <c r="K3" s="1355"/>
      <c r="L3" s="1355"/>
      <c r="M3" s="1355"/>
      <c r="N3" s="1355"/>
      <c r="O3" s="1355"/>
      <c r="P3" s="1355"/>
      <c r="Q3" s="1355"/>
      <c r="R3" s="1355"/>
      <c r="S3" s="1355"/>
      <c r="T3" s="1355"/>
      <c r="U3" s="1355"/>
      <c r="V3" s="1355"/>
      <c r="W3" s="1347"/>
      <c r="X3" s="1347"/>
      <c r="Y3" s="1347"/>
      <c r="Z3" s="62"/>
      <c r="AA3" s="1389"/>
      <c r="AB3" s="1389"/>
      <c r="AC3" s="1389"/>
      <c r="AD3" s="1010" t="s">
        <v>1071</v>
      </c>
      <c r="AE3" s="1011" t="s">
        <v>1070</v>
      </c>
      <c r="AF3" s="1011" t="s">
        <v>1069</v>
      </c>
      <c r="AG3" s="1010" t="s">
        <v>1071</v>
      </c>
      <c r="AH3" s="1011" t="s">
        <v>1070</v>
      </c>
      <c r="AI3" s="1011" t="s">
        <v>1069</v>
      </c>
      <c r="AJ3" s="1010" t="s">
        <v>1071</v>
      </c>
      <c r="AK3" s="1011" t="s">
        <v>1070</v>
      </c>
      <c r="AL3" s="1011" t="s">
        <v>1069</v>
      </c>
      <c r="AM3" s="1010" t="s">
        <v>1071</v>
      </c>
      <c r="AN3" s="1011" t="s">
        <v>1070</v>
      </c>
      <c r="AO3" s="1012" t="s">
        <v>1069</v>
      </c>
      <c r="AQ3" s="1383">
        <f ca="1">YEAR(TODAY())</f>
        <v>2019</v>
      </c>
      <c r="AR3" s="1383"/>
      <c r="AS3" s="1383"/>
      <c r="AT3" s="1331" t="s">
        <v>709</v>
      </c>
      <c r="AU3" s="1331"/>
      <c r="AV3" s="1331"/>
      <c r="AW3" s="1331" t="s">
        <v>764</v>
      </c>
      <c r="AX3" s="1331"/>
      <c r="AY3" s="1331"/>
    </row>
    <row r="4" spans="1:520" s="62" customFormat="1" ht="15.95" customHeight="1" x14ac:dyDescent="0.25">
      <c r="A4" s="63"/>
      <c r="B4" s="63"/>
      <c r="C4" s="63"/>
      <c r="D4" s="63"/>
      <c r="E4" s="63"/>
      <c r="F4" s="63"/>
      <c r="G4" s="63"/>
      <c r="H4" s="63"/>
      <c r="I4" s="63"/>
      <c r="J4" s="63"/>
      <c r="K4" s="63"/>
      <c r="L4" s="63"/>
      <c r="V4" s="987"/>
      <c r="W4" s="998"/>
      <c r="X4" s="986"/>
      <c r="Y4" s="713"/>
      <c r="Z4" s="713"/>
      <c r="AA4" s="713"/>
      <c r="AB4" s="910"/>
      <c r="AC4" s="1013" t="s">
        <v>1073</v>
      </c>
      <c r="AD4" s="1018">
        <v>60</v>
      </c>
      <c r="AE4" s="1018">
        <v>375</v>
      </c>
      <c r="AF4" s="1018">
        <v>10</v>
      </c>
      <c r="AG4" s="1018">
        <v>40</v>
      </c>
      <c r="AH4" s="1018">
        <v>95</v>
      </c>
      <c r="AI4" s="1018">
        <v>10</v>
      </c>
      <c r="AJ4" s="1018">
        <v>5</v>
      </c>
      <c r="AK4" s="1018">
        <v>105</v>
      </c>
      <c r="AL4" s="1018">
        <v>75</v>
      </c>
      <c r="AM4" s="1018">
        <v>20</v>
      </c>
      <c r="AN4" s="1018">
        <v>40</v>
      </c>
      <c r="AO4" s="1018">
        <v>20</v>
      </c>
      <c r="AP4" s="1104"/>
      <c r="AQ4" s="1105"/>
      <c r="AR4" s="1105"/>
      <c r="AT4" s="1332">
        <f>ExistYr</f>
        <v>2018</v>
      </c>
      <c r="AU4" s="1331">
        <f>OpenYr</f>
        <v>2020</v>
      </c>
      <c r="AV4" s="1331">
        <f>DesignYr</f>
        <v>2040</v>
      </c>
      <c r="AW4" s="1332">
        <f>ExistYr</f>
        <v>2018</v>
      </c>
      <c r="AX4" s="1331">
        <f>OpenYr</f>
        <v>2020</v>
      </c>
      <c r="AY4" s="1331">
        <f>DesignYr</f>
        <v>2040</v>
      </c>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row>
    <row r="5" spans="1:520" s="62" customFormat="1" ht="8.1" customHeight="1" x14ac:dyDescent="0.25">
      <c r="A5" s="1405" t="s">
        <v>250</v>
      </c>
      <c r="B5" s="1405"/>
      <c r="C5" s="1405"/>
      <c r="D5" s="1356">
        <v>13332</v>
      </c>
      <c r="E5" s="1358"/>
      <c r="F5" s="1504" t="s">
        <v>893</v>
      </c>
      <c r="G5" s="1504"/>
      <c r="H5" s="1356" t="s">
        <v>1361</v>
      </c>
      <c r="I5" s="1357"/>
      <c r="J5" s="1357"/>
      <c r="K5" s="1358"/>
      <c r="Q5" s="1459" t="str">
        <f>CONCATENATE(ExistYr," Existing Year Volumes")</f>
        <v>2018 Existing Year Volumes</v>
      </c>
      <c r="R5" s="1459"/>
      <c r="S5" s="1459"/>
      <c r="T5" s="1459"/>
      <c r="U5" s="1459"/>
      <c r="W5" s="1350"/>
      <c r="X5" s="1350"/>
      <c r="Y5" s="871"/>
      <c r="Z5" s="871"/>
      <c r="AA5" s="871"/>
      <c r="AB5" s="910"/>
      <c r="AC5" s="1013"/>
      <c r="AD5" s="1390">
        <v>30</v>
      </c>
      <c r="AE5" s="1390">
        <v>210</v>
      </c>
      <c r="AF5" s="1390">
        <v>5</v>
      </c>
      <c r="AG5" s="1390">
        <v>180</v>
      </c>
      <c r="AH5" s="1390">
        <v>470</v>
      </c>
      <c r="AI5" s="1390">
        <v>15</v>
      </c>
      <c r="AJ5" s="1390">
        <v>10</v>
      </c>
      <c r="AK5" s="1390">
        <v>130</v>
      </c>
      <c r="AL5" s="1390">
        <v>55</v>
      </c>
      <c r="AM5" s="1390">
        <v>5</v>
      </c>
      <c r="AN5" s="1390">
        <v>75</v>
      </c>
      <c r="AO5" s="1390">
        <v>60</v>
      </c>
      <c r="AP5" s="1105"/>
      <c r="AQ5" s="1105"/>
      <c r="AR5" s="1105"/>
      <c r="AT5" s="1332"/>
      <c r="AU5" s="1331"/>
      <c r="AV5" s="1331"/>
      <c r="AW5" s="1332"/>
      <c r="AX5" s="1331"/>
      <c r="AY5" s="1331"/>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row>
    <row r="6" spans="1:520" s="62" customFormat="1" ht="8.1" customHeight="1" x14ac:dyDescent="0.2">
      <c r="A6" s="1405"/>
      <c r="B6" s="1405"/>
      <c r="C6" s="1405"/>
      <c r="D6" s="1359"/>
      <c r="E6" s="1361"/>
      <c r="F6" s="1504"/>
      <c r="G6" s="1504"/>
      <c r="H6" s="1359"/>
      <c r="I6" s="1360"/>
      <c r="J6" s="1360"/>
      <c r="K6" s="1361"/>
      <c r="M6" s="1391">
        <v>2018</v>
      </c>
      <c r="N6" s="1393" t="s">
        <v>1360</v>
      </c>
      <c r="O6" s="1394"/>
      <c r="P6" s="1394"/>
      <c r="Q6" s="1459"/>
      <c r="R6" s="1459"/>
      <c r="S6" s="1459"/>
      <c r="T6" s="1459"/>
      <c r="U6" s="1459"/>
      <c r="W6" s="1350"/>
      <c r="X6" s="1350"/>
      <c r="Y6" s="871"/>
      <c r="Z6" s="871"/>
      <c r="AA6" s="871"/>
      <c r="AB6" s="911"/>
      <c r="AC6" s="1001" t="s">
        <v>1072</v>
      </c>
      <c r="AD6" s="1390"/>
      <c r="AE6" s="1390"/>
      <c r="AF6" s="1390"/>
      <c r="AG6" s="1390"/>
      <c r="AH6" s="1390"/>
      <c r="AI6" s="1390"/>
      <c r="AJ6" s="1390"/>
      <c r="AK6" s="1390"/>
      <c r="AL6" s="1390"/>
      <c r="AM6" s="1390"/>
      <c r="AN6" s="1390"/>
      <c r="AO6" s="1390"/>
      <c r="AQ6" s="1335" t="str">
        <f>AT36</f>
        <v>West Intersection Leg</v>
      </c>
      <c r="AR6" s="1335"/>
      <c r="AS6" s="1335"/>
      <c r="AT6" s="1328">
        <f>IF(E1ADT&lt;&gt;0,E1ADT,ROUND((MAX(P15+P17+P19+R11+V17+R23,O15+O17+O19+R9+W17+R25)/Kfactor),-2))</f>
        <v>7900</v>
      </c>
      <c r="AU6" s="1328">
        <f>IF(O1ADT&lt;&gt;0,O1ADT,ROUND((MAX(D43+D45+D47+F39+J45+F51,C43+C45+C47+F37+K45+F53)/Kfactor),-2))</f>
        <v>8100</v>
      </c>
      <c r="AV6" s="1328">
        <f>IF(D1ADT&lt;&gt;0,D1ADT,ROUND((MAX(P43+P45+P47+R39+V45+R51,O43+O45+O47+R37+W45+R53)/Kfactor),-2))</f>
        <v>11400</v>
      </c>
      <c r="AW6" s="1328">
        <f>AT6*E1truck</f>
        <v>158</v>
      </c>
      <c r="AX6" s="1328">
        <f>IF(AD28&lt;&gt;0,AU6*AD28,AU6*$AG$8)</f>
        <v>162</v>
      </c>
      <c r="AY6" s="1328">
        <f>IF(AD41&lt;&gt;0,AV6*AD41,AV6*$AG$8)</f>
        <v>228</v>
      </c>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row>
    <row r="7" spans="1:520" s="62" customFormat="1" ht="7.35" customHeight="1" x14ac:dyDescent="0.2">
      <c r="A7" s="267"/>
      <c r="B7" s="267"/>
      <c r="C7" s="267"/>
      <c r="M7" s="1392"/>
      <c r="N7" s="1393"/>
      <c r="O7" s="1394"/>
      <c r="P7" s="1394"/>
      <c r="Q7" s="1299"/>
      <c r="R7" s="1400" t="str">
        <f>CONCATENATE(T11+S11+R11," (",T9+S9+R9,") [",AT12,"]")</f>
        <v>80 (140) [3200]</v>
      </c>
      <c r="S7" s="1339"/>
      <c r="T7" s="1401"/>
      <c r="U7" s="1425" t="str">
        <f>Street4</f>
        <v>SB Fulton Mill</v>
      </c>
      <c r="V7" s="871"/>
      <c r="W7" s="871"/>
      <c r="X7" s="871"/>
      <c r="Y7" s="871"/>
      <c r="Z7" s="871"/>
      <c r="AA7" s="871"/>
      <c r="AB7" s="912"/>
      <c r="AC7" s="912"/>
      <c r="AD7" s="1159"/>
      <c r="AE7" s="1159"/>
      <c r="AF7" s="1159"/>
      <c r="AG7" s="1159"/>
      <c r="AH7" s="1159"/>
      <c r="AI7" s="1159"/>
      <c r="AJ7" s="1159"/>
      <c r="AK7" s="1159"/>
      <c r="AL7" s="1159"/>
      <c r="AM7" s="1159"/>
      <c r="AN7" s="1159"/>
      <c r="AO7" s="1159"/>
      <c r="AQ7" s="1335"/>
      <c r="AR7" s="1335"/>
      <c r="AS7" s="1335"/>
      <c r="AT7" s="1328"/>
      <c r="AU7" s="1328"/>
      <c r="AV7" s="1328"/>
      <c r="AW7" s="1328"/>
      <c r="AX7" s="1328"/>
      <c r="AY7" s="1328"/>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row>
    <row r="8" spans="1:520" s="62" customFormat="1" ht="8.1" customHeight="1" x14ac:dyDescent="0.2">
      <c r="A8" s="1406" t="s">
        <v>64</v>
      </c>
      <c r="B8" s="1406"/>
      <c r="C8" s="1406"/>
      <c r="D8" s="1461" t="s">
        <v>99</v>
      </c>
      <c r="E8" s="1511"/>
      <c r="F8" s="1462"/>
      <c r="G8" s="1362" t="str">
        <f>CONCATENATE("GDOT District: ",AR30)</f>
        <v>GDOT District: 3 - Thomaston</v>
      </c>
      <c r="H8" s="1363"/>
      <c r="I8" s="1363"/>
      <c r="J8" s="1363"/>
      <c r="K8" s="1363"/>
      <c r="M8" s="1391">
        <v>2020</v>
      </c>
      <c r="N8" s="1393" t="s">
        <v>1106</v>
      </c>
      <c r="O8" s="1394"/>
      <c r="P8" s="1394"/>
      <c r="Q8" s="1091"/>
      <c r="R8" s="1402"/>
      <c r="S8" s="1403"/>
      <c r="T8" s="1404"/>
      <c r="U8" s="1425"/>
      <c r="V8" s="1348" t="s">
        <v>985</v>
      </c>
      <c r="W8" s="1348"/>
      <c r="X8" s="1399"/>
      <c r="Y8" s="1395">
        <v>1.7000000000000001E-2</v>
      </c>
      <c r="Z8" s="566"/>
      <c r="AA8" s="63"/>
      <c r="AB8" s="1348" t="s">
        <v>1075</v>
      </c>
      <c r="AC8" s="1348"/>
      <c r="AD8" s="1349">
        <v>0.02</v>
      </c>
      <c r="AE8" s="1349"/>
      <c r="AF8" s="1349"/>
      <c r="AG8" s="1349">
        <v>0.02</v>
      </c>
      <c r="AH8" s="1349"/>
      <c r="AI8" s="1349"/>
      <c r="AJ8" s="1349">
        <v>0.02</v>
      </c>
      <c r="AK8" s="1349"/>
      <c r="AL8" s="1349"/>
      <c r="AM8" s="1349">
        <v>0.02</v>
      </c>
      <c r="AN8" s="1349"/>
      <c r="AO8" s="1349"/>
      <c r="AQ8" s="1335" t="str">
        <f t="shared" ref="AQ8" si="0">AT38</f>
        <v>East Intersection Leg</v>
      </c>
      <c r="AR8" s="1335"/>
      <c r="AS8" s="1335"/>
      <c r="AT8" s="1328">
        <f>IF(E2ADT&lt;&gt;0,E2ADT,ROUND((MAX(V15+V17+V19+T11+P17+T23,W15+W17+W19+T25+O17+T9)/Kfactor),-2))</f>
        <v>9400</v>
      </c>
      <c r="AU8" s="1328">
        <f>IF(O2ADT&lt;&gt;0,O2ADT,ROUND((MAX(J43+J45+J47+H39+D45+H51,K43+K45+K47+H53+C45+H37)/Kfactor),-2))</f>
        <v>9600</v>
      </c>
      <c r="AV8" s="1328">
        <f>IF(D2ADT&lt;&gt;0,D2ADT,ROUND((MAX(V43+V45+V47+T39+P45+T51,W43+W45+W47+T53+O45+T37)/Kfactor),-2))</f>
        <v>13500</v>
      </c>
      <c r="AW8" s="1328">
        <f>AT8*$AG$8</f>
        <v>188</v>
      </c>
      <c r="AX8" s="1328">
        <f>IF(AG28&lt;&gt;0,AU8*AG28,AU8*$AG$8)</f>
        <v>192</v>
      </c>
      <c r="AY8" s="1328">
        <f>IF(AG41&lt;&gt;0,AV8*AG41,AV8*$AG$8)</f>
        <v>270</v>
      </c>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row>
    <row r="9" spans="1:520" s="65" customFormat="1" ht="8.1" customHeight="1" x14ac:dyDescent="0.2">
      <c r="A9" s="1406"/>
      <c r="B9" s="1406"/>
      <c r="C9" s="1406"/>
      <c r="D9" s="1463"/>
      <c r="E9" s="1512"/>
      <c r="F9" s="1464"/>
      <c r="G9" s="1362"/>
      <c r="H9" s="1363"/>
      <c r="I9" s="1363"/>
      <c r="J9" s="1363"/>
      <c r="K9" s="1363"/>
      <c r="M9" s="1392"/>
      <c r="N9" s="1393"/>
      <c r="O9" s="1394"/>
      <c r="P9" s="1394"/>
      <c r="Q9" s="1338">
        <f>S4PED</f>
        <v>0</v>
      </c>
      <c r="R9" s="1338">
        <f>S4R</f>
        <v>60</v>
      </c>
      <c r="S9" s="1338">
        <f>S4T</f>
        <v>75</v>
      </c>
      <c r="T9" s="1338">
        <f>S4L</f>
        <v>5</v>
      </c>
      <c r="U9" s="1425"/>
      <c r="V9" s="1348"/>
      <c r="W9" s="1348"/>
      <c r="X9" s="1399"/>
      <c r="Y9" s="1396"/>
      <c r="Z9" s="566"/>
      <c r="AA9" s="64"/>
      <c r="AB9" s="1348"/>
      <c r="AC9" s="1348"/>
      <c r="AD9" s="1349"/>
      <c r="AE9" s="1349"/>
      <c r="AF9" s="1349"/>
      <c r="AG9" s="1349"/>
      <c r="AH9" s="1349"/>
      <c r="AI9" s="1349"/>
      <c r="AJ9" s="1349"/>
      <c r="AK9" s="1349"/>
      <c r="AL9" s="1349"/>
      <c r="AM9" s="1349"/>
      <c r="AN9" s="1349"/>
      <c r="AO9" s="1349"/>
      <c r="AP9" s="62"/>
      <c r="AQ9" s="1335"/>
      <c r="AR9" s="1335"/>
      <c r="AS9" s="1335"/>
      <c r="AT9" s="1328"/>
      <c r="AU9" s="1328"/>
      <c r="AV9" s="1328"/>
      <c r="AW9" s="1328"/>
      <c r="AX9" s="1328"/>
      <c r="AY9" s="1328"/>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row>
    <row r="10" spans="1:520" s="65" customFormat="1" ht="8.1" customHeight="1" x14ac:dyDescent="0.2">
      <c r="A10" s="996"/>
      <c r="B10" s="996"/>
      <c r="C10" s="996"/>
      <c r="M10" s="1391">
        <v>2040</v>
      </c>
      <c r="N10" s="1393" t="s">
        <v>1107</v>
      </c>
      <c r="O10" s="1394"/>
      <c r="P10" s="1424"/>
      <c r="Q10" s="1339"/>
      <c r="R10" s="1339"/>
      <c r="S10" s="1339"/>
      <c r="T10" s="1339"/>
      <c r="U10" s="1425"/>
      <c r="V10" s="1348" t="s">
        <v>1066</v>
      </c>
      <c r="W10" s="1348"/>
      <c r="X10" s="1399"/>
      <c r="Y10" s="1397">
        <v>0.1</v>
      </c>
      <c r="Z10" s="566"/>
      <c r="AA10" s="64"/>
      <c r="AB10" s="1348" t="s">
        <v>1076</v>
      </c>
      <c r="AC10" s="1348"/>
      <c r="AD10" s="1387">
        <v>0</v>
      </c>
      <c r="AE10" s="1388">
        <v>0</v>
      </c>
      <c r="AF10" s="1384"/>
      <c r="AG10" s="1387">
        <v>0</v>
      </c>
      <c r="AH10" s="1388">
        <v>0</v>
      </c>
      <c r="AI10" s="1384"/>
      <c r="AJ10" s="1387">
        <v>0</v>
      </c>
      <c r="AK10" s="1388">
        <v>0</v>
      </c>
      <c r="AL10" s="1384"/>
      <c r="AM10" s="1387">
        <v>0</v>
      </c>
      <c r="AN10" s="1388">
        <v>0</v>
      </c>
      <c r="AO10" s="1385"/>
      <c r="AQ10" s="1335" t="str">
        <f t="shared" ref="AQ10" si="1">AT40</f>
        <v>South Intersection Leg</v>
      </c>
      <c r="AR10" s="1335"/>
      <c r="AS10" s="1335"/>
      <c r="AT10" s="1328">
        <f>IF(E3ADT&lt;&gt;0,E3ADT,ROUND((MAX(R23+S23+T23+V19+S11+P19,R25+S25+T25+W19+S9+O19)/Kfactor),-2))</f>
        <v>4600</v>
      </c>
      <c r="AU10" s="1328">
        <f>IF(O3ADT&lt;&gt;0,O3ADT,ROUND((MAX(F51+G51+H51+J47+G39+D47,F53+G53+H53+K47+G37+C47)/Kfactor),-2))</f>
        <v>4700</v>
      </c>
      <c r="AV10" s="1328">
        <f>IF(D3ADT&lt;&gt;0,D3ADT,ROUND((MAX(R51+S51+T51+V47+S39+P47,R53+S53+T53+W47+S37+O47)/Kfactor),-2))</f>
        <v>6600</v>
      </c>
      <c r="AW10" s="1328">
        <f>AT10*$AJ$8</f>
        <v>92</v>
      </c>
      <c r="AX10" s="1328">
        <f>IF(AJ28&lt;&gt;0,AU10*AJ28,AU10*$AJ$8)</f>
        <v>94</v>
      </c>
      <c r="AY10" s="1328">
        <f>IF(AJ41&lt;&gt;0,AV10*AJ41,AV10*$AJ$8)</f>
        <v>132</v>
      </c>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row>
    <row r="11" spans="1:520" s="65" customFormat="1" ht="8.1" customHeight="1" x14ac:dyDescent="0.2">
      <c r="A11" s="1423" t="s">
        <v>336</v>
      </c>
      <c r="B11" s="1423"/>
      <c r="C11" s="1423"/>
      <c r="D11" s="1364" t="s">
        <v>1362</v>
      </c>
      <c r="E11" s="1365"/>
      <c r="F11" s="1365"/>
      <c r="G11" s="1366"/>
      <c r="H11" s="1370" t="s">
        <v>892</v>
      </c>
      <c r="I11" s="1370"/>
      <c r="J11" s="1375" t="s">
        <v>894</v>
      </c>
      <c r="K11" s="1376"/>
      <c r="M11" s="1392"/>
      <c r="N11" s="1393"/>
      <c r="O11" s="1394"/>
      <c r="P11" s="1424"/>
      <c r="Q11" s="1373">
        <f>D4PED</f>
        <v>0</v>
      </c>
      <c r="R11" s="1373">
        <f>D4R</f>
        <v>20</v>
      </c>
      <c r="S11" s="1373">
        <f>D4T</f>
        <v>40</v>
      </c>
      <c r="T11" s="1373">
        <f>D4L</f>
        <v>20</v>
      </c>
      <c r="U11" s="1425"/>
      <c r="V11" s="1348"/>
      <c r="W11" s="1348"/>
      <c r="X11" s="1399"/>
      <c r="Y11" s="1398"/>
      <c r="Z11" s="566"/>
      <c r="AA11" s="64"/>
      <c r="AB11" s="1348"/>
      <c r="AC11" s="1348"/>
      <c r="AD11" s="1387"/>
      <c r="AE11" s="1388"/>
      <c r="AF11" s="1384"/>
      <c r="AG11" s="1387"/>
      <c r="AH11" s="1388"/>
      <c r="AI11" s="1384"/>
      <c r="AJ11" s="1387"/>
      <c r="AK11" s="1388"/>
      <c r="AL11" s="1384"/>
      <c r="AM11" s="1387"/>
      <c r="AN11" s="1388"/>
      <c r="AO11" s="1385"/>
      <c r="AQ11" s="1335"/>
      <c r="AR11" s="1335"/>
      <c r="AS11" s="1335"/>
      <c r="AT11" s="1328"/>
      <c r="AU11" s="1328"/>
      <c r="AV11" s="1328"/>
      <c r="AW11" s="1328"/>
      <c r="AX11" s="1328"/>
      <c r="AY11" s="1328"/>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row>
    <row r="12" spans="1:520" s="65" customFormat="1" ht="8.1" customHeight="1" x14ac:dyDescent="0.2">
      <c r="A12" s="1423"/>
      <c r="B12" s="1423"/>
      <c r="C12" s="1423"/>
      <c r="D12" s="1367"/>
      <c r="E12" s="1368"/>
      <c r="F12" s="1368"/>
      <c r="G12" s="1369"/>
      <c r="H12" s="1370"/>
      <c r="I12" s="1370"/>
      <c r="J12" s="1377"/>
      <c r="K12" s="1378"/>
      <c r="M12" s="869"/>
      <c r="N12" s="869"/>
      <c r="O12" s="869"/>
      <c r="P12" s="870"/>
      <c r="Q12" s="1374"/>
      <c r="R12" s="1374"/>
      <c r="S12" s="1374"/>
      <c r="T12" s="1374"/>
      <c r="U12" s="1426"/>
      <c r="AA12" s="64"/>
      <c r="AB12" s="64"/>
      <c r="AQ12" s="1335" t="str">
        <f t="shared" ref="AQ12" si="2">AT42</f>
        <v>North Intersection Leg</v>
      </c>
      <c r="AR12" s="1335"/>
      <c r="AS12" s="1335"/>
      <c r="AT12" s="1328">
        <f>IF(E4ADT&lt;&gt;0,E4ADT,ROUND((MAX(R11+S11+T11+V15+S23+P15,R9+S9+T9+W15+S25+O15)/Kfactor),-2))</f>
        <v>3200</v>
      </c>
      <c r="AU12" s="1328">
        <f>IF(O4ADT&lt;&gt;0,O4ADT,ROUND((MAX(F39+G39+H39+J43+G51+D43,F37+G37+H37+K43+G53+C43)/Kfactor),-2))</f>
        <v>3200</v>
      </c>
      <c r="AV12" s="1328">
        <f>IF(D4ADT&lt;&gt;0,D4ADT,ROUND((MAX(R39+S39+T39+V43+S51+P43,R37+S37+T37+W43+S53+O43)/Kfactor),-2))</f>
        <v>4600</v>
      </c>
      <c r="AW12" s="1328">
        <f>AT12*$AM$8</f>
        <v>64</v>
      </c>
      <c r="AX12" s="1328">
        <f>IF(AM28&lt;&gt;0,AU12*AM28,AU12*$AM$8)</f>
        <v>64</v>
      </c>
      <c r="AY12" s="1328">
        <f>IF(AM41&lt;&gt;0,AV12*AM41,AV12*$AM$8)</f>
        <v>92</v>
      </c>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row>
    <row r="13" spans="1:520" s="65" customFormat="1" ht="8.1" customHeight="1" x14ac:dyDescent="0.2">
      <c r="A13" s="996"/>
      <c r="B13" s="996"/>
      <c r="C13" s="996"/>
      <c r="N13" s="1410" t="str">
        <f>Street1</f>
        <v>EB SR 22</v>
      </c>
      <c r="O13" s="1410"/>
      <c r="P13" s="1411"/>
      <c r="Q13" s="1449" t="s">
        <v>661</v>
      </c>
      <c r="R13" s="1407" t="str">
        <f>CHAR(195)</f>
        <v>Ã</v>
      </c>
      <c r="S13" s="1407" t="str">
        <f>CHAR(242)</f>
        <v>ò</v>
      </c>
      <c r="T13" s="1407" t="str">
        <f>CHAR(196)</f>
        <v>Ä</v>
      </c>
      <c r="U13" s="1421" t="s">
        <v>661</v>
      </c>
      <c r="V13" s="1373">
        <f>D2PED</f>
        <v>0</v>
      </c>
      <c r="W13" s="1338">
        <f>S2PED</f>
        <v>0</v>
      </c>
      <c r="X13" s="1439" t="str">
        <f>CONCATENATE(V19+V17+V15," (",W19+W17+W15,") [",AT8,"]")</f>
        <v>145 (665) [9400]</v>
      </c>
      <c r="Y13" s="64"/>
      <c r="Z13" s="76"/>
      <c r="AA13" s="64"/>
      <c r="AC13" s="1386" t="s">
        <v>1154</v>
      </c>
      <c r="AD13" s="1386"/>
      <c r="AE13" s="1386"/>
      <c r="AF13" s="1386"/>
      <c r="AG13" s="1386"/>
      <c r="AH13" s="1386"/>
      <c r="AI13" s="1386"/>
      <c r="AJ13" s="1386"/>
      <c r="AK13" s="1386"/>
      <c r="AL13" s="1386"/>
      <c r="AQ13" s="1335"/>
      <c r="AR13" s="1335"/>
      <c r="AS13" s="1335"/>
      <c r="AT13" s="1328"/>
      <c r="AU13" s="1328"/>
      <c r="AV13" s="1328"/>
      <c r="AW13" s="1328"/>
      <c r="AX13" s="1328"/>
      <c r="AY13" s="1328"/>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row>
    <row r="14" spans="1:520" s="65" customFormat="1" ht="8.1" customHeight="1" x14ac:dyDescent="0.2">
      <c r="A14" s="1405" t="s">
        <v>662</v>
      </c>
      <c r="B14" s="1405"/>
      <c r="C14" s="1405"/>
      <c r="D14" s="1364" t="s">
        <v>1363</v>
      </c>
      <c r="E14" s="1365"/>
      <c r="F14" s="1365"/>
      <c r="G14" s="1366"/>
      <c r="H14" s="1370" t="s">
        <v>892</v>
      </c>
      <c r="I14" s="1370"/>
      <c r="J14" s="1375" t="s">
        <v>890</v>
      </c>
      <c r="K14" s="1376"/>
      <c r="M14" s="1481"/>
      <c r="N14" s="1410"/>
      <c r="O14" s="1412"/>
      <c r="P14" s="1413"/>
      <c r="Q14" s="1450"/>
      <c r="R14" s="1408"/>
      <c r="S14" s="1408"/>
      <c r="T14" s="1408"/>
      <c r="U14" s="1422"/>
      <c r="V14" s="1374"/>
      <c r="W14" s="1339"/>
      <c r="X14" s="1439"/>
      <c r="Y14" s="1094"/>
      <c r="AA14" s="64"/>
      <c r="AC14" s="1386"/>
      <c r="AD14" s="1386"/>
      <c r="AE14" s="1386"/>
      <c r="AF14" s="1386"/>
      <c r="AG14" s="1386"/>
      <c r="AH14" s="1386"/>
      <c r="AI14" s="1386"/>
      <c r="AJ14" s="1386"/>
      <c r="AK14" s="1386"/>
      <c r="AL14" s="1386"/>
      <c r="AQ14" s="1335" t="s">
        <v>710</v>
      </c>
      <c r="AR14" s="1335"/>
      <c r="AS14" s="1335"/>
      <c r="AT14" s="1328">
        <f>SUM(AT6:AT13)/2</f>
        <v>12550</v>
      </c>
      <c r="AU14" s="1328">
        <f t="shared" ref="AU14:AV14" si="3">SUM(AU6:AU13)/2</f>
        <v>12800</v>
      </c>
      <c r="AV14" s="1328">
        <f t="shared" si="3"/>
        <v>18050</v>
      </c>
      <c r="AW14" s="1329">
        <f>SUM(AW6:AW13)/2/AT14</f>
        <v>0.02</v>
      </c>
      <c r="AX14" s="1329">
        <f>SUM(AX6:AX13)/2/AU14</f>
        <v>0.02</v>
      </c>
      <c r="AY14" s="1329">
        <f>SUM(AY6:AY13)/2/AV14</f>
        <v>0.02</v>
      </c>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row>
    <row r="15" spans="1:520" s="65" customFormat="1" ht="8.1" customHeight="1" x14ac:dyDescent="0.2">
      <c r="A15" s="1405"/>
      <c r="B15" s="1405"/>
      <c r="C15" s="1405"/>
      <c r="D15" s="1367"/>
      <c r="E15" s="1368"/>
      <c r="F15" s="1368"/>
      <c r="G15" s="1369"/>
      <c r="H15" s="1370"/>
      <c r="I15" s="1370"/>
      <c r="J15" s="1377"/>
      <c r="K15" s="1378"/>
      <c r="M15" s="1481"/>
      <c r="N15" s="1420" t="str">
        <f>CONCATENATE(P15+P17+P19," (",O15+O17+O19,") [",AT6,"]")</f>
        <v>445 (245) [7900]</v>
      </c>
      <c r="O15" s="1403">
        <f>S1L</f>
        <v>30</v>
      </c>
      <c r="P15" s="1409">
        <f>D1L</f>
        <v>60</v>
      </c>
      <c r="Q15" s="1407" t="str">
        <f>CHAR(200)</f>
        <v>È</v>
      </c>
      <c r="R15" s="1414" t="str">
        <f>CONCATENATE(ExistYr," Intersection Daily Entering Volume (est):")</f>
        <v>2018 Intersection Daily Entering Volume (est):</v>
      </c>
      <c r="S15" s="1415"/>
      <c r="T15" s="1416"/>
      <c r="U15" s="1407" t="str">
        <f>CHAR(199)</f>
        <v>Ç</v>
      </c>
      <c r="V15" s="1373">
        <f>D2R</f>
        <v>10</v>
      </c>
      <c r="W15" s="1338">
        <f>S2R</f>
        <v>15</v>
      </c>
      <c r="X15" s="1439"/>
      <c r="Y15" s="1094"/>
      <c r="AQ15" s="1335"/>
      <c r="AR15" s="1335"/>
      <c r="AS15" s="1335"/>
      <c r="AT15" s="1328"/>
      <c r="AU15" s="1328"/>
      <c r="AV15" s="1328"/>
      <c r="AW15" s="1329"/>
      <c r="AX15" s="1329"/>
      <c r="AY15" s="1329"/>
      <c r="BA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row>
    <row r="16" spans="1:520" s="65" customFormat="1" ht="8.1" customHeight="1" x14ac:dyDescent="0.2">
      <c r="A16" s="996"/>
      <c r="B16" s="996"/>
      <c r="C16" s="996"/>
      <c r="M16" s="1481"/>
      <c r="N16" s="1420"/>
      <c r="O16" s="1403"/>
      <c r="P16" s="1409"/>
      <c r="Q16" s="1408"/>
      <c r="R16" s="1417"/>
      <c r="S16" s="1418"/>
      <c r="T16" s="1419"/>
      <c r="U16" s="1408"/>
      <c r="V16" s="1374"/>
      <c r="W16" s="1339"/>
      <c r="X16" s="1439"/>
      <c r="Y16" s="1094"/>
      <c r="AA16" s="1381" t="s">
        <v>1175</v>
      </c>
      <c r="AB16" s="1381"/>
      <c r="AC16" s="1381"/>
      <c r="AD16" s="1381"/>
      <c r="AE16" s="1381"/>
      <c r="AF16" s="1381"/>
      <c r="AG16" s="1381"/>
      <c r="AH16" s="1381"/>
      <c r="AI16" s="1381"/>
      <c r="AJ16" s="1381"/>
      <c r="AK16" s="1381"/>
      <c r="AL16" s="1381"/>
      <c r="AM16" s="1381"/>
      <c r="AN16" s="1381"/>
      <c r="AO16" s="1381"/>
      <c r="AP16" s="1381"/>
      <c r="AQ16" s="1161"/>
      <c r="AR16" s="1003"/>
      <c r="AS16" s="1003"/>
      <c r="AT16" s="664"/>
      <c r="AU16" s="463"/>
      <c r="AV16" s="463"/>
      <c r="AW16" s="463"/>
      <c r="AX16" s="463"/>
      <c r="AY16" s="463"/>
      <c r="BA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row>
    <row r="17" spans="1:520" s="66" customFormat="1" ht="8.1" customHeight="1" x14ac:dyDescent="0.2">
      <c r="A17" s="1406" t="s">
        <v>663</v>
      </c>
      <c r="B17" s="1406"/>
      <c r="C17" s="1406"/>
      <c r="D17" s="1461" t="s">
        <v>258</v>
      </c>
      <c r="E17" s="1462"/>
      <c r="F17" s="1423" t="s">
        <v>192</v>
      </c>
      <c r="G17" s="1423"/>
      <c r="H17" s="1452" t="s">
        <v>4</v>
      </c>
      <c r="I17" s="1453"/>
      <c r="J17" s="1453"/>
      <c r="K17" s="1454"/>
      <c r="L17" s="65"/>
      <c r="M17" s="1481"/>
      <c r="N17" s="1420"/>
      <c r="O17" s="1403">
        <f>S1T</f>
        <v>210</v>
      </c>
      <c r="P17" s="1409">
        <f>D1T</f>
        <v>375</v>
      </c>
      <c r="Q17" s="1407" t="str">
        <f>CHAR(240)</f>
        <v>ð</v>
      </c>
      <c r="R17" s="1417"/>
      <c r="S17" s="1418"/>
      <c r="T17" s="1419"/>
      <c r="U17" s="1407" t="str">
        <f>CHAR(239)</f>
        <v>ï</v>
      </c>
      <c r="V17" s="1373">
        <f>D2T</f>
        <v>95</v>
      </c>
      <c r="W17" s="1338">
        <f>S2T</f>
        <v>470</v>
      </c>
      <c r="X17" s="1439"/>
      <c r="Y17" s="1094"/>
      <c r="Z17" s="65"/>
      <c r="AA17" s="1382"/>
      <c r="AB17" s="1382"/>
      <c r="AC17" s="1382"/>
      <c r="AD17" s="1382"/>
      <c r="AE17" s="1382"/>
      <c r="AF17" s="1382"/>
      <c r="AG17" s="1382"/>
      <c r="AH17" s="1382"/>
      <c r="AI17" s="1382"/>
      <c r="AJ17" s="1382"/>
      <c r="AK17" s="1382"/>
      <c r="AL17" s="1382"/>
      <c r="AM17" s="1382"/>
      <c r="AN17" s="1382"/>
      <c r="AO17" s="1382"/>
      <c r="AP17" s="1382"/>
      <c r="AQ17" s="1330"/>
      <c r="AR17" s="1330"/>
      <c r="AS17" s="1330"/>
      <c r="AT17" s="1328" t="s">
        <v>798</v>
      </c>
      <c r="AU17" s="1328" t="s">
        <v>764</v>
      </c>
      <c r="AV17" s="1328" t="s">
        <v>1178</v>
      </c>
      <c r="AW17" s="463"/>
      <c r="AX17" s="463"/>
      <c r="AY17" s="463"/>
      <c r="AZ17" s="65"/>
      <c r="BA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row>
    <row r="18" spans="1:520" s="66" customFormat="1" ht="8.1" customHeight="1" x14ac:dyDescent="0.2">
      <c r="A18" s="1406"/>
      <c r="B18" s="1406"/>
      <c r="C18" s="1406"/>
      <c r="D18" s="1463"/>
      <c r="E18" s="1464"/>
      <c r="F18" s="1423"/>
      <c r="G18" s="1423"/>
      <c r="H18" s="1455"/>
      <c r="I18" s="1456"/>
      <c r="J18" s="1456"/>
      <c r="K18" s="1457"/>
      <c r="L18" s="65"/>
      <c r="M18" s="1481"/>
      <c r="N18" s="1420"/>
      <c r="O18" s="1403"/>
      <c r="P18" s="1409"/>
      <c r="Q18" s="1408"/>
      <c r="R18" s="1433">
        <f>AT14</f>
        <v>12550</v>
      </c>
      <c r="S18" s="1434"/>
      <c r="T18" s="1435"/>
      <c r="U18" s="1408"/>
      <c r="V18" s="1374"/>
      <c r="W18" s="1339"/>
      <c r="X18" s="1439"/>
      <c r="Y18" s="1094"/>
      <c r="Z18" s="65"/>
      <c r="AA18" s="1382"/>
      <c r="AB18" s="1382"/>
      <c r="AC18" s="1382"/>
      <c r="AD18" s="1382"/>
      <c r="AE18" s="1382"/>
      <c r="AF18" s="1382"/>
      <c r="AG18" s="1382"/>
      <c r="AH18" s="1382"/>
      <c r="AI18" s="1382"/>
      <c r="AJ18" s="1382"/>
      <c r="AK18" s="1382"/>
      <c r="AL18" s="1382"/>
      <c r="AM18" s="1382"/>
      <c r="AN18" s="1382"/>
      <c r="AO18" s="1382"/>
      <c r="AP18" s="1382"/>
      <c r="AQ18" s="1330"/>
      <c r="AR18" s="1330"/>
      <c r="AS18" s="1330"/>
      <c r="AT18" s="1328"/>
      <c r="AU18" s="1328"/>
      <c r="AV18" s="1328"/>
      <c r="AW18" s="664"/>
      <c r="AX18" s="664"/>
      <c r="AY18" s="664"/>
      <c r="AZ18" s="65"/>
      <c r="BA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row>
    <row r="19" spans="1:520" s="66" customFormat="1" ht="8.1" customHeight="1" x14ac:dyDescent="0.2">
      <c r="A19" s="997"/>
      <c r="B19" s="1000"/>
      <c r="C19" s="997"/>
      <c r="D19" s="566"/>
      <c r="E19" s="566"/>
      <c r="F19" s="566"/>
      <c r="G19" s="566"/>
      <c r="H19" s="566"/>
      <c r="I19" s="566"/>
      <c r="J19" s="566"/>
      <c r="K19" s="566"/>
      <c r="L19" s="65"/>
      <c r="M19" s="1481"/>
      <c r="N19" s="1420"/>
      <c r="O19" s="1403">
        <f>S1R</f>
        <v>5</v>
      </c>
      <c r="P19" s="1409">
        <f>D1R</f>
        <v>10</v>
      </c>
      <c r="Q19" s="1407" t="str">
        <f>CHAR(202)</f>
        <v>Ê</v>
      </c>
      <c r="R19" s="1433"/>
      <c r="S19" s="1434"/>
      <c r="T19" s="1435"/>
      <c r="U19" s="1407" t="str">
        <f>CHAR(201)</f>
        <v>É</v>
      </c>
      <c r="V19" s="1373">
        <f>D2L</f>
        <v>40</v>
      </c>
      <c r="W19" s="1338">
        <f>S2L</f>
        <v>180</v>
      </c>
      <c r="X19" s="1439"/>
      <c r="Y19" s="1094"/>
      <c r="Z19" s="65"/>
      <c r="AA19" s="1382"/>
      <c r="AB19" s="1382"/>
      <c r="AC19" s="1382"/>
      <c r="AD19" s="1382"/>
      <c r="AE19" s="1382"/>
      <c r="AF19" s="1382"/>
      <c r="AG19" s="1382"/>
      <c r="AH19" s="1382"/>
      <c r="AI19" s="1382"/>
      <c r="AJ19" s="1382"/>
      <c r="AK19" s="1382"/>
      <c r="AL19" s="1382"/>
      <c r="AM19" s="1382"/>
      <c r="AN19" s="1382"/>
      <c r="AO19" s="1382"/>
      <c r="AP19" s="1382"/>
      <c r="AQ19" s="1335" t="s">
        <v>795</v>
      </c>
      <c r="AR19" s="1335"/>
      <c r="AS19" s="1335"/>
      <c r="AT19" s="1328">
        <f>AV19-AU19</f>
        <v>857.5</v>
      </c>
      <c r="AU19" s="1328">
        <f>(SUM(D43:D48)*AD$8+SUM(J43:J48)*AG$8+SUM(F51:H52)*AJ$8+SUM(F39:H40)*AM$8)</f>
        <v>17.5</v>
      </c>
      <c r="AV19" s="1328">
        <f>SUM(D43:D48)+SUM(J43:J48)+SUM(F39:H40)+SUM(F51:H52)</f>
        <v>875</v>
      </c>
      <c r="AW19" s="664"/>
      <c r="AX19" s="664"/>
      <c r="AY19" s="664"/>
      <c r="AZ19" s="65"/>
      <c r="BA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row>
    <row r="20" spans="1:520" s="66" customFormat="1" ht="8.1" customHeight="1" x14ac:dyDescent="0.2">
      <c r="A20" s="1423" t="s">
        <v>1042</v>
      </c>
      <c r="B20" s="1423"/>
      <c r="C20" s="1423"/>
      <c r="D20" s="1505" t="s">
        <v>23</v>
      </c>
      <c r="E20" s="1506"/>
      <c r="F20" s="1506"/>
      <c r="G20" s="1506"/>
      <c r="H20" s="1506"/>
      <c r="I20" s="1506"/>
      <c r="J20" s="1506"/>
      <c r="K20" s="1507"/>
      <c r="L20" s="65"/>
      <c r="M20" s="1481"/>
      <c r="N20" s="1420"/>
      <c r="O20" s="1403"/>
      <c r="P20" s="1409"/>
      <c r="Q20" s="1408"/>
      <c r="R20" s="1436"/>
      <c r="S20" s="1437"/>
      <c r="T20" s="1438"/>
      <c r="U20" s="1408"/>
      <c r="V20" s="1374"/>
      <c r="W20" s="1339"/>
      <c r="X20" s="1439"/>
      <c r="Y20" s="1094"/>
      <c r="Z20" s="65"/>
      <c r="AA20" s="1327" t="s">
        <v>1135</v>
      </c>
      <c r="AB20" s="1327"/>
      <c r="AC20" s="1327"/>
      <c r="AD20" s="1346" t="str">
        <f>Street1</f>
        <v>EB SR 22</v>
      </c>
      <c r="AE20" s="1346"/>
      <c r="AF20" s="1346"/>
      <c r="AG20" s="1340" t="str">
        <f>Street2</f>
        <v>WB SR 22</v>
      </c>
      <c r="AH20" s="1340"/>
      <c r="AI20" s="1340"/>
      <c r="AJ20" s="1340" t="str">
        <f>Street3</f>
        <v>NB Fulton Mill</v>
      </c>
      <c r="AK20" s="1340"/>
      <c r="AL20" s="1340"/>
      <c r="AM20" s="1340" t="str">
        <f>Street4</f>
        <v>SB Fulton Mill</v>
      </c>
      <c r="AN20" s="1340"/>
      <c r="AO20" s="1340"/>
      <c r="AP20" s="64"/>
      <c r="AQ20" s="1335"/>
      <c r="AR20" s="1335"/>
      <c r="AS20" s="1335"/>
      <c r="AT20" s="1328"/>
      <c r="AU20" s="1328"/>
      <c r="AV20" s="1328"/>
      <c r="AW20" s="664"/>
      <c r="AX20" s="664"/>
      <c r="AY20" s="664"/>
      <c r="AZ20" s="65"/>
      <c r="BA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row>
    <row r="21" spans="1:520" s="66" customFormat="1" ht="8.1" customHeight="1" x14ac:dyDescent="0.2">
      <c r="A21" s="1423"/>
      <c r="B21" s="1423"/>
      <c r="C21" s="1423"/>
      <c r="D21" s="1508"/>
      <c r="E21" s="1509"/>
      <c r="F21" s="1509"/>
      <c r="G21" s="1509"/>
      <c r="H21" s="1509"/>
      <c r="I21" s="1509"/>
      <c r="J21" s="1509"/>
      <c r="K21" s="1510"/>
      <c r="L21" s="65"/>
      <c r="M21" s="1481"/>
      <c r="N21" s="1420"/>
      <c r="O21" s="1403">
        <f>AE10</f>
        <v>0</v>
      </c>
      <c r="P21" s="1409">
        <f>D1PED</f>
        <v>0</v>
      </c>
      <c r="Q21" s="1421" t="s">
        <v>661</v>
      </c>
      <c r="R21" s="1407" t="str">
        <f>CHAR(197)</f>
        <v>Å</v>
      </c>
      <c r="S21" s="1407" t="str">
        <f>CHAR(241)</f>
        <v>ñ</v>
      </c>
      <c r="T21" s="1407" t="str">
        <f>CHAR(198)</f>
        <v>Æ</v>
      </c>
      <c r="U21" s="1443" t="s">
        <v>661</v>
      </c>
      <c r="V21" s="1351" t="str">
        <f>Street2</f>
        <v>WB SR 22</v>
      </c>
      <c r="W21" s="1352"/>
      <c r="X21" s="1353"/>
      <c r="Y21" s="1094"/>
      <c r="Z21" s="65"/>
      <c r="AA21" s="1327"/>
      <c r="AB21" s="1327"/>
      <c r="AC21" s="1327"/>
      <c r="AD21" s="1346"/>
      <c r="AE21" s="1346"/>
      <c r="AF21" s="1346"/>
      <c r="AG21" s="1340"/>
      <c r="AH21" s="1340"/>
      <c r="AI21" s="1340"/>
      <c r="AJ21" s="1340"/>
      <c r="AK21" s="1340"/>
      <c r="AL21" s="1340"/>
      <c r="AM21" s="1340"/>
      <c r="AN21" s="1340"/>
      <c r="AO21" s="1340"/>
      <c r="AP21" s="64"/>
      <c r="AQ21" s="1335" t="s">
        <v>796</v>
      </c>
      <c r="AR21" s="1335"/>
      <c r="AS21" s="1335"/>
      <c r="AT21" s="1328">
        <f t="shared" ref="AT21" si="4">AV21-AU21</f>
        <v>1249.5</v>
      </c>
      <c r="AU21" s="1328">
        <f>(SUM(C43:C48)*AD$8+SUM(K43:K48)*AG$8+SUM(F53:H54)*AJ$8+SUM(F37:H38)*AM$8)</f>
        <v>25.500000000000004</v>
      </c>
      <c r="AV21" s="1328">
        <f>SUM(C43:C48)+SUM(K43:K48)+SUM(F37:H38)+SUM(F53:H54)</f>
        <v>1275</v>
      </c>
      <c r="AW21" s="664"/>
      <c r="AX21" s="664"/>
      <c r="AY21" s="664"/>
      <c r="AZ21" s="65"/>
      <c r="BA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row>
    <row r="22" spans="1:520" s="66" customFormat="1" ht="8.1" customHeight="1" x14ac:dyDescent="0.25">
      <c r="A22" s="997"/>
      <c r="B22" s="1000"/>
      <c r="C22" s="1000"/>
      <c r="D22" s="65"/>
      <c r="E22" s="65"/>
      <c r="F22" s="65"/>
      <c r="G22" s="65"/>
      <c r="H22" s="65"/>
      <c r="I22" s="65"/>
      <c r="J22" s="65"/>
      <c r="K22" s="65"/>
      <c r="L22" s="65"/>
      <c r="M22" s="273"/>
      <c r="N22" s="1420"/>
      <c r="O22" s="1403"/>
      <c r="P22" s="1409"/>
      <c r="Q22" s="1422"/>
      <c r="R22" s="1408"/>
      <c r="S22" s="1408"/>
      <c r="T22" s="1408"/>
      <c r="U22" s="1444"/>
      <c r="V22" s="1354"/>
      <c r="W22" s="1353"/>
      <c r="X22" s="1353"/>
      <c r="Y22" s="990"/>
      <c r="Z22" s="64"/>
      <c r="AA22" s="1162"/>
      <c r="AB22" s="1163"/>
      <c r="AC22" s="1163"/>
      <c r="AD22" s="1164" t="s">
        <v>1071</v>
      </c>
      <c r="AE22" s="1165" t="s">
        <v>1070</v>
      </c>
      <c r="AF22" s="1165" t="s">
        <v>1069</v>
      </c>
      <c r="AG22" s="1164" t="s">
        <v>1071</v>
      </c>
      <c r="AH22" s="1165" t="s">
        <v>1070</v>
      </c>
      <c r="AI22" s="1165" t="s">
        <v>1069</v>
      </c>
      <c r="AJ22" s="1164" t="s">
        <v>1071</v>
      </c>
      <c r="AK22" s="1165" t="s">
        <v>1070</v>
      </c>
      <c r="AL22" s="1165" t="s">
        <v>1069</v>
      </c>
      <c r="AM22" s="1164" t="s">
        <v>1071</v>
      </c>
      <c r="AN22" s="1165" t="s">
        <v>1070</v>
      </c>
      <c r="AO22" s="1166" t="s">
        <v>1069</v>
      </c>
      <c r="AP22" s="64"/>
      <c r="AQ22" s="1335"/>
      <c r="AR22" s="1335"/>
      <c r="AS22" s="1335"/>
      <c r="AT22" s="1328"/>
      <c r="AU22" s="1328"/>
      <c r="AV22" s="1328"/>
      <c r="AW22" s="664"/>
      <c r="AX22" s="664"/>
      <c r="AY22" s="664"/>
      <c r="AZ22" s="65"/>
      <c r="BA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row>
    <row r="23" spans="1:520" s="66" customFormat="1" ht="8.1" customHeight="1" x14ac:dyDescent="0.25">
      <c r="A23" s="1451" t="s">
        <v>188</v>
      </c>
      <c r="B23" s="1451"/>
      <c r="C23" s="1451"/>
      <c r="D23" s="1495" t="s">
        <v>1364</v>
      </c>
      <c r="E23" s="1496"/>
      <c r="F23" s="1497"/>
      <c r="G23" s="1504" t="s">
        <v>191</v>
      </c>
      <c r="H23" s="1504"/>
      <c r="I23" s="1364" t="s">
        <v>1365</v>
      </c>
      <c r="J23" s="1365"/>
      <c r="K23" s="1366"/>
      <c r="L23" s="65"/>
      <c r="M23" s="268"/>
      <c r="N23" s="271"/>
      <c r="O23" s="75"/>
      <c r="P23" s="75"/>
      <c r="Q23" s="1336" t="str">
        <f>Street3</f>
        <v>NB Fulton Mill</v>
      </c>
      <c r="R23" s="1373">
        <f>D3L</f>
        <v>5</v>
      </c>
      <c r="S23" s="1373">
        <f>D3T</f>
        <v>105</v>
      </c>
      <c r="T23" s="1373">
        <f>D3R</f>
        <v>75</v>
      </c>
      <c r="U23" s="1373">
        <f>D3PED</f>
        <v>0</v>
      </c>
      <c r="V23" s="1513" t="s">
        <v>763</v>
      </c>
      <c r="W23" s="1514"/>
      <c r="X23" s="1514"/>
      <c r="Y23" s="1514"/>
      <c r="Z23" s="1008"/>
      <c r="AA23" s="1162"/>
      <c r="AB23" s="1167"/>
      <c r="AC23" s="1326" t="s">
        <v>1073</v>
      </c>
      <c r="AD23" s="1344">
        <v>0</v>
      </c>
      <c r="AE23" s="1344">
        <v>0</v>
      </c>
      <c r="AF23" s="1344">
        <v>0</v>
      </c>
      <c r="AG23" s="1344">
        <v>0</v>
      </c>
      <c r="AH23" s="1344">
        <v>0</v>
      </c>
      <c r="AI23" s="1344">
        <v>0</v>
      </c>
      <c r="AJ23" s="1344">
        <v>0</v>
      </c>
      <c r="AK23" s="1344">
        <v>0</v>
      </c>
      <c r="AL23" s="1344">
        <v>0</v>
      </c>
      <c r="AM23" s="1344">
        <v>0</v>
      </c>
      <c r="AN23" s="1344">
        <v>0</v>
      </c>
      <c r="AO23" s="1344">
        <v>0</v>
      </c>
      <c r="AP23" s="64"/>
      <c r="AQ23" s="1335" t="s">
        <v>1159</v>
      </c>
      <c r="AR23" s="1335"/>
      <c r="AS23" s="1335"/>
      <c r="AT23" s="1328">
        <f t="shared" ref="AT23" si="5">AV23-AU23</f>
        <v>1205.4000000000001</v>
      </c>
      <c r="AU23" s="1328">
        <f>SUM(P43:P48)*AD$8+SUM(V43:V48)*AG$8+SUM(R51:T52)*AJ$8+SUM(R39:T40)*AM$8</f>
        <v>24.6</v>
      </c>
      <c r="AV23" s="1328">
        <f>SUM(P43:P48)+SUM(V43:V48)+SUM(R39:T40)+SUM(R51:T52)</f>
        <v>1230</v>
      </c>
      <c r="AW23" s="463"/>
      <c r="AX23" s="463"/>
      <c r="AY23" s="463"/>
      <c r="AZ23" s="65"/>
      <c r="BA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row>
    <row r="24" spans="1:520" s="66" customFormat="1" ht="8.1" customHeight="1" x14ac:dyDescent="0.25">
      <c r="A24" s="1451"/>
      <c r="B24" s="1451"/>
      <c r="C24" s="1451"/>
      <c r="D24" s="1498"/>
      <c r="E24" s="1499"/>
      <c r="F24" s="1500"/>
      <c r="G24" s="1504"/>
      <c r="H24" s="1504"/>
      <c r="I24" s="1367"/>
      <c r="J24" s="1368"/>
      <c r="K24" s="1369"/>
      <c r="L24" s="65"/>
      <c r="M24" s="1475" t="s">
        <v>766</v>
      </c>
      <c r="N24" s="1476"/>
      <c r="O24" s="1476"/>
      <c r="P24" s="1477"/>
      <c r="Q24" s="1337"/>
      <c r="R24" s="1374"/>
      <c r="S24" s="1374"/>
      <c r="T24" s="1374"/>
      <c r="U24" s="1374"/>
      <c r="V24" s="1513"/>
      <c r="W24" s="1514"/>
      <c r="X24" s="1514"/>
      <c r="Y24" s="1514"/>
      <c r="Z24" s="1008"/>
      <c r="AA24" s="1162"/>
      <c r="AB24" s="1168"/>
      <c r="AC24" s="1326"/>
      <c r="AD24" s="1345"/>
      <c r="AE24" s="1345"/>
      <c r="AF24" s="1345"/>
      <c r="AG24" s="1345"/>
      <c r="AH24" s="1345"/>
      <c r="AI24" s="1345"/>
      <c r="AJ24" s="1345"/>
      <c r="AK24" s="1345"/>
      <c r="AL24" s="1345"/>
      <c r="AM24" s="1345"/>
      <c r="AN24" s="1345"/>
      <c r="AO24" s="1345"/>
      <c r="AP24" s="64"/>
      <c r="AQ24" s="1335"/>
      <c r="AR24" s="1335"/>
      <c r="AS24" s="1335"/>
      <c r="AT24" s="1328"/>
      <c r="AU24" s="1328"/>
      <c r="AV24" s="1328"/>
      <c r="AW24" s="463"/>
      <c r="AX24" s="463"/>
      <c r="AY24" s="463"/>
      <c r="AZ24" s="65"/>
      <c r="BA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row>
    <row r="25" spans="1:520" s="66" customFormat="1" ht="8.1" customHeight="1" x14ac:dyDescent="0.25">
      <c r="A25" s="997"/>
      <c r="B25" s="996"/>
      <c r="C25" s="996"/>
      <c r="D25" s="65"/>
      <c r="E25" s="65"/>
      <c r="F25" s="65"/>
      <c r="G25" s="65"/>
      <c r="H25" s="65"/>
      <c r="I25" s="65"/>
      <c r="J25" s="65"/>
      <c r="K25" s="65"/>
      <c r="L25" s="65"/>
      <c r="M25" s="1478"/>
      <c r="N25" s="1479"/>
      <c r="O25" s="1479"/>
      <c r="P25" s="1480"/>
      <c r="Q25" s="1337"/>
      <c r="R25" s="1338">
        <f>S3L</f>
        <v>10</v>
      </c>
      <c r="S25" s="1338">
        <f>S3T</f>
        <v>130</v>
      </c>
      <c r="T25" s="1338">
        <f>S3R</f>
        <v>55</v>
      </c>
      <c r="U25" s="1338">
        <f>S3PED</f>
        <v>0</v>
      </c>
      <c r="V25" s="1431" t="s">
        <v>664</v>
      </c>
      <c r="W25" s="1502" t="s">
        <v>1140</v>
      </c>
      <c r="X25" s="1502"/>
      <c r="Y25" s="1502"/>
      <c r="Z25" s="994"/>
      <c r="AA25" s="1169"/>
      <c r="AB25" s="1162"/>
      <c r="AC25" s="1380" t="s">
        <v>1072</v>
      </c>
      <c r="AD25" s="1341">
        <v>0</v>
      </c>
      <c r="AE25" s="1341">
        <v>0</v>
      </c>
      <c r="AF25" s="1341">
        <v>0</v>
      </c>
      <c r="AG25" s="1341">
        <v>0</v>
      </c>
      <c r="AH25" s="1341">
        <v>0</v>
      </c>
      <c r="AI25" s="1341">
        <v>0</v>
      </c>
      <c r="AJ25" s="1341">
        <v>0</v>
      </c>
      <c r="AK25" s="1341">
        <v>0</v>
      </c>
      <c r="AL25" s="1341">
        <v>0</v>
      </c>
      <c r="AM25" s="1341">
        <v>0</v>
      </c>
      <c r="AN25" s="1341">
        <v>0</v>
      </c>
      <c r="AO25" s="1341">
        <v>0</v>
      </c>
      <c r="AP25" s="64"/>
      <c r="AQ25" s="1335" t="s">
        <v>797</v>
      </c>
      <c r="AR25" s="1335"/>
      <c r="AS25" s="1335"/>
      <c r="AT25" s="1328">
        <f t="shared" ref="AT25" si="6">AV25-AU25</f>
        <v>1764.4</v>
      </c>
      <c r="AU25" s="1328">
        <f>SUM(O43:O48)*AD$8+SUM(W43:W48)*AG$8+SUM(R51:T52)*AJ$8+SUM(R37:T38)*AM$8</f>
        <v>35.6</v>
      </c>
      <c r="AV25" s="1328">
        <f>SUM(O43:O48)+SUM(W43:W48)+SUM(R37:T38)+SUM(R53:T54)</f>
        <v>1800</v>
      </c>
      <c r="AW25" s="664"/>
      <c r="AX25" s="664"/>
      <c r="AY25" s="664"/>
      <c r="AZ25" s="65"/>
      <c r="BA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row>
    <row r="26" spans="1:520" s="66" customFormat="1" ht="8.1" customHeight="1" x14ac:dyDescent="0.25">
      <c r="A26" s="1451" t="s">
        <v>187</v>
      </c>
      <c r="B26" s="1451"/>
      <c r="C26" s="1451"/>
      <c r="D26" s="1495">
        <v>43620</v>
      </c>
      <c r="E26" s="1496"/>
      <c r="F26" s="1497"/>
      <c r="G26" s="1504" t="s">
        <v>896</v>
      </c>
      <c r="H26" s="1504"/>
      <c r="I26" s="1465">
        <v>3013</v>
      </c>
      <c r="J26" s="1466"/>
      <c r="K26" s="1467"/>
      <c r="L26" s="65"/>
      <c r="M26" s="1473" t="s">
        <v>761</v>
      </c>
      <c r="N26" s="1473" t="s">
        <v>762</v>
      </c>
      <c r="O26" s="1473" t="s">
        <v>759</v>
      </c>
      <c r="P26" s="1473" t="s">
        <v>760</v>
      </c>
      <c r="Q26" s="1337"/>
      <c r="R26" s="1339"/>
      <c r="S26" s="1339"/>
      <c r="T26" s="1339"/>
      <c r="U26" s="1339"/>
      <c r="V26" s="1431"/>
      <c r="W26" s="1502"/>
      <c r="X26" s="1502"/>
      <c r="Y26" s="1502"/>
      <c r="Z26" s="994"/>
      <c r="AA26" s="1170"/>
      <c r="AB26" s="1162"/>
      <c r="AC26" s="1380"/>
      <c r="AD26" s="1342"/>
      <c r="AE26" s="1342"/>
      <c r="AF26" s="1342"/>
      <c r="AG26" s="1342"/>
      <c r="AH26" s="1342"/>
      <c r="AI26" s="1342"/>
      <c r="AJ26" s="1342"/>
      <c r="AK26" s="1342"/>
      <c r="AL26" s="1342"/>
      <c r="AM26" s="1342"/>
      <c r="AN26" s="1342"/>
      <c r="AO26" s="1342"/>
      <c r="AP26" s="64"/>
      <c r="AQ26" s="1335"/>
      <c r="AR26" s="1335"/>
      <c r="AS26" s="1335"/>
      <c r="AT26" s="1328"/>
      <c r="AU26" s="1328"/>
      <c r="AV26" s="1328"/>
      <c r="AW26" s="664"/>
      <c r="AX26" s="664"/>
      <c r="AY26" s="664"/>
      <c r="AZ26" s="65"/>
      <c r="BA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row>
    <row r="27" spans="1:520" s="66" customFormat="1" ht="8.1" customHeight="1" x14ac:dyDescent="0.2">
      <c r="A27" s="1451"/>
      <c r="B27" s="1451"/>
      <c r="C27" s="1451"/>
      <c r="D27" s="1498"/>
      <c r="E27" s="1499"/>
      <c r="F27" s="1500"/>
      <c r="G27" s="1504"/>
      <c r="H27" s="1504"/>
      <c r="I27" s="1468"/>
      <c r="J27" s="1469"/>
      <c r="K27" s="1470"/>
      <c r="L27" s="65"/>
      <c r="M27" s="1474"/>
      <c r="N27" s="1474"/>
      <c r="O27" s="1474"/>
      <c r="P27" s="1474"/>
      <c r="Q27" s="1337"/>
      <c r="R27" s="1429" t="str">
        <f>CONCATENATE(R23+S23+T23," (",R25+S25+T25,") [",AT10,"]")</f>
        <v>185 (195) [4600]</v>
      </c>
      <c r="S27" s="1429"/>
      <c r="T27" s="1429"/>
      <c r="U27" s="64"/>
      <c r="V27" s="1432" t="s">
        <v>665</v>
      </c>
      <c r="W27" s="1503" t="s">
        <v>1141</v>
      </c>
      <c r="X27" s="1503"/>
      <c r="Y27" s="1503"/>
      <c r="Z27" s="1009"/>
      <c r="AA27" s="1162"/>
      <c r="AB27" s="1162"/>
      <c r="AC27" s="1162"/>
      <c r="AD27" s="1162"/>
      <c r="AE27" s="1162"/>
      <c r="AF27" s="1162"/>
      <c r="AG27" s="1162"/>
      <c r="AH27" s="1162"/>
      <c r="AI27" s="1162"/>
      <c r="AJ27" s="1162"/>
      <c r="AK27" s="1162"/>
      <c r="AL27" s="1162"/>
      <c r="AM27" s="1162"/>
      <c r="AN27" s="1162"/>
      <c r="AO27" s="1162"/>
      <c r="AP27" s="458"/>
      <c r="AQ27" s="65"/>
      <c r="AR27" s="65"/>
      <c r="AS27" s="665"/>
      <c r="AT27" s="664"/>
      <c r="AU27" s="664"/>
      <c r="AV27" s="664"/>
      <c r="AW27" s="664"/>
      <c r="AX27" s="664"/>
      <c r="AY27" s="664"/>
      <c r="AZ27" s="65"/>
      <c r="BA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row>
    <row r="28" spans="1:520" s="66" customFormat="1" ht="8.1" customHeight="1" x14ac:dyDescent="0.2">
      <c r="A28" s="997"/>
      <c r="B28" s="996"/>
      <c r="C28" s="996"/>
      <c r="D28" s="65"/>
      <c r="E28" s="65"/>
      <c r="F28" s="65"/>
      <c r="G28" s="65"/>
      <c r="H28" s="65"/>
      <c r="I28" s="65"/>
      <c r="J28" s="65"/>
      <c r="K28" s="65"/>
      <c r="L28" s="65"/>
      <c r="M28" s="1482">
        <f>E1truck</f>
        <v>0.02</v>
      </c>
      <c r="N28" s="1471">
        <f>E2truck</f>
        <v>0.02</v>
      </c>
      <c r="O28" s="1471">
        <f>E3truck</f>
        <v>0.02</v>
      </c>
      <c r="P28" s="1471">
        <f>E4truck</f>
        <v>0.02</v>
      </c>
      <c r="Q28" s="1337"/>
      <c r="R28" s="1430"/>
      <c r="S28" s="1430"/>
      <c r="T28" s="1430"/>
      <c r="U28" s="64"/>
      <c r="V28" s="1432"/>
      <c r="W28" s="1503"/>
      <c r="X28" s="1503"/>
      <c r="Y28" s="1503"/>
      <c r="Z28" s="1009"/>
      <c r="AA28" s="1169"/>
      <c r="AB28" s="1379" t="s">
        <v>1075</v>
      </c>
      <c r="AC28" s="1379"/>
      <c r="AD28" s="1343">
        <v>0</v>
      </c>
      <c r="AE28" s="1343"/>
      <c r="AF28" s="1343"/>
      <c r="AG28" s="1343">
        <v>0</v>
      </c>
      <c r="AH28" s="1343"/>
      <c r="AI28" s="1343"/>
      <c r="AJ28" s="1343">
        <v>0</v>
      </c>
      <c r="AK28" s="1343"/>
      <c r="AL28" s="1343"/>
      <c r="AM28" s="1343">
        <v>0</v>
      </c>
      <c r="AN28" s="1343"/>
      <c r="AO28" s="1343"/>
      <c r="AP28" s="64"/>
      <c r="AQ28" s="1334">
        <f>IF(Directionality="East/West",TRUNC(((AT6/2)+(AT8/2))/((AT6/2)+(AT8/2)+(AT10/2)+(AT12/2)),2),TRUNC(((AT10/2)+(AT12/2))/((AT6/2)+(AT8/2)+(AT10/2)+(AT12/2)),2))</f>
        <v>0.68</v>
      </c>
      <c r="AR28" s="1334"/>
      <c r="AS28" s="1334"/>
      <c r="AT28" s="1334"/>
      <c r="AU28" s="664"/>
      <c r="AV28" s="664"/>
      <c r="AW28" s="664"/>
      <c r="AX28" s="664"/>
      <c r="AY28" s="664"/>
      <c r="AZ28" s="65"/>
      <c r="BA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row>
    <row r="29" spans="1:520" s="66" customFormat="1" ht="8.1" customHeight="1" x14ac:dyDescent="0.2">
      <c r="A29" s="1423" t="s">
        <v>1105</v>
      </c>
      <c r="B29" s="1423"/>
      <c r="C29" s="1423"/>
      <c r="D29" s="1486" t="s">
        <v>1366</v>
      </c>
      <c r="E29" s="1487"/>
      <c r="F29" s="1487"/>
      <c r="G29" s="1487"/>
      <c r="H29" s="1487"/>
      <c r="I29" s="1487"/>
      <c r="J29" s="1487"/>
      <c r="K29" s="1488"/>
      <c r="L29" s="65"/>
      <c r="M29" s="1483"/>
      <c r="N29" s="1472"/>
      <c r="O29" s="1472"/>
      <c r="P29" s="1472"/>
      <c r="Q29" s="866"/>
      <c r="R29" s="1485"/>
      <c r="S29" s="1485"/>
      <c r="T29" s="1485"/>
      <c r="U29" s="1515" t="s">
        <v>1139</v>
      </c>
      <c r="V29" s="1515"/>
      <c r="W29" s="1501" t="s">
        <v>1142</v>
      </c>
      <c r="X29" s="1501"/>
      <c r="Y29" s="1501"/>
      <c r="Z29" s="991"/>
      <c r="AA29" s="1169"/>
      <c r="AB29" s="1379"/>
      <c r="AC29" s="1379"/>
      <c r="AD29" s="1343"/>
      <c r="AE29" s="1343"/>
      <c r="AF29" s="1343"/>
      <c r="AG29" s="1343"/>
      <c r="AH29" s="1343"/>
      <c r="AI29" s="1343"/>
      <c r="AJ29" s="1343"/>
      <c r="AK29" s="1343"/>
      <c r="AL29" s="1343"/>
      <c r="AM29" s="1343"/>
      <c r="AN29" s="1343"/>
      <c r="AO29" s="1343"/>
      <c r="AP29" s="65"/>
      <c r="AQ29" s="1334"/>
      <c r="AR29" s="1334"/>
      <c r="AS29" s="1334"/>
      <c r="AT29" s="1334"/>
      <c r="AU29" s="664"/>
      <c r="AV29" s="664"/>
      <c r="AW29" s="664"/>
      <c r="AX29" s="664"/>
      <c r="AY29" s="664"/>
      <c r="AZ29" s="65"/>
      <c r="BA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row>
    <row r="30" spans="1:520" s="66" customFormat="1" ht="7.7" customHeight="1" x14ac:dyDescent="0.2">
      <c r="A30" s="1423"/>
      <c r="B30" s="1423"/>
      <c r="C30" s="1423"/>
      <c r="D30" s="1489"/>
      <c r="E30" s="1490"/>
      <c r="F30" s="1490"/>
      <c r="G30" s="1490"/>
      <c r="H30" s="1490"/>
      <c r="I30" s="1490"/>
      <c r="J30" s="1490"/>
      <c r="K30" s="1491"/>
      <c r="L30" s="65"/>
      <c r="M30" s="458"/>
      <c r="N30" s="566"/>
      <c r="O30" s="566"/>
      <c r="P30" s="566"/>
      <c r="Q30" s="866"/>
      <c r="R30" s="1485"/>
      <c r="S30" s="1485"/>
      <c r="T30" s="1485"/>
      <c r="U30" s="1515"/>
      <c r="V30" s="1515"/>
      <c r="W30" s="1501"/>
      <c r="X30" s="1501"/>
      <c r="Y30" s="1501"/>
      <c r="Z30" s="991"/>
      <c r="AA30" s="1169"/>
      <c r="AB30" s="1379" t="s">
        <v>1076</v>
      </c>
      <c r="AC30" s="1379"/>
      <c r="AD30" s="1323">
        <v>0</v>
      </c>
      <c r="AE30" s="1322">
        <v>0</v>
      </c>
      <c r="AF30" s="1325"/>
      <c r="AG30" s="1323">
        <v>0</v>
      </c>
      <c r="AH30" s="1322">
        <v>0</v>
      </c>
      <c r="AI30" s="1325"/>
      <c r="AJ30" s="1323">
        <v>0</v>
      </c>
      <c r="AK30" s="1322">
        <v>0</v>
      </c>
      <c r="AL30" s="1325"/>
      <c r="AM30" s="1323">
        <v>0</v>
      </c>
      <c r="AN30" s="1322">
        <v>0</v>
      </c>
      <c r="AO30" s="1169"/>
      <c r="AP30" s="65"/>
      <c r="AQ30" s="65"/>
      <c r="AR30" s="1324" t="str">
        <f>VLOOKUP(County,Menus!K4:L163,2,FALSE)</f>
        <v>3 - Thomaston</v>
      </c>
      <c r="AS30" s="1324"/>
      <c r="AT30" s="1160"/>
      <c r="AU30" s="664"/>
      <c r="AV30" s="664"/>
      <c r="AW30" s="664"/>
      <c r="AX30" s="664"/>
      <c r="AY30" s="664"/>
      <c r="AZ30" s="65"/>
      <c r="BA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row>
    <row r="31" spans="1:520" s="66" customFormat="1" ht="7.7" customHeight="1" x14ac:dyDescent="0.2">
      <c r="A31" s="1423"/>
      <c r="B31" s="1423"/>
      <c r="C31" s="1423"/>
      <c r="D31" s="1489"/>
      <c r="E31" s="1490"/>
      <c r="F31" s="1490"/>
      <c r="G31" s="1490"/>
      <c r="H31" s="1490"/>
      <c r="I31" s="1490"/>
      <c r="J31" s="1490"/>
      <c r="K31" s="1491"/>
      <c r="L31" s="65"/>
      <c r="M31" s="458"/>
      <c r="N31" s="566"/>
      <c r="O31" s="566"/>
      <c r="P31" s="566"/>
      <c r="Q31" s="866"/>
      <c r="R31" s="1484" t="str">
        <f>CONCATENATE("Approach Splits: ",D11," - ",AQ28," / ",D14," - ",1-AQ28)</f>
        <v>Approach Splits: SR 22 - 0.68 / Fulton Mill - 0.32</v>
      </c>
      <c r="S31" s="1484"/>
      <c r="T31" s="1484"/>
      <c r="U31" s="1484"/>
      <c r="V31" s="1484"/>
      <c r="W31" s="1484"/>
      <c r="X31" s="1484"/>
      <c r="Y31" s="1484"/>
      <c r="Z31" s="1004"/>
      <c r="AA31" s="1169"/>
      <c r="AB31" s="1379"/>
      <c r="AC31" s="1379"/>
      <c r="AD31" s="1323"/>
      <c r="AE31" s="1322"/>
      <c r="AF31" s="1325"/>
      <c r="AG31" s="1323"/>
      <c r="AH31" s="1322"/>
      <c r="AI31" s="1325"/>
      <c r="AJ31" s="1323"/>
      <c r="AK31" s="1322"/>
      <c r="AL31" s="1325"/>
      <c r="AM31" s="1323"/>
      <c r="AN31" s="1322"/>
      <c r="AO31" s="1169"/>
      <c r="AP31" s="65"/>
      <c r="AQ31" s="65"/>
      <c r="AR31" s="1324"/>
      <c r="AS31" s="1324"/>
      <c r="AT31" s="1160"/>
      <c r="AU31" s="664"/>
      <c r="AV31" s="664"/>
      <c r="AW31" s="664"/>
      <c r="AX31" s="664"/>
      <c r="AY31" s="664"/>
      <c r="AZ31" s="65"/>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row>
    <row r="32" spans="1:520" s="65" customFormat="1" ht="7.9" customHeight="1" x14ac:dyDescent="0.2">
      <c r="A32" s="64"/>
      <c r="B32" s="64"/>
      <c r="C32" s="64"/>
      <c r="D32" s="1492"/>
      <c r="E32" s="1493"/>
      <c r="F32" s="1493"/>
      <c r="G32" s="1493"/>
      <c r="H32" s="1493"/>
      <c r="I32" s="1493"/>
      <c r="J32" s="1493"/>
      <c r="K32" s="1494"/>
      <c r="M32" s="276"/>
      <c r="N32" s="277"/>
      <c r="O32" s="277"/>
      <c r="P32" s="277"/>
      <c r="Q32" s="866"/>
      <c r="R32" s="1484"/>
      <c r="S32" s="1484"/>
      <c r="T32" s="1484"/>
      <c r="U32" s="1484"/>
      <c r="V32" s="1484"/>
      <c r="W32" s="1484"/>
      <c r="X32" s="1484"/>
      <c r="Y32" s="1484"/>
      <c r="Z32" s="1004"/>
      <c r="AA32" s="1327" t="s">
        <v>1104</v>
      </c>
      <c r="AB32" s="1327"/>
      <c r="AC32" s="1327"/>
      <c r="AD32" s="1346" t="str">
        <f>Street1</f>
        <v>EB SR 22</v>
      </c>
      <c r="AE32" s="1346"/>
      <c r="AF32" s="1346"/>
      <c r="AG32" s="1340" t="str">
        <f>Street2</f>
        <v>WB SR 22</v>
      </c>
      <c r="AH32" s="1340"/>
      <c r="AI32" s="1340"/>
      <c r="AJ32" s="1340" t="str">
        <f>Street3</f>
        <v>NB Fulton Mill</v>
      </c>
      <c r="AK32" s="1340"/>
      <c r="AL32" s="1340"/>
      <c r="AM32" s="1340" t="str">
        <f>Street4</f>
        <v>SB Fulton Mill</v>
      </c>
      <c r="AN32" s="1340"/>
      <c r="AO32" s="1340"/>
      <c r="AR32" s="1160"/>
      <c r="AS32" s="1160"/>
      <c r="AT32" s="1160"/>
      <c r="AU32" s="664"/>
      <c r="AV32" s="664"/>
      <c r="AW32" s="664"/>
      <c r="AX32" s="664"/>
      <c r="AY32" s="664"/>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row>
    <row r="33" spans="1:520" s="65" customFormat="1" ht="7.9" customHeight="1" x14ac:dyDescent="0.2">
      <c r="A33" s="64"/>
      <c r="B33" s="64"/>
      <c r="C33" s="64"/>
      <c r="D33" s="1300"/>
      <c r="E33" s="1459" t="str">
        <f>CONCATENATE(OpenYr," Opening Year Volumes")</f>
        <v>2020 Opening Year Volumes</v>
      </c>
      <c r="F33" s="1459"/>
      <c r="G33" s="1459"/>
      <c r="H33" s="1459"/>
      <c r="I33" s="1459"/>
      <c r="J33" s="1300"/>
      <c r="K33" s="1300"/>
      <c r="M33" s="276"/>
      <c r="N33" s="277"/>
      <c r="O33" s="277"/>
      <c r="P33" s="277"/>
      <c r="Q33" s="1458" t="str">
        <f>CONCATENATE(DesignYr," Design Year Volumes")</f>
        <v>2040 Design Year Volumes</v>
      </c>
      <c r="R33" s="1458"/>
      <c r="S33" s="1458"/>
      <c r="T33" s="1458"/>
      <c r="U33" s="1458"/>
      <c r="V33" s="1301"/>
      <c r="W33" s="1301"/>
      <c r="X33" s="1301"/>
      <c r="Y33" s="1301"/>
      <c r="Z33" s="1004"/>
      <c r="AA33" s="1327"/>
      <c r="AB33" s="1327"/>
      <c r="AC33" s="1327"/>
      <c r="AD33" s="1346"/>
      <c r="AE33" s="1346"/>
      <c r="AF33" s="1346"/>
      <c r="AG33" s="1340"/>
      <c r="AH33" s="1340"/>
      <c r="AI33" s="1340"/>
      <c r="AJ33" s="1340"/>
      <c r="AK33" s="1340"/>
      <c r="AL33" s="1340"/>
      <c r="AM33" s="1340"/>
      <c r="AN33" s="1340"/>
      <c r="AO33" s="1340"/>
      <c r="AR33" s="1160"/>
      <c r="AS33" s="1160"/>
      <c r="AT33" s="1160"/>
      <c r="AU33" s="664"/>
      <c r="AV33" s="664"/>
      <c r="AW33" s="664"/>
      <c r="AX33" s="664"/>
      <c r="AY33" s="664"/>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row>
    <row r="34" spans="1:520" s="62" customFormat="1" ht="7.9" customHeight="1" x14ac:dyDescent="0.2">
      <c r="A34" s="64"/>
      <c r="B34" s="64"/>
      <c r="C34" s="64"/>
      <c r="D34" s="825"/>
      <c r="E34" s="1459"/>
      <c r="F34" s="1459"/>
      <c r="G34" s="1459"/>
      <c r="H34" s="1459"/>
      <c r="I34" s="1459"/>
      <c r="J34" s="566"/>
      <c r="K34" s="825"/>
      <c r="L34" s="825"/>
      <c r="M34" s="825"/>
      <c r="N34" s="825"/>
      <c r="O34" s="825"/>
      <c r="P34" s="988"/>
      <c r="Q34" s="1458"/>
      <c r="R34" s="1458"/>
      <c r="S34" s="1458"/>
      <c r="T34" s="1458"/>
      <c r="U34" s="1458"/>
      <c r="AA34" s="1327"/>
      <c r="AB34" s="1327"/>
      <c r="AC34" s="1327"/>
      <c r="AD34" s="1346"/>
      <c r="AE34" s="1346"/>
      <c r="AF34" s="1346"/>
      <c r="AG34" s="1340"/>
      <c r="AH34" s="1340"/>
      <c r="AI34" s="1340"/>
      <c r="AJ34" s="1340"/>
      <c r="AK34" s="1340"/>
      <c r="AL34" s="1340"/>
      <c r="AM34" s="1340"/>
      <c r="AN34" s="1340"/>
      <c r="AO34" s="1340"/>
      <c r="AP34" s="65"/>
      <c r="AQ34" s="1333" t="s">
        <v>1138</v>
      </c>
      <c r="AR34" s="1333"/>
      <c r="AS34" s="1333"/>
      <c r="AT34" s="1333" t="s">
        <v>1160</v>
      </c>
      <c r="AU34" s="1333"/>
      <c r="AV34" s="1333"/>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row>
    <row r="35" spans="1:520" s="62" customFormat="1" ht="8.1" customHeight="1" x14ac:dyDescent="0.25">
      <c r="F35" s="1400" t="str">
        <f>CONCATENATE(H39+G39+F39," (",H37+G37+F37,") [",AU12,"]")</f>
        <v>80 (140) [3200]</v>
      </c>
      <c r="G35" s="1339"/>
      <c r="H35" s="1401"/>
      <c r="I35" s="1425" t="str">
        <f>Street4</f>
        <v>SB Fulton Mill</v>
      </c>
      <c r="J35" s="566"/>
      <c r="K35" s="566"/>
      <c r="R35" s="1400" t="str">
        <f>CONCATENATE(T39+S39+R39," (",T37+S37+R37,") [",AV12,"]")</f>
        <v>115 (200) [4600]</v>
      </c>
      <c r="S35" s="1339"/>
      <c r="T35" s="1401"/>
      <c r="U35" s="1425" t="str">
        <f>Street4</f>
        <v>SB Fulton Mill</v>
      </c>
      <c r="V35" s="566"/>
      <c r="W35" s="566"/>
      <c r="X35" s="566"/>
      <c r="AA35" s="1171"/>
      <c r="AB35" s="1171"/>
      <c r="AC35" s="1163"/>
      <c r="AD35" s="1164" t="s">
        <v>1071</v>
      </c>
      <c r="AE35" s="1165" t="s">
        <v>1070</v>
      </c>
      <c r="AF35" s="1165" t="s">
        <v>1069</v>
      </c>
      <c r="AG35" s="1164" t="s">
        <v>1071</v>
      </c>
      <c r="AH35" s="1165" t="s">
        <v>1070</v>
      </c>
      <c r="AI35" s="1165" t="s">
        <v>1069</v>
      </c>
      <c r="AJ35" s="1164" t="s">
        <v>1071</v>
      </c>
      <c r="AK35" s="1165" t="s">
        <v>1070</v>
      </c>
      <c r="AL35" s="1165" t="s">
        <v>1069</v>
      </c>
      <c r="AM35" s="1164" t="s">
        <v>1071</v>
      </c>
      <c r="AN35" s="1165" t="s">
        <v>1070</v>
      </c>
      <c r="AO35" s="1166" t="s">
        <v>1069</v>
      </c>
      <c r="AP35" s="65"/>
      <c r="AQ35" s="1333"/>
      <c r="AR35" s="1333"/>
      <c r="AS35" s="1333"/>
      <c r="AT35" s="1333"/>
      <c r="AU35" s="1333"/>
      <c r="AV35" s="1333"/>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row>
    <row r="36" spans="1:520" s="62" customFormat="1" ht="7.5" customHeight="1" x14ac:dyDescent="0.25">
      <c r="F36" s="1402"/>
      <c r="G36" s="1403"/>
      <c r="H36" s="1404"/>
      <c r="I36" s="1425"/>
      <c r="J36" s="566"/>
      <c r="K36" s="566"/>
      <c r="L36" s="999"/>
      <c r="R36" s="1402"/>
      <c r="S36" s="1403"/>
      <c r="T36" s="1404"/>
      <c r="U36" s="1425"/>
      <c r="V36" s="566"/>
      <c r="W36" s="566"/>
      <c r="X36" s="566"/>
      <c r="AA36" s="1171"/>
      <c r="AB36" s="1171"/>
      <c r="AC36" s="1326" t="s">
        <v>1073</v>
      </c>
      <c r="AD36" s="1323">
        <v>0</v>
      </c>
      <c r="AE36" s="1323">
        <v>0</v>
      </c>
      <c r="AF36" s="1323">
        <v>0</v>
      </c>
      <c r="AG36" s="1323">
        <v>0</v>
      </c>
      <c r="AH36" s="1323">
        <v>0</v>
      </c>
      <c r="AI36" s="1323">
        <v>0</v>
      </c>
      <c r="AJ36" s="1323">
        <v>0</v>
      </c>
      <c r="AK36" s="1323">
        <v>0</v>
      </c>
      <c r="AL36" s="1323">
        <v>0</v>
      </c>
      <c r="AM36" s="1323">
        <v>0</v>
      </c>
      <c r="AN36" s="1323">
        <v>0</v>
      </c>
      <c r="AO36" s="1323">
        <v>0</v>
      </c>
      <c r="AP36" s="1158"/>
      <c r="AR36" s="1321" t="str">
        <f>IF(Directionality="East/West",CONCATENATE("EB ",Road1),CONCATENATE("EB ",Road2))</f>
        <v>EB SR 22</v>
      </c>
      <c r="AS36" s="1321"/>
      <c r="AT36" s="1321" t="s">
        <v>1161</v>
      </c>
      <c r="AU36" s="1321"/>
      <c r="AV36" s="1321"/>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row>
    <row r="37" spans="1:520" s="62" customFormat="1" ht="8.1" customHeight="1" x14ac:dyDescent="0.2">
      <c r="A37" s="64"/>
      <c r="B37" s="566"/>
      <c r="C37" s="566"/>
      <c r="D37" s="566"/>
      <c r="E37" s="1338">
        <f>IF(P4PED&lt;&gt;0,P4PED,(MROUND(TRUNC(Q9*(1+Growth)^(OpenYr-ExistYr),0),5)))</f>
        <v>0</v>
      </c>
      <c r="F37" s="1338">
        <f>IF(P4R&lt;&gt;0,P4R,(MROUND(TRUNC(R9*(1+Growth)^(OpenYr-ExistYr),0),5)))</f>
        <v>60</v>
      </c>
      <c r="G37" s="1338">
        <f>IF(P4T&lt;&gt;0,P4T,(MROUND(TRUNC(S9*(1+Growth)^(OpenYr-ExistYr),0),5)))</f>
        <v>75</v>
      </c>
      <c r="H37" s="1338">
        <f>IF(P4L&lt;&gt;0,P4L,(MROUND(TRUNC(T9*(1+Growth)^(OpenYr-ExistYr),0),5)))</f>
        <v>5</v>
      </c>
      <c r="I37" s="1425"/>
      <c r="J37" s="566"/>
      <c r="K37" s="566"/>
      <c r="L37" s="566"/>
      <c r="M37" s="566"/>
      <c r="N37" s="566"/>
      <c r="O37" s="566"/>
      <c r="P37" s="566"/>
      <c r="Q37" s="1338">
        <f>IF(Q4PED&lt;&gt;0,Q4PED,(MROUND(TRUNC(Q9*(1+Growth)^(DesignYr-ExistYr),0),5)))</f>
        <v>0</v>
      </c>
      <c r="R37" s="1338">
        <f>IF(Q4R&lt;&gt;0,Q4R,(MROUND(TRUNC(R9*(1+Growth)^(DesignYr-ExistYr),0),5)))</f>
        <v>85</v>
      </c>
      <c r="S37" s="1338">
        <f>IF(Q4T&lt;&gt;0,Q4T,(MROUND(TRUNC(S9*(1+Growth)^(DesignYr-ExistYr),0),5)))</f>
        <v>110</v>
      </c>
      <c r="T37" s="1338">
        <f>IF(Q4L&lt;&gt;0,Q4L,(MROUND(TRUNC(T9*(1+Growth)^(DesignYr-ExistYr),0),5)))</f>
        <v>5</v>
      </c>
      <c r="U37" s="1425"/>
      <c r="V37" s="566"/>
      <c r="W37" s="566"/>
      <c r="X37" s="566"/>
      <c r="AA37" s="1171"/>
      <c r="AB37" s="1171"/>
      <c r="AC37" s="1326"/>
      <c r="AD37" s="1323"/>
      <c r="AE37" s="1323"/>
      <c r="AF37" s="1323"/>
      <c r="AG37" s="1323"/>
      <c r="AH37" s="1323"/>
      <c r="AI37" s="1323"/>
      <c r="AJ37" s="1323"/>
      <c r="AK37" s="1323"/>
      <c r="AL37" s="1323"/>
      <c r="AM37" s="1323"/>
      <c r="AN37" s="1323"/>
      <c r="AO37" s="1323"/>
      <c r="AR37" s="1321"/>
      <c r="AS37" s="1321"/>
      <c r="AT37" s="1321"/>
      <c r="AU37" s="1321"/>
      <c r="AV37" s="1321"/>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row>
    <row r="38" spans="1:520" s="62" customFormat="1" ht="8.1" customHeight="1" x14ac:dyDescent="0.2">
      <c r="A38" s="64"/>
      <c r="B38" s="566"/>
      <c r="C38" s="566"/>
      <c r="D38" s="566"/>
      <c r="E38" s="1339"/>
      <c r="F38" s="1339"/>
      <c r="G38" s="1339"/>
      <c r="H38" s="1339"/>
      <c r="I38" s="1425"/>
      <c r="J38" s="566"/>
      <c r="K38" s="566"/>
      <c r="L38" s="566"/>
      <c r="M38" s="566"/>
      <c r="N38" s="566"/>
      <c r="O38" s="566"/>
      <c r="P38" s="566"/>
      <c r="Q38" s="1339"/>
      <c r="R38" s="1339"/>
      <c r="S38" s="1339"/>
      <c r="T38" s="1339"/>
      <c r="U38" s="1425"/>
      <c r="V38" s="566"/>
      <c r="W38" s="566"/>
      <c r="X38" s="566"/>
      <c r="AA38" s="1171"/>
      <c r="AB38" s="1171"/>
      <c r="AC38" s="1380" t="s">
        <v>1072</v>
      </c>
      <c r="AD38" s="1322">
        <v>0</v>
      </c>
      <c r="AE38" s="1322">
        <v>0</v>
      </c>
      <c r="AF38" s="1322">
        <v>0</v>
      </c>
      <c r="AG38" s="1322">
        <v>0</v>
      </c>
      <c r="AH38" s="1322">
        <v>0</v>
      </c>
      <c r="AI38" s="1322">
        <v>0</v>
      </c>
      <c r="AJ38" s="1322">
        <v>0</v>
      </c>
      <c r="AK38" s="1322">
        <v>0</v>
      </c>
      <c r="AL38" s="1322">
        <v>0</v>
      </c>
      <c r="AM38" s="1322">
        <v>0</v>
      </c>
      <c r="AN38" s="1322">
        <v>0</v>
      </c>
      <c r="AO38" s="1322">
        <v>0</v>
      </c>
      <c r="AR38" s="1321" t="str">
        <f>IF(Directionality="East/West",CONCATENATE("WB ",Road1),CONCATENATE("WB ",Road2))</f>
        <v>WB SR 22</v>
      </c>
      <c r="AS38" s="1321"/>
      <c r="AT38" s="1321" t="s">
        <v>1162</v>
      </c>
      <c r="AU38" s="1321"/>
      <c r="AV38" s="1321"/>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row>
    <row r="39" spans="1:520" s="62" customFormat="1" ht="8.1" customHeight="1" x14ac:dyDescent="0.2">
      <c r="A39" s="64"/>
      <c r="B39" s="566"/>
      <c r="C39" s="566"/>
      <c r="D39" s="566"/>
      <c r="E39" s="1373">
        <f>IF(A4PED&lt;&gt;0,A4PED,(MROUND(TRUNC(Q11*(1+Growth)^(OpenYr-ExistYr),0),5)))</f>
        <v>0</v>
      </c>
      <c r="F39" s="1373">
        <f>IF(A4R&lt;&gt;0,A4R,(MROUND(TRUNC(R11*(1+Growth)^(OpenYr-ExistYr),0),5)))</f>
        <v>20</v>
      </c>
      <c r="G39" s="1373">
        <f>IF(A4T&lt;&gt;0,A4T,(MROUND(TRUNC(S11*(1+Growth)^(OpenYr-ExistYr),0),5)))</f>
        <v>40</v>
      </c>
      <c r="H39" s="1373">
        <f>IF(A4L&lt;&gt;0,A4L,(MROUND(TRUNC(T11*(1+Growth)^(OpenYr-ExistYr),0),5)))</f>
        <v>20</v>
      </c>
      <c r="I39" s="1425"/>
      <c r="J39" s="566"/>
      <c r="K39" s="566"/>
      <c r="L39" s="566"/>
      <c r="N39" s="566"/>
      <c r="O39" s="566"/>
      <c r="P39" s="566"/>
      <c r="Q39" s="1373">
        <f>IF(B4PED&lt;&gt;0,B4PED,(MROUND(TRUNC(Q11*(1+Growth)^(DesignYr-ExistYr),0),5)))</f>
        <v>0</v>
      </c>
      <c r="R39" s="1373">
        <f>IF(B4R&lt;&gt;0,B4R,(MROUND(TRUNC(R11*(1+Growth)^(DesignYr-ExistYr),0),5)))</f>
        <v>30</v>
      </c>
      <c r="S39" s="1373">
        <f>IF(B4T&lt;&gt;0,B4T,(MROUND(TRUNC(S11*(1+Growth)^(DesignYr-ExistYr),0),5)))</f>
        <v>55</v>
      </c>
      <c r="T39" s="1373">
        <f>IF(B4L&lt;&gt;0,B4L,(MROUND(TRUNC(T11*(1+Growth)^(DesignYr-ExistYr),0),5)))</f>
        <v>30</v>
      </c>
      <c r="U39" s="1425"/>
      <c r="V39" s="566"/>
      <c r="W39" s="566"/>
      <c r="X39" s="566"/>
      <c r="AA39" s="1171"/>
      <c r="AB39" s="1171"/>
      <c r="AC39" s="1380"/>
      <c r="AD39" s="1322"/>
      <c r="AE39" s="1322"/>
      <c r="AF39" s="1322"/>
      <c r="AG39" s="1322"/>
      <c r="AH39" s="1322"/>
      <c r="AI39" s="1322"/>
      <c r="AJ39" s="1322"/>
      <c r="AK39" s="1322"/>
      <c r="AL39" s="1322"/>
      <c r="AM39" s="1322"/>
      <c r="AN39" s="1322"/>
      <c r="AO39" s="1322"/>
      <c r="AR39" s="1321"/>
      <c r="AS39" s="1321"/>
      <c r="AT39" s="1321"/>
      <c r="AU39" s="1321"/>
      <c r="AV39" s="1321"/>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row>
    <row r="40" spans="1:520" s="62" customFormat="1" ht="8.1" customHeight="1" x14ac:dyDescent="0.2">
      <c r="A40" s="64"/>
      <c r="B40" s="869"/>
      <c r="C40" s="869"/>
      <c r="D40" s="870"/>
      <c r="E40" s="1374"/>
      <c r="F40" s="1374"/>
      <c r="G40" s="1374"/>
      <c r="H40" s="1374"/>
      <c r="I40" s="1426"/>
      <c r="J40" s="65"/>
      <c r="K40" s="65"/>
      <c r="L40" s="65"/>
      <c r="N40" s="869"/>
      <c r="O40" s="869"/>
      <c r="P40" s="870"/>
      <c r="Q40" s="1374"/>
      <c r="R40" s="1374"/>
      <c r="S40" s="1374"/>
      <c r="T40" s="1374"/>
      <c r="U40" s="1426"/>
      <c r="V40" s="65"/>
      <c r="W40" s="65"/>
      <c r="X40" s="65"/>
      <c r="AA40" s="1171"/>
      <c r="AB40" s="1171"/>
      <c r="AC40" s="1171"/>
      <c r="AD40" s="847"/>
      <c r="AE40" s="847"/>
      <c r="AF40" s="847"/>
      <c r="AG40" s="847"/>
      <c r="AH40" s="847"/>
      <c r="AI40" s="847"/>
      <c r="AJ40" s="847"/>
      <c r="AK40" s="847"/>
      <c r="AL40" s="847"/>
      <c r="AM40" s="847"/>
      <c r="AN40" s="847"/>
      <c r="AO40" s="847"/>
      <c r="AR40" s="1321" t="str">
        <f>IF(Directionality="East/West",CONCATENATE("NB ",Road2),CONCATENATE("NB ",Road1))</f>
        <v>NB Fulton Mill</v>
      </c>
      <c r="AS40" s="1321"/>
      <c r="AT40" s="1321" t="s">
        <v>1163</v>
      </c>
      <c r="AU40" s="1321"/>
      <c r="AV40" s="1321"/>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row>
    <row r="41" spans="1:520" s="62" customFormat="1" ht="8.1" customHeight="1" x14ac:dyDescent="0.2">
      <c r="A41" s="64"/>
      <c r="B41" s="1410" t="str">
        <f>Street1</f>
        <v>EB SR 22</v>
      </c>
      <c r="C41" s="1410"/>
      <c r="D41" s="1411"/>
      <c r="E41" s="1449" t="s">
        <v>661</v>
      </c>
      <c r="F41" s="1407" t="str">
        <f>CHAR(195)</f>
        <v>Ã</v>
      </c>
      <c r="G41" s="1407" t="str">
        <f>CHAR(242)</f>
        <v>ò</v>
      </c>
      <c r="H41" s="1407" t="str">
        <f>CHAR(196)</f>
        <v>Ä</v>
      </c>
      <c r="I41" s="1421" t="s">
        <v>661</v>
      </c>
      <c r="J41" s="1373">
        <f>IF(A2PED&lt;&gt;0,A2PED,(MROUND(TRUNC(V13*(1+Growth)^(OpenYr-ExistYr),0),5)))</f>
        <v>0</v>
      </c>
      <c r="K41" s="1338">
        <f>IF(P2PED&lt;&gt;0,P2PED,(MROUND(TRUNC(W13*(1+Growth)^(OpenYr-ExistYr),0),5)))</f>
        <v>0</v>
      </c>
      <c r="L41" s="1439" t="str">
        <f>CONCATENATE(J47+J45+J43," (",K47+K45+K43,") [",AU8,"]")</f>
        <v>150 (685) [9600]</v>
      </c>
      <c r="M41" s="76"/>
      <c r="N41" s="1410" t="str">
        <f>Street1</f>
        <v>EB SR 22</v>
      </c>
      <c r="O41" s="1410"/>
      <c r="P41" s="1411"/>
      <c r="Q41" s="1449" t="s">
        <v>661</v>
      </c>
      <c r="R41" s="1407" t="str">
        <f>CHAR(195)</f>
        <v>Ã</v>
      </c>
      <c r="S41" s="1407" t="str">
        <f>CHAR(242)</f>
        <v>ò</v>
      </c>
      <c r="T41" s="1407" t="str">
        <f>CHAR(196)</f>
        <v>Ä</v>
      </c>
      <c r="U41" s="1421" t="s">
        <v>661</v>
      </c>
      <c r="V41" s="1373">
        <f>IF(B2PED&lt;&gt;0,B2PED,(MROUND(TRUNC(V13*(1+Growth)^(DesignYr-ExistYr),0),5)))</f>
        <v>0</v>
      </c>
      <c r="W41" s="1338">
        <f>IF(Q2PED&lt;&gt;0,Q2PED,(MROUND(TRUNC(W13*(1+Growth)^(DesignYr-ExistYr),0),5)))</f>
        <v>0</v>
      </c>
      <c r="X41" s="1439" t="str">
        <f>CONCATENATE(V47+V45+V43," (",W47+W45+W43,") [",AV8,"]")</f>
        <v>205 (960) [13500]</v>
      </c>
      <c r="AA41" s="1171"/>
      <c r="AB41" s="1379" t="s">
        <v>1075</v>
      </c>
      <c r="AC41" s="1379"/>
      <c r="AD41" s="1343">
        <v>0</v>
      </c>
      <c r="AE41" s="1343"/>
      <c r="AF41" s="1343"/>
      <c r="AG41" s="1343">
        <v>0</v>
      </c>
      <c r="AH41" s="1343"/>
      <c r="AI41" s="1343"/>
      <c r="AJ41" s="1343">
        <v>0</v>
      </c>
      <c r="AK41" s="1343"/>
      <c r="AL41" s="1343"/>
      <c r="AM41" s="1343">
        <v>0</v>
      </c>
      <c r="AN41" s="1343"/>
      <c r="AO41" s="1343"/>
      <c r="AR41" s="1321"/>
      <c r="AS41" s="1321"/>
      <c r="AT41" s="1321"/>
      <c r="AU41" s="1321"/>
      <c r="AV41" s="132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row>
    <row r="42" spans="1:520" s="62" customFormat="1" ht="8.1" customHeight="1" x14ac:dyDescent="0.2">
      <c r="A42" s="1086"/>
      <c r="B42" s="1410"/>
      <c r="C42" s="1412"/>
      <c r="D42" s="1413"/>
      <c r="E42" s="1450"/>
      <c r="F42" s="1408"/>
      <c r="G42" s="1408"/>
      <c r="H42" s="1408"/>
      <c r="I42" s="1422"/>
      <c r="J42" s="1374"/>
      <c r="K42" s="1339"/>
      <c r="L42" s="1439"/>
      <c r="M42" s="1460"/>
      <c r="N42" s="1410"/>
      <c r="O42" s="1412"/>
      <c r="P42" s="1413"/>
      <c r="Q42" s="1450"/>
      <c r="R42" s="1408"/>
      <c r="S42" s="1408"/>
      <c r="T42" s="1408"/>
      <c r="U42" s="1422"/>
      <c r="V42" s="1374"/>
      <c r="W42" s="1339"/>
      <c r="X42" s="1439"/>
      <c r="AA42" s="1171"/>
      <c r="AB42" s="1379"/>
      <c r="AC42" s="1379"/>
      <c r="AD42" s="1343"/>
      <c r="AE42" s="1343"/>
      <c r="AF42" s="1343"/>
      <c r="AG42" s="1343"/>
      <c r="AH42" s="1343"/>
      <c r="AI42" s="1343"/>
      <c r="AJ42" s="1343"/>
      <c r="AK42" s="1343"/>
      <c r="AL42" s="1343"/>
      <c r="AM42" s="1343"/>
      <c r="AN42" s="1343"/>
      <c r="AO42" s="1343"/>
      <c r="AP42" s="989"/>
      <c r="AR42" s="1321" t="str">
        <f>IF(Directionality="East/West",CONCATENATE("SB ",Road2),CONCATENATE("SB ",Road1))</f>
        <v>SB Fulton Mill</v>
      </c>
      <c r="AS42" s="1321"/>
      <c r="AT42" s="1328" t="s">
        <v>1164</v>
      </c>
      <c r="AU42" s="1328"/>
      <c r="AV42" s="1328"/>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row>
    <row r="43" spans="1:520" s="62" customFormat="1" ht="8.1" customHeight="1" x14ac:dyDescent="0.2">
      <c r="A43" s="1086"/>
      <c r="B43" s="1420" t="str">
        <f>CONCATENATE(D43+D45+D47," (",C43+C45+C47,") [",AU6,"]")</f>
        <v>455 (250) [8100]</v>
      </c>
      <c r="C43" s="1338">
        <f>IF(P1L&lt;&gt;0,P1L,(MROUND(TRUNC(O15*(1+Growth)^(OpenYr-ExistYr),0),5)))</f>
        <v>30</v>
      </c>
      <c r="D43" s="1373">
        <f>IF(A1L&lt;&gt;0,A1L,(MROUND(TRUNC(P15*(1+Growth)^(OpenYr-ExistYr),0),5)))</f>
        <v>60</v>
      </c>
      <c r="E43" s="1407" t="str">
        <f>CHAR(200)</f>
        <v>È</v>
      </c>
      <c r="F43" s="1414" t="str">
        <f>CONCATENATE(OpenYr," Intersection Daily Entering Volume (est):")</f>
        <v>2020 Intersection Daily Entering Volume (est):</v>
      </c>
      <c r="G43" s="1415"/>
      <c r="H43" s="1416"/>
      <c r="I43" s="1407" t="str">
        <f>CHAR(199)</f>
        <v>Ç</v>
      </c>
      <c r="J43" s="1373">
        <f>IF(A2R&lt;&gt;0,A2R,(MROUND(TRUNC(V15*(1+Growth)^(OpenYr-ExistYr),0),5)))</f>
        <v>10</v>
      </c>
      <c r="K43" s="1338">
        <f>IF(P2R&lt;&gt;0,P2R,(MROUND(TRUNC(W15*(1+Growth)^(OpenYr-ExistYr),0),5)))</f>
        <v>15</v>
      </c>
      <c r="L43" s="1439"/>
      <c r="M43" s="1460"/>
      <c r="N43" s="1420" t="str">
        <f>CONCATENATE(P43+P45+P47," (",O43+O45+O47,") [",AV6,"]")</f>
        <v>645 (355) [11400]</v>
      </c>
      <c r="O43" s="1338">
        <f>IF(Q1L&lt;&gt;0,Q1L,(MROUND(TRUNC(O15*(1+Growth)^(DesignYr-ExistYr),0),5)))</f>
        <v>45</v>
      </c>
      <c r="P43" s="1373">
        <f>IF(B1L&lt;&gt;0,B1L,(MROUND(TRUNC(P15*(1+Growth)^(DesignYr-ExistYr),0),5)))</f>
        <v>85</v>
      </c>
      <c r="Q43" s="1407" t="str">
        <f>CHAR(200)</f>
        <v>È</v>
      </c>
      <c r="R43" s="1414" t="str">
        <f>CONCATENATE(DesignYr," Intersection Daily Entering Volume (est):")</f>
        <v>2040 Intersection Daily Entering Volume (est):</v>
      </c>
      <c r="S43" s="1415"/>
      <c r="T43" s="1416"/>
      <c r="U43" s="1407" t="str">
        <f>CHAR(199)</f>
        <v>Ç</v>
      </c>
      <c r="V43" s="1373">
        <f>IF(B2R&lt;&gt;0,B2R,(MROUND(TRUNC(V15*(1+Growth)^(DesignYr-ExistYr),0),5)))</f>
        <v>15</v>
      </c>
      <c r="W43" s="1338">
        <f>IF(Q2R&lt;&gt;0,Q2R,(MROUND(TRUNC(W15*(1+Growth)^(DesignYr-ExistYr),0),5)))</f>
        <v>20</v>
      </c>
      <c r="X43" s="1439"/>
      <c r="AA43" s="1171"/>
      <c r="AB43" s="1379" t="s">
        <v>1076</v>
      </c>
      <c r="AC43" s="1379"/>
      <c r="AD43" s="1323">
        <v>0</v>
      </c>
      <c r="AE43" s="1322">
        <v>0</v>
      </c>
      <c r="AF43" s="1325"/>
      <c r="AG43" s="1323">
        <v>0</v>
      </c>
      <c r="AH43" s="1322">
        <v>0</v>
      </c>
      <c r="AI43" s="1325"/>
      <c r="AJ43" s="1323">
        <v>0</v>
      </c>
      <c r="AK43" s="1322">
        <v>0</v>
      </c>
      <c r="AL43" s="1325"/>
      <c r="AM43" s="1323">
        <v>0</v>
      </c>
      <c r="AN43" s="1322">
        <v>0</v>
      </c>
      <c r="AO43" s="1171"/>
      <c r="AP43" s="989"/>
      <c r="AR43" s="1321"/>
      <c r="AS43" s="1321"/>
      <c r="AT43" s="1328"/>
      <c r="AU43" s="1328"/>
      <c r="AV43" s="1328"/>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row>
    <row r="44" spans="1:520" s="62" customFormat="1" ht="7.5" customHeight="1" x14ac:dyDescent="0.2">
      <c r="A44" s="1086"/>
      <c r="B44" s="1420"/>
      <c r="C44" s="1339"/>
      <c r="D44" s="1374"/>
      <c r="E44" s="1408"/>
      <c r="F44" s="1417"/>
      <c r="G44" s="1418"/>
      <c r="H44" s="1419"/>
      <c r="I44" s="1408"/>
      <c r="J44" s="1374"/>
      <c r="K44" s="1339"/>
      <c r="L44" s="1439"/>
      <c r="M44" s="1460"/>
      <c r="N44" s="1420"/>
      <c r="O44" s="1339"/>
      <c r="P44" s="1374"/>
      <c r="Q44" s="1408"/>
      <c r="R44" s="1417"/>
      <c r="S44" s="1418"/>
      <c r="T44" s="1419"/>
      <c r="U44" s="1408"/>
      <c r="V44" s="1374"/>
      <c r="W44" s="1339"/>
      <c r="X44" s="1439"/>
      <c r="AA44" s="1171"/>
      <c r="AB44" s="1379"/>
      <c r="AC44" s="1379"/>
      <c r="AD44" s="1323"/>
      <c r="AE44" s="1322"/>
      <c r="AF44" s="1325"/>
      <c r="AG44" s="1323"/>
      <c r="AH44" s="1322"/>
      <c r="AI44" s="1325"/>
      <c r="AJ44" s="1323"/>
      <c r="AK44" s="1322"/>
      <c r="AL44" s="1325"/>
      <c r="AM44" s="1323"/>
      <c r="AN44" s="1322"/>
      <c r="AO44" s="1171"/>
      <c r="AT44" s="566"/>
      <c r="AU44" s="566"/>
      <c r="AV44" s="566"/>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row>
    <row r="45" spans="1:520" s="62" customFormat="1" ht="8.1" customHeight="1" x14ac:dyDescent="0.2">
      <c r="A45" s="1086"/>
      <c r="B45" s="1420"/>
      <c r="C45" s="1338">
        <f>IF(P1T&lt;&gt;0,P1T,(MROUND(TRUNC(O17*(1+Growth)^(OpenYr-ExistYr),0),5)))</f>
        <v>215</v>
      </c>
      <c r="D45" s="1373">
        <f>IF(A1T&lt;&gt;0,A1T,(MROUND(TRUNC(P17*(1+Growth)^(OpenYr-ExistYr),0),5)))</f>
        <v>385</v>
      </c>
      <c r="E45" s="1407" t="str">
        <f>CHAR(240)</f>
        <v>ð</v>
      </c>
      <c r="F45" s="1417"/>
      <c r="G45" s="1418"/>
      <c r="H45" s="1419"/>
      <c r="I45" s="1407" t="str">
        <f>CHAR(239)</f>
        <v>ï</v>
      </c>
      <c r="J45" s="1373">
        <f>IF(A2T&lt;&gt;0,A2T,(MROUND(TRUNC(V17*(1+Growth)^(OpenYr-ExistYr),0),5)))</f>
        <v>100</v>
      </c>
      <c r="K45" s="1338">
        <f>IF(P2T&lt;&gt;0,P2T,(MROUND(TRUNC(W17*(1+Growth)^(OpenYr-ExistYr),0),5)))</f>
        <v>485</v>
      </c>
      <c r="L45" s="1439"/>
      <c r="M45" s="1460"/>
      <c r="N45" s="1420"/>
      <c r="O45" s="1338">
        <f>IF(Q1T&lt;&gt;0,Q1T,(MROUND(TRUNC(O17*(1+Growth)^(DesignYr-ExistYr),0),5)))</f>
        <v>305</v>
      </c>
      <c r="P45" s="1373">
        <f>IF(B1T&lt;&gt;0,B1T,(MROUND(TRUNC(P17*(1+Growth)^(DesignYr-ExistYr),0),5)))</f>
        <v>545</v>
      </c>
      <c r="Q45" s="1407" t="str">
        <f>CHAR(240)</f>
        <v>ð</v>
      </c>
      <c r="R45" s="1417"/>
      <c r="S45" s="1418"/>
      <c r="T45" s="1419"/>
      <c r="U45" s="1407" t="str">
        <f>CHAR(239)</f>
        <v>ï</v>
      </c>
      <c r="V45" s="1373">
        <f>IF(B2T&lt;&gt;0,B2T,(MROUND(TRUNC(V17*(1+Growth)^(DesignYr-ExistYr),0),5)))</f>
        <v>135</v>
      </c>
      <c r="W45" s="1338">
        <f>IF(Q2T&lt;&gt;0,Q2T,(MROUND(TRUNC(W17*(1+Growth)^(DesignYr-ExistYr),0),5)))</f>
        <v>680</v>
      </c>
      <c r="X45" s="1439"/>
      <c r="AA45" s="1171"/>
      <c r="AB45" s="1171"/>
      <c r="AC45" s="1171"/>
      <c r="AD45" s="1171"/>
      <c r="AE45" s="1171"/>
      <c r="AF45" s="1171"/>
      <c r="AG45" s="1171"/>
      <c r="AH45" s="1171"/>
      <c r="AI45" s="1171"/>
      <c r="AJ45" s="1171"/>
      <c r="AK45" s="1171"/>
      <c r="AL45" s="1171"/>
      <c r="AM45" s="1171"/>
      <c r="AN45" s="1171"/>
      <c r="AO45" s="1171"/>
      <c r="AT45" s="566"/>
      <c r="AU45" s="566"/>
      <c r="AV45" s="566"/>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row>
    <row r="46" spans="1:520" s="62" customFormat="1" ht="8.1" customHeight="1" x14ac:dyDescent="0.2">
      <c r="A46" s="1086"/>
      <c r="B46" s="1420"/>
      <c r="C46" s="1339"/>
      <c r="D46" s="1374"/>
      <c r="E46" s="1408"/>
      <c r="F46" s="1433">
        <f>AU14</f>
        <v>12800</v>
      </c>
      <c r="G46" s="1434"/>
      <c r="H46" s="1435"/>
      <c r="I46" s="1408"/>
      <c r="J46" s="1374"/>
      <c r="K46" s="1339"/>
      <c r="L46" s="1439"/>
      <c r="M46" s="1460"/>
      <c r="N46" s="1420"/>
      <c r="O46" s="1339"/>
      <c r="P46" s="1374"/>
      <c r="Q46" s="1408"/>
      <c r="R46" s="1433">
        <f>AV14</f>
        <v>18050</v>
      </c>
      <c r="S46" s="1434"/>
      <c r="T46" s="1435"/>
      <c r="U46" s="1408"/>
      <c r="V46" s="1374"/>
      <c r="W46" s="1339"/>
      <c r="X46" s="1439"/>
      <c r="AA46" s="1171"/>
      <c r="AB46" s="1171"/>
      <c r="AC46" s="1171"/>
      <c r="AD46" s="1171"/>
      <c r="AE46" s="1171"/>
      <c r="AF46" s="1171"/>
      <c r="AG46" s="1171"/>
      <c r="AH46" s="1171"/>
      <c r="AI46" s="1171"/>
      <c r="AJ46" s="1171"/>
      <c r="AK46" s="1171"/>
      <c r="AL46" s="1171"/>
      <c r="AM46" s="1171"/>
      <c r="AN46" s="1171"/>
      <c r="AO46" s="1171"/>
      <c r="AT46" s="566"/>
      <c r="AU46" s="566"/>
      <c r="AV46" s="56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row>
    <row r="47" spans="1:520" s="62" customFormat="1" ht="8.1" customHeight="1" x14ac:dyDescent="0.2">
      <c r="A47" s="1086"/>
      <c r="B47" s="1420"/>
      <c r="C47" s="1338">
        <f>IF(P1R&lt;&gt;0,P1R,(MROUND(TRUNC(O19*(1+Growth)^(OpenYr-ExistYr),0),5)))</f>
        <v>5</v>
      </c>
      <c r="D47" s="1373">
        <f>IF(A1R&lt;&gt;0,A1R,(MROUND(TRUNC(P19*(1+Growth)^(OpenYr-ExistYr),0),5)))</f>
        <v>10</v>
      </c>
      <c r="E47" s="1407" t="str">
        <f>CHAR(202)</f>
        <v>Ê</v>
      </c>
      <c r="F47" s="1433"/>
      <c r="G47" s="1434"/>
      <c r="H47" s="1435"/>
      <c r="I47" s="1407" t="str">
        <f>CHAR(201)</f>
        <v>É</v>
      </c>
      <c r="J47" s="1373">
        <f>IF(A2L&lt;&gt;0,A2L,(MROUND(TRUNC(V19*(1+Growth)^(OpenYr-ExistYr),0),5)))</f>
        <v>40</v>
      </c>
      <c r="K47" s="1338">
        <f>IF(P2L&lt;&gt;0,P2L,(MROUND(TRUNC(W19*(1+Growth)^(OpenYr-ExistYr),0),5)))</f>
        <v>185</v>
      </c>
      <c r="L47" s="1439"/>
      <c r="M47" s="1460"/>
      <c r="N47" s="1420"/>
      <c r="O47" s="1338">
        <f>IF(Q1R&lt;&gt;0,Q1R,(MROUND(TRUNC(O19*(1+Growth)^(DesignYr-ExistYr),0),5)))</f>
        <v>5</v>
      </c>
      <c r="P47" s="1373">
        <f>IF(B1R&lt;&gt;0,B1R,(MROUND(TRUNC(P19*(1+Growth)^(DesignYr-ExistYr),0),5)))</f>
        <v>15</v>
      </c>
      <c r="Q47" s="1407" t="str">
        <f>CHAR(202)</f>
        <v>Ê</v>
      </c>
      <c r="R47" s="1433"/>
      <c r="S47" s="1434"/>
      <c r="T47" s="1435"/>
      <c r="U47" s="1407" t="str">
        <f>CHAR(201)</f>
        <v>É</v>
      </c>
      <c r="V47" s="1373">
        <f>IF(B2L&lt;&gt;0,B2L,(MROUND(TRUNC(V19*(1+Growth)^(DesignYr-ExistYr),0),5)))</f>
        <v>55</v>
      </c>
      <c r="W47" s="1338">
        <f>IF(Q2L&lt;&gt;0,Q2L,(MROUND(TRUNC(W19*(1+Growth)^(DesignYr-ExistYr),0),5)))</f>
        <v>260</v>
      </c>
      <c r="X47" s="1439"/>
      <c r="AA47" s="1327" t="s">
        <v>1143</v>
      </c>
      <c r="AB47" s="1327"/>
      <c r="AC47" s="1327"/>
      <c r="AD47" s="1162"/>
      <c r="AE47" s="1427" t="s">
        <v>1137</v>
      </c>
      <c r="AF47" s="1440" t="s">
        <v>1074</v>
      </c>
      <c r="AG47" s="1440" t="s">
        <v>865</v>
      </c>
      <c r="AH47" s="1171"/>
      <c r="AI47" s="1171"/>
      <c r="AJ47" s="1171"/>
      <c r="AK47" s="1171"/>
      <c r="AL47" s="1171"/>
      <c r="AM47" s="1171"/>
      <c r="AN47" s="1171"/>
      <c r="AO47" s="1171"/>
      <c r="AT47" s="566"/>
      <c r="AU47" s="566"/>
      <c r="AV47" s="566"/>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row>
    <row r="48" spans="1:520" s="62" customFormat="1" ht="8.1" customHeight="1" x14ac:dyDescent="0.2">
      <c r="A48" s="1086"/>
      <c r="B48" s="1420"/>
      <c r="C48" s="1339"/>
      <c r="D48" s="1374"/>
      <c r="E48" s="1408"/>
      <c r="F48" s="1436"/>
      <c r="G48" s="1437"/>
      <c r="H48" s="1438"/>
      <c r="I48" s="1408"/>
      <c r="J48" s="1374"/>
      <c r="K48" s="1339"/>
      <c r="L48" s="1439"/>
      <c r="M48" s="1460"/>
      <c r="N48" s="1420"/>
      <c r="O48" s="1339"/>
      <c r="P48" s="1374"/>
      <c r="Q48" s="1408"/>
      <c r="R48" s="1436"/>
      <c r="S48" s="1437"/>
      <c r="T48" s="1438"/>
      <c r="U48" s="1408"/>
      <c r="V48" s="1374"/>
      <c r="W48" s="1339"/>
      <c r="X48" s="1439"/>
      <c r="AA48" s="1327"/>
      <c r="AB48" s="1327"/>
      <c r="AC48" s="1327"/>
      <c r="AD48" s="1162"/>
      <c r="AE48" s="1427"/>
      <c r="AF48" s="1441"/>
      <c r="AG48" s="1441"/>
      <c r="AH48" s="1171"/>
      <c r="AI48" s="1171"/>
      <c r="AJ48" s="1171"/>
      <c r="AK48" s="1171"/>
      <c r="AL48" s="1171"/>
      <c r="AM48" s="1171"/>
      <c r="AN48" s="1171"/>
      <c r="AO48" s="1171"/>
      <c r="AT48" s="566"/>
      <c r="AU48" s="566"/>
      <c r="AV48" s="566"/>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c r="SG48"/>
      <c r="SH48"/>
      <c r="SI48"/>
      <c r="SJ48"/>
      <c r="SK48"/>
      <c r="SL48"/>
      <c r="SM48"/>
      <c r="SN48"/>
      <c r="SO48"/>
      <c r="SP48"/>
      <c r="SQ48"/>
      <c r="SR48"/>
      <c r="SS48"/>
      <c r="ST48"/>
      <c r="SU48"/>
      <c r="SV48"/>
      <c r="SW48"/>
      <c r="SX48"/>
      <c r="SY48"/>
      <c r="SZ48"/>
    </row>
    <row r="49" spans="1:520" s="62" customFormat="1" ht="8.1" customHeight="1" x14ac:dyDescent="0.25">
      <c r="A49" s="64"/>
      <c r="B49" s="1420"/>
      <c r="C49" s="1338">
        <f>IF(P1PED&lt;&gt;0,P1PED,(MROUND(TRUNC(O21*(1+Growth)^(OpenYr-ExistYr),0),5)))</f>
        <v>0</v>
      </c>
      <c r="D49" s="1373">
        <f>IF(A1PED&lt;&gt;0,A1PED,(MROUND(TRUNC(P21*(1+Growth)^(OpenYr-ExistYr),0),5)))</f>
        <v>0</v>
      </c>
      <c r="E49" s="1421" t="s">
        <v>661</v>
      </c>
      <c r="F49" s="1407" t="str">
        <f>CHAR(197)</f>
        <v>Å</v>
      </c>
      <c r="G49" s="1407" t="str">
        <f>CHAR(241)</f>
        <v>ñ</v>
      </c>
      <c r="H49" s="1407" t="str">
        <f>CHAR(198)</f>
        <v>Æ</v>
      </c>
      <c r="I49" s="1443" t="s">
        <v>661</v>
      </c>
      <c r="J49" s="1351" t="str">
        <f>Street2</f>
        <v>WB SR 22</v>
      </c>
      <c r="K49" s="1352"/>
      <c r="L49" s="1353"/>
      <c r="M49" s="1460"/>
      <c r="N49" s="1420"/>
      <c r="O49" s="1338">
        <f>IF(Q1PED&lt;&gt;0,Q1PED,(MROUND(TRUNC(O21*(1+Growth)^(DesignYr-ExistYr),0),5)))</f>
        <v>0</v>
      </c>
      <c r="P49" s="1373">
        <f>IF(B1PED&lt;&gt;0,B1PED,(MROUND(TRUNC(P21*(1+Growth)^(DesignYr-ExistYr),0),5)))</f>
        <v>0</v>
      </c>
      <c r="Q49" s="1421" t="s">
        <v>661</v>
      </c>
      <c r="R49" s="1407" t="str">
        <f>CHAR(197)</f>
        <v>Å</v>
      </c>
      <c r="S49" s="1407" t="str">
        <f>CHAR(241)</f>
        <v>ñ</v>
      </c>
      <c r="T49" s="1407" t="str">
        <f>CHAR(198)</f>
        <v>Æ</v>
      </c>
      <c r="U49" s="1443" t="s">
        <v>661</v>
      </c>
      <c r="V49" s="1351" t="str">
        <f>Street2</f>
        <v>WB SR 22</v>
      </c>
      <c r="W49" s="1352"/>
      <c r="X49" s="1353"/>
      <c r="AA49" s="1171"/>
      <c r="AB49" s="1171"/>
      <c r="AC49" s="1171"/>
      <c r="AD49" s="1171"/>
      <c r="AE49" s="1427"/>
      <c r="AF49" s="1442"/>
      <c r="AG49" s="1442"/>
      <c r="AH49" s="1171"/>
      <c r="AI49" s="1171"/>
      <c r="AJ49" s="1171"/>
      <c r="AK49" s="1171"/>
      <c r="AL49" s="1171"/>
      <c r="AM49" s="1171"/>
      <c r="AN49" s="1171"/>
      <c r="AO49" s="1171"/>
      <c r="AQ49" s="1158"/>
      <c r="AR49" s="1158"/>
      <c r="AS49" s="1428"/>
      <c r="AT49" s="1428"/>
      <c r="AU49" s="1428"/>
      <c r="AV49" s="1428"/>
      <c r="AW49" s="1428"/>
      <c r="AX49" s="1428"/>
      <c r="AY49" s="1428"/>
      <c r="AZ49" s="1428"/>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c r="SG49"/>
      <c r="SH49"/>
      <c r="SI49"/>
      <c r="SJ49"/>
      <c r="SK49"/>
      <c r="SL49"/>
      <c r="SM49"/>
      <c r="SN49"/>
      <c r="SO49"/>
      <c r="SP49"/>
      <c r="SQ49"/>
      <c r="SR49"/>
      <c r="SS49"/>
      <c r="ST49"/>
      <c r="SU49"/>
      <c r="SV49"/>
      <c r="SW49"/>
      <c r="SX49"/>
      <c r="SY49"/>
      <c r="SZ49"/>
    </row>
    <row r="50" spans="1:520" s="62" customFormat="1" ht="8.1" customHeight="1" x14ac:dyDescent="0.25">
      <c r="A50" s="64"/>
      <c r="B50" s="1420"/>
      <c r="C50" s="1339"/>
      <c r="D50" s="1374"/>
      <c r="E50" s="1422"/>
      <c r="F50" s="1408"/>
      <c r="G50" s="1408"/>
      <c r="H50" s="1408"/>
      <c r="I50" s="1444"/>
      <c r="J50" s="1354"/>
      <c r="K50" s="1353"/>
      <c r="L50" s="1353"/>
      <c r="M50" s="64"/>
      <c r="N50" s="1420"/>
      <c r="O50" s="1339"/>
      <c r="P50" s="1374"/>
      <c r="Q50" s="1422"/>
      <c r="R50" s="1408"/>
      <c r="S50" s="1408"/>
      <c r="T50" s="1408"/>
      <c r="U50" s="1444"/>
      <c r="V50" s="1354"/>
      <c r="W50" s="1353"/>
      <c r="X50" s="1353"/>
      <c r="AA50" s="1171"/>
      <c r="AB50" s="1171"/>
      <c r="AC50" s="1445" t="str">
        <f>AT36</f>
        <v>West Intersection Leg</v>
      </c>
      <c r="AD50" s="1446"/>
      <c r="AE50" s="1344">
        <v>0</v>
      </c>
      <c r="AF50" s="1344">
        <v>0</v>
      </c>
      <c r="AG50" s="1344">
        <v>0</v>
      </c>
      <c r="AH50" s="1185"/>
      <c r="AI50" s="1171"/>
      <c r="AJ50" s="1171"/>
      <c r="AK50" s="1171"/>
      <c r="AL50" s="1327"/>
      <c r="AM50" s="1327"/>
      <c r="AN50" s="1327"/>
      <c r="AO50" s="1172"/>
      <c r="AQ50" s="1158"/>
      <c r="AR50" s="1158"/>
      <c r="AS50" s="1428"/>
      <c r="AT50" s="1428"/>
      <c r="AU50" s="1428"/>
      <c r="AV50" s="1428"/>
      <c r="AW50" s="1428"/>
      <c r="AX50" s="1428"/>
      <c r="AY50" s="1428"/>
      <c r="AZ50" s="1428"/>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row>
    <row r="51" spans="1:520" s="62" customFormat="1" ht="8.1" customHeight="1" x14ac:dyDescent="0.25">
      <c r="A51" s="64"/>
      <c r="B51" s="271"/>
      <c r="C51" s="75"/>
      <c r="D51" s="75"/>
      <c r="E51" s="1336" t="str">
        <f>Street3</f>
        <v>NB Fulton Mill</v>
      </c>
      <c r="F51" s="1373">
        <f>IF(A3L&lt;&gt;0,A3L,(MROUND(TRUNC(R23*(1+Growth)^(OpenYr-ExistYr),0),5)))</f>
        <v>5</v>
      </c>
      <c r="G51" s="1373">
        <f>IF(A3T&lt;&gt;0,A3T,(MROUND(TRUNC(S23*(1+Growth)^(OpenYr-ExistYr),0),5)))</f>
        <v>110</v>
      </c>
      <c r="H51" s="1373">
        <f>IF(A3R&lt;&gt;0,A3R,(MROUND(TRUNC(T23*(1+Growth)^(OpenYr-ExistYr),0),5)))</f>
        <v>75</v>
      </c>
      <c r="I51" s="1373">
        <f>IF(A3PED&lt;&gt;0,A3PED,(MROUND(TRUNC(U23*(1+Growth)^(OpenYr-ExistYr),0),5)))</f>
        <v>0</v>
      </c>
      <c r="J51" s="1089"/>
      <c r="K51" s="1008"/>
      <c r="L51" s="1008"/>
      <c r="M51" s="1008"/>
      <c r="N51" s="271"/>
      <c r="O51" s="75"/>
      <c r="P51" s="75"/>
      <c r="Q51" s="1336" t="str">
        <f>Street3</f>
        <v>NB Fulton Mill</v>
      </c>
      <c r="R51" s="1373">
        <f>IF(B3L&lt;&gt;0,B3L,(MROUND(TRUNC(R23*(1+Growth)^(DesignYr-ExistYr),0),5)))</f>
        <v>5</v>
      </c>
      <c r="S51" s="1373">
        <f>IF(B3T&lt;&gt;0,B3T,(MROUND(TRUNC(S23*(1+Growth)^(DesignYr-ExistYr),0),5)))</f>
        <v>150</v>
      </c>
      <c r="T51" s="1373">
        <f>IF(B3R&lt;&gt;0,B3R,(MROUND(TRUNC(T23*(1+Growth)^(DesignYr-ExistYr),0),5)))</f>
        <v>110</v>
      </c>
      <c r="U51" s="1373">
        <f>IF(B3PED&lt;&gt;0,B3PED,(MROUND(TRUNC(U23*(1+Growth)^(DesignYr-ExistYr),0),5)))</f>
        <v>0</v>
      </c>
      <c r="V51" s="458"/>
      <c r="W51" s="458"/>
      <c r="X51" s="458"/>
      <c r="AA51" s="1171"/>
      <c r="AB51" s="1171"/>
      <c r="AC51" s="1447"/>
      <c r="AD51" s="1448"/>
      <c r="AE51" s="1345"/>
      <c r="AF51" s="1345"/>
      <c r="AG51" s="1345"/>
      <c r="AH51" s="1171"/>
      <c r="AI51" s="1171"/>
      <c r="AJ51" s="1171"/>
      <c r="AK51" s="1171"/>
      <c r="AL51" s="1327"/>
      <c r="AM51" s="1327"/>
      <c r="AN51" s="1327"/>
      <c r="AO51" s="1172"/>
      <c r="AP51" s="1158"/>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row>
    <row r="52" spans="1:520" s="62" customFormat="1" ht="8.1" customHeight="1" x14ac:dyDescent="0.25">
      <c r="A52" s="64"/>
      <c r="B52" s="458"/>
      <c r="C52" s="458"/>
      <c r="D52" s="458"/>
      <c r="E52" s="1337"/>
      <c r="F52" s="1374"/>
      <c r="G52" s="1374"/>
      <c r="H52" s="1374"/>
      <c r="I52" s="1374"/>
      <c r="J52" s="1089"/>
      <c r="K52" s="1008"/>
      <c r="L52" s="1008"/>
      <c r="M52" s="1008"/>
      <c r="N52" s="458"/>
      <c r="O52" s="458"/>
      <c r="P52" s="458"/>
      <c r="Q52" s="1337"/>
      <c r="R52" s="1374"/>
      <c r="S52" s="1374"/>
      <c r="T52" s="1374"/>
      <c r="U52" s="1374"/>
      <c r="V52" s="458"/>
      <c r="W52" s="458"/>
      <c r="X52" s="458"/>
      <c r="AA52" s="1171"/>
      <c r="AB52" s="1171"/>
      <c r="AC52" s="1445" t="str">
        <f t="shared" ref="AC52" si="7">AT38</f>
        <v>East Intersection Leg</v>
      </c>
      <c r="AD52" s="1446"/>
      <c r="AE52" s="1344">
        <v>0</v>
      </c>
      <c r="AF52" s="1344">
        <v>0</v>
      </c>
      <c r="AG52" s="1344">
        <v>0</v>
      </c>
      <c r="AH52" s="1185"/>
      <c r="AI52" s="1171"/>
      <c r="AJ52" s="1171"/>
      <c r="AK52" s="1171"/>
      <c r="AL52" s="1162"/>
      <c r="AM52" s="1163"/>
      <c r="AN52" s="1171"/>
      <c r="AO52" s="1171"/>
      <c r="AP52" s="1158"/>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row>
    <row r="53" spans="1:520" s="62" customFormat="1" ht="8.1" customHeight="1" x14ac:dyDescent="0.25">
      <c r="A53" s="64"/>
      <c r="B53" s="458"/>
      <c r="C53" s="458"/>
      <c r="D53" s="458"/>
      <c r="E53" s="1337"/>
      <c r="F53" s="1338">
        <f>IF(P3L&lt;&gt;0,P3L,(MROUND(TRUNC(R25*(1+Growth)^(OpenYr-ExistYr),0),5)))</f>
        <v>10</v>
      </c>
      <c r="G53" s="1338">
        <f>IF(P3T&lt;&gt;0,P3T,(MROUND(TRUNC(S25*(1+Growth)^(OpenYr-ExistYr),0),5)))</f>
        <v>135</v>
      </c>
      <c r="H53" s="1338">
        <f>IF(P3R&lt;&gt;0,P3R,(MROUND(TRUNC(T25*(1+Growth)^(OpenYr-ExistYr),0),5)))</f>
        <v>55</v>
      </c>
      <c r="I53" s="1338">
        <f>IF(P3PED&lt;&gt;0,P3PED,(MROUND(TRUNC(U25*(1+Growth)^(OpenYr-ExistYr),0),5)))</f>
        <v>0</v>
      </c>
      <c r="J53" s="1090"/>
      <c r="K53" s="994"/>
      <c r="L53" s="994"/>
      <c r="M53" s="994"/>
      <c r="N53" s="458"/>
      <c r="O53" s="458"/>
      <c r="P53" s="458"/>
      <c r="Q53" s="1337"/>
      <c r="R53" s="1338">
        <f>IF(Q3L&lt;&gt;0,Q3L,(MROUND(TRUNC(R25*(1+Growth)^(DesignYr-ExistYr),0),5)))</f>
        <v>15</v>
      </c>
      <c r="S53" s="1338">
        <f>IF(Q3T&lt;&gt;0,Q3T,(MROUND(TRUNC(S25*(1+Growth)^(DesignYr-ExistYr),0),5)))</f>
        <v>190</v>
      </c>
      <c r="T53" s="1338">
        <f>IF(Q3R&lt;&gt;0,Q3R,(MROUND(TRUNC(T25*(1+Growth)^(DesignYr-ExistYr),0),5)))</f>
        <v>80</v>
      </c>
      <c r="U53" s="1338">
        <f>IF(Q3PED&lt;&gt;0,Q3PED,(MROUND(TRUNC(U25*(1+Growth)^(DesignYr-ExistYr),0),5)))</f>
        <v>0</v>
      </c>
      <c r="V53" s="1431"/>
      <c r="W53" s="994"/>
      <c r="X53" s="995"/>
      <c r="AA53" s="1171"/>
      <c r="AB53" s="1171"/>
      <c r="AC53" s="1447"/>
      <c r="AD53" s="1448"/>
      <c r="AE53" s="1345"/>
      <c r="AF53" s="1345"/>
      <c r="AG53" s="1345"/>
      <c r="AH53" s="1171"/>
      <c r="AI53" s="1171"/>
      <c r="AJ53" s="1171"/>
      <c r="AK53" s="1171"/>
      <c r="AL53" s="1162"/>
      <c r="AM53" s="1167"/>
      <c r="AN53" s="1171"/>
      <c r="AO53" s="1171"/>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row>
    <row r="54" spans="1:520" s="62" customFormat="1" ht="8.1" customHeight="1" x14ac:dyDescent="0.25">
      <c r="A54" s="64"/>
      <c r="B54" s="458"/>
      <c r="C54" s="458"/>
      <c r="D54" s="458"/>
      <c r="E54" s="1337"/>
      <c r="F54" s="1339"/>
      <c r="G54" s="1339"/>
      <c r="H54" s="1339"/>
      <c r="I54" s="1339"/>
      <c r="J54" s="1090"/>
      <c r="K54" s="994"/>
      <c r="L54" s="994"/>
      <c r="M54" s="994"/>
      <c r="N54" s="458"/>
      <c r="O54" s="458"/>
      <c r="P54" s="458"/>
      <c r="Q54" s="1337"/>
      <c r="R54" s="1339"/>
      <c r="S54" s="1339"/>
      <c r="T54" s="1339"/>
      <c r="U54" s="1339"/>
      <c r="V54" s="1431"/>
      <c r="W54" s="995"/>
      <c r="X54" s="995"/>
      <c r="AA54" s="1171"/>
      <c r="AB54" s="1171"/>
      <c r="AC54" s="1445" t="str">
        <f t="shared" ref="AC54" si="8">AT40</f>
        <v>South Intersection Leg</v>
      </c>
      <c r="AD54" s="1446"/>
      <c r="AE54" s="1344">
        <v>0</v>
      </c>
      <c r="AF54" s="1344">
        <v>0</v>
      </c>
      <c r="AG54" s="1344">
        <v>0</v>
      </c>
      <c r="AH54" s="1185"/>
      <c r="AI54" s="1171"/>
      <c r="AJ54" s="1171"/>
      <c r="AK54" s="1171"/>
      <c r="AL54" s="1162"/>
      <c r="AM54" s="1168"/>
      <c r="AN54" s="1171"/>
      <c r="AO54" s="1171"/>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row>
    <row r="55" spans="1:520" s="62" customFormat="1" ht="8.1" customHeight="1" x14ac:dyDescent="0.2">
      <c r="A55" s="64"/>
      <c r="B55" s="458"/>
      <c r="C55" s="458"/>
      <c r="D55" s="458"/>
      <c r="E55" s="1337"/>
      <c r="F55" s="1429" t="str">
        <f>CONCATENATE(F51+G51+H51," (",F53+G53+H53,") [",AU10,"]")</f>
        <v>190 (200) [4700]</v>
      </c>
      <c r="G55" s="1429"/>
      <c r="H55" s="1429"/>
      <c r="I55" s="64"/>
      <c r="J55" s="1009"/>
      <c r="K55" s="1009"/>
      <c r="L55" s="1009"/>
      <c r="M55" s="1009"/>
      <c r="N55" s="458"/>
      <c r="O55" s="458"/>
      <c r="P55" s="458"/>
      <c r="Q55" s="1337"/>
      <c r="R55" s="1429" t="str">
        <f>CONCATENATE(R51+S51+T51," (",R53+S53+T53,") [",AV10,"]")</f>
        <v>265 (285) [6600]</v>
      </c>
      <c r="S55" s="1429"/>
      <c r="T55" s="1429"/>
      <c r="U55" s="64"/>
      <c r="V55" s="1432"/>
      <c r="W55" s="458"/>
      <c r="X55" s="458"/>
      <c r="AA55" s="1171"/>
      <c r="AB55" s="1171"/>
      <c r="AC55" s="1447"/>
      <c r="AD55" s="1448"/>
      <c r="AE55" s="1345"/>
      <c r="AF55" s="1345"/>
      <c r="AG55" s="1345"/>
      <c r="AH55" s="1171"/>
      <c r="AI55" s="1171"/>
      <c r="AJ55" s="1171"/>
      <c r="AK55" s="1171"/>
      <c r="AL55" s="1169"/>
      <c r="AM55" s="1162"/>
      <c r="AN55" s="1171"/>
      <c r="AO55" s="1171"/>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row>
    <row r="56" spans="1:520" s="62" customFormat="1" ht="8.4499999999999993" customHeight="1" x14ac:dyDescent="0.2">
      <c r="A56" s="64"/>
      <c r="B56" s="458"/>
      <c r="C56" s="458"/>
      <c r="D56" s="458"/>
      <c r="E56" s="1337"/>
      <c r="F56" s="1430"/>
      <c r="G56" s="1430"/>
      <c r="H56" s="1430"/>
      <c r="I56" s="64"/>
      <c r="J56" s="1009"/>
      <c r="K56" s="1009"/>
      <c r="L56" s="1009"/>
      <c r="M56" s="1009"/>
      <c r="N56" s="458"/>
      <c r="O56" s="458"/>
      <c r="P56" s="458"/>
      <c r="Q56" s="1337"/>
      <c r="R56" s="1430"/>
      <c r="S56" s="1430"/>
      <c r="T56" s="1430"/>
      <c r="U56" s="64"/>
      <c r="V56" s="1432"/>
      <c r="W56" s="458"/>
      <c r="X56" s="458"/>
      <c r="AA56" s="1171"/>
      <c r="AB56" s="1171"/>
      <c r="AC56" s="1445" t="str">
        <f t="shared" ref="AC56" si="9">AT42</f>
        <v>North Intersection Leg</v>
      </c>
      <c r="AD56" s="1446"/>
      <c r="AE56" s="1344">
        <v>0</v>
      </c>
      <c r="AF56" s="1344">
        <v>0</v>
      </c>
      <c r="AG56" s="1344">
        <v>0</v>
      </c>
      <c r="AH56" s="1185"/>
      <c r="AI56" s="1171"/>
      <c r="AJ56" s="1171"/>
      <c r="AK56" s="1171"/>
      <c r="AL56" s="1170"/>
      <c r="AM56" s="1162"/>
      <c r="AN56" s="1171"/>
      <c r="AO56" s="1171"/>
      <c r="AV56" s="1106"/>
      <c r="AW56" s="1106"/>
      <c r="AY56" s="110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row>
    <row r="57" spans="1:520" s="62" customFormat="1" ht="8.4499999999999993" customHeight="1" thickBot="1" x14ac:dyDescent="0.25">
      <c r="A57" s="992"/>
      <c r="B57" s="993"/>
      <c r="C57" s="993"/>
      <c r="D57" s="993"/>
      <c r="E57" s="1093"/>
      <c r="F57" s="1005"/>
      <c r="G57" s="1005"/>
      <c r="H57" s="1005"/>
      <c r="I57" s="992"/>
      <c r="J57" s="1006"/>
      <c r="K57" s="1007"/>
      <c r="L57" s="1007"/>
      <c r="M57" s="1007"/>
      <c r="N57" s="993"/>
      <c r="O57" s="993"/>
      <c r="P57" s="993"/>
      <c r="Q57" s="1093"/>
      <c r="R57" s="1005"/>
      <c r="S57" s="1005"/>
      <c r="T57" s="1005"/>
      <c r="U57" s="992"/>
      <c r="V57" s="1006"/>
      <c r="W57" s="993"/>
      <c r="X57" s="993"/>
      <c r="Y57" s="993"/>
      <c r="Z57" s="458"/>
      <c r="AA57" s="1171"/>
      <c r="AB57" s="1171"/>
      <c r="AC57" s="1447"/>
      <c r="AD57" s="1448"/>
      <c r="AE57" s="1345"/>
      <c r="AF57" s="1345"/>
      <c r="AG57" s="1345"/>
      <c r="AH57" s="1171"/>
      <c r="AI57" s="1171"/>
      <c r="AJ57" s="1171"/>
      <c r="AK57" s="1171"/>
      <c r="AL57" s="1171"/>
      <c r="AM57" s="1171"/>
      <c r="AN57" s="1171"/>
      <c r="AO57" s="1171"/>
      <c r="AZ57" s="989"/>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row>
    <row r="58" spans="1:520" s="62" customFormat="1" ht="13.35" customHeight="1" x14ac:dyDescent="0.2">
      <c r="A58" s="269"/>
      <c r="B58" s="269"/>
      <c r="C58" s="269"/>
      <c r="D58" s="67"/>
      <c r="E58" s="67"/>
      <c r="F58" s="67"/>
      <c r="G58" s="67"/>
      <c r="H58" s="67"/>
      <c r="I58" s="67"/>
      <c r="J58" s="67"/>
      <c r="K58" s="67"/>
      <c r="L58" s="67"/>
      <c r="M58" s="67"/>
      <c r="N58" s="67"/>
      <c r="O58" s="67"/>
      <c r="P58" s="67"/>
      <c r="Q58" s="268"/>
      <c r="R58" s="268"/>
      <c r="S58" s="271"/>
      <c r="T58" s="63"/>
      <c r="U58" s="63"/>
      <c r="V58" s="63"/>
      <c r="W58" s="63"/>
      <c r="X58" s="63"/>
      <c r="Y58" s="63"/>
      <c r="Z58" s="63"/>
      <c r="AC58" s="1320" t="s">
        <v>1158</v>
      </c>
      <c r="AD58" s="1320"/>
      <c r="AE58" s="1320"/>
      <c r="AF58" s="1320"/>
      <c r="AG58" s="1320"/>
      <c r="AH58" s="1320"/>
      <c r="AI58" s="1320"/>
      <c r="AJ58" s="1320"/>
      <c r="AK58" s="1320"/>
      <c r="AZ58" s="989"/>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row>
    <row r="59" spans="1:520" s="62" customFormat="1" ht="13.35" customHeight="1" x14ac:dyDescent="0.2">
      <c r="A59" s="269"/>
      <c r="B59" s="269"/>
      <c r="C59" s="269"/>
      <c r="D59" s="63"/>
      <c r="E59" s="63"/>
      <c r="F59" s="63"/>
      <c r="G59" s="63"/>
      <c r="H59" s="63"/>
      <c r="I59" s="63"/>
      <c r="J59" s="63"/>
      <c r="K59" s="63"/>
      <c r="L59" s="63"/>
      <c r="M59" s="63"/>
      <c r="N59" s="63"/>
      <c r="O59" s="63"/>
      <c r="P59" s="63"/>
      <c r="Q59" s="268"/>
      <c r="R59" s="268"/>
      <c r="S59" s="271"/>
      <c r="T59" s="63"/>
      <c r="U59" s="63"/>
      <c r="V59" s="63"/>
      <c r="W59" s="63"/>
      <c r="X59" s="63"/>
      <c r="Y59" s="63"/>
      <c r="Z59" s="63"/>
      <c r="AC59" s="1320"/>
      <c r="AD59" s="1320"/>
      <c r="AE59" s="1320"/>
      <c r="AF59" s="1320"/>
      <c r="AG59" s="1320"/>
      <c r="AH59" s="1320"/>
      <c r="AI59" s="1320"/>
      <c r="AJ59" s="1320"/>
      <c r="AK59" s="1320"/>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c r="SG59"/>
      <c r="SH59"/>
      <c r="SI59"/>
      <c r="SJ59"/>
      <c r="SK59"/>
      <c r="SL59"/>
      <c r="SM59"/>
      <c r="SN59"/>
      <c r="SO59"/>
      <c r="SP59"/>
      <c r="SQ59"/>
      <c r="SR59"/>
      <c r="SS59"/>
      <c r="ST59"/>
      <c r="SU59"/>
      <c r="SV59"/>
      <c r="SW59"/>
      <c r="SX59"/>
      <c r="SY59"/>
      <c r="SZ59"/>
    </row>
    <row r="60" spans="1:520" s="62" customFormat="1" ht="13.35" customHeight="1" x14ac:dyDescent="0.2">
      <c r="A60" s="61"/>
      <c r="B60" s="61"/>
      <c r="C60" s="61"/>
      <c r="Q60" s="267"/>
      <c r="R60" s="267"/>
      <c r="S60" s="266"/>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c r="SG60"/>
      <c r="SH60"/>
      <c r="SI60"/>
      <c r="SJ60"/>
      <c r="SK60"/>
      <c r="SL60"/>
      <c r="SM60"/>
      <c r="SN60"/>
      <c r="SO60"/>
      <c r="SP60"/>
      <c r="SQ60"/>
      <c r="SR60"/>
      <c r="SS60"/>
      <c r="ST60"/>
      <c r="SU60"/>
      <c r="SV60"/>
      <c r="SW60"/>
      <c r="SX60"/>
      <c r="SY60"/>
      <c r="SZ60"/>
    </row>
    <row r="61" spans="1:520" s="62" customFormat="1" ht="13.35" customHeight="1" x14ac:dyDescent="0.2">
      <c r="A61" s="61"/>
      <c r="B61" s="61"/>
      <c r="C61" s="61"/>
      <c r="Q61" s="267"/>
      <c r="R61" s="267"/>
      <c r="S61" s="266"/>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row>
    <row r="62" spans="1:520" s="62" customFormat="1" ht="13.35" customHeight="1" x14ac:dyDescent="0.2">
      <c r="A62" s="61"/>
      <c r="B62" s="61"/>
      <c r="C62" s="61"/>
      <c r="Q62" s="267"/>
      <c r="R62" s="267"/>
      <c r="S62" s="266"/>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row>
    <row r="63" spans="1:520" s="62" customFormat="1" ht="13.35" customHeight="1" x14ac:dyDescent="0.2">
      <c r="A63" s="61"/>
      <c r="B63" s="61"/>
      <c r="C63" s="61"/>
      <c r="Q63" s="267"/>
      <c r="R63" s="267"/>
      <c r="S63" s="266"/>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row>
    <row r="64" spans="1:520" s="62" customFormat="1" ht="13.35" customHeight="1" x14ac:dyDescent="0.2">
      <c r="A64" s="61"/>
      <c r="B64" s="61"/>
      <c r="C64" s="61"/>
      <c r="Q64" s="267"/>
      <c r="R64" s="267"/>
      <c r="S64" s="266"/>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row>
    <row r="65" spans="1:520" s="62" customFormat="1" x14ac:dyDescent="0.2">
      <c r="A65" s="61"/>
      <c r="B65" s="61"/>
      <c r="C65" s="61"/>
      <c r="Q65" s="267"/>
      <c r="R65" s="267"/>
      <c r="S65" s="266"/>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row>
    <row r="66" spans="1:520" s="62" customFormat="1" x14ac:dyDescent="0.2">
      <c r="A66" s="61"/>
      <c r="B66" s="61"/>
      <c r="C66" s="61"/>
      <c r="Q66" s="267"/>
      <c r="R66" s="267"/>
      <c r="S66" s="2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c r="SG66"/>
      <c r="SH66"/>
      <c r="SI66"/>
      <c r="SJ66"/>
      <c r="SK66"/>
      <c r="SL66"/>
      <c r="SM66"/>
      <c r="SN66"/>
      <c r="SO66"/>
      <c r="SP66"/>
      <c r="SQ66"/>
      <c r="SR66"/>
      <c r="SS66"/>
      <c r="ST66"/>
      <c r="SU66"/>
      <c r="SV66"/>
      <c r="SW66"/>
      <c r="SX66"/>
      <c r="SY66"/>
      <c r="SZ66"/>
    </row>
    <row r="67" spans="1:520" s="62" customFormat="1" x14ac:dyDescent="0.2">
      <c r="A67" s="61"/>
      <c r="B67" s="61"/>
      <c r="C67" s="61"/>
      <c r="Q67" s="267"/>
      <c r="R67" s="267"/>
      <c r="S67" s="266"/>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row>
    <row r="68" spans="1:520" s="62" customFormat="1" x14ac:dyDescent="0.2">
      <c r="A68" s="61"/>
      <c r="B68" s="61"/>
      <c r="C68" s="61"/>
      <c r="Q68" s="267"/>
      <c r="R68" s="267"/>
      <c r="S68" s="266"/>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row>
    <row r="69" spans="1:520" s="62" customFormat="1" ht="13.7" customHeight="1" x14ac:dyDescent="0.2">
      <c r="A69" s="61"/>
      <c r="B69" s="61"/>
      <c r="C69" s="61"/>
      <c r="Q69" s="267"/>
      <c r="R69" s="267"/>
      <c r="S69" s="266"/>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row>
    <row r="70" spans="1:520" s="62" customFormat="1" x14ac:dyDescent="0.2">
      <c r="A70" s="61"/>
      <c r="B70" s="61"/>
      <c r="C70" s="61"/>
      <c r="Q70" s="267"/>
      <c r="R70" s="267"/>
      <c r="S70" s="266"/>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row>
    <row r="71" spans="1:520" s="62" customFormat="1" x14ac:dyDescent="0.2">
      <c r="A71" s="61"/>
      <c r="B71" s="61"/>
      <c r="C71" s="61"/>
      <c r="Q71" s="267"/>
      <c r="R71" s="267"/>
      <c r="S71" s="266"/>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row>
    <row r="72" spans="1:520" s="62" customFormat="1" x14ac:dyDescent="0.2">
      <c r="A72" s="61"/>
      <c r="B72" s="61"/>
      <c r="C72" s="61"/>
      <c r="Q72" s="267"/>
      <c r="R72" s="267"/>
      <c r="S72" s="266"/>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row>
    <row r="73" spans="1:520" s="62" customFormat="1" x14ac:dyDescent="0.2">
      <c r="A73" s="61"/>
      <c r="B73" s="61"/>
      <c r="C73" s="61"/>
      <c r="Q73" s="267"/>
      <c r="R73" s="267"/>
      <c r="S73" s="266"/>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c r="SG73"/>
      <c r="SH73"/>
      <c r="SI73"/>
      <c r="SJ73"/>
      <c r="SK73"/>
      <c r="SL73"/>
      <c r="SM73"/>
      <c r="SN73"/>
      <c r="SO73"/>
      <c r="SP73"/>
      <c r="SQ73"/>
      <c r="SR73"/>
      <c r="SS73"/>
      <c r="ST73"/>
      <c r="SU73"/>
      <c r="SV73"/>
      <c r="SW73"/>
      <c r="SX73"/>
      <c r="SY73"/>
      <c r="SZ73"/>
    </row>
    <row r="74" spans="1:520" s="62" customFormat="1" x14ac:dyDescent="0.2">
      <c r="A74" s="61"/>
      <c r="B74" s="61"/>
      <c r="C74" s="61"/>
      <c r="Q74" s="267"/>
      <c r="R74" s="267"/>
      <c r="S74" s="266"/>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row>
    <row r="75" spans="1:520" s="62" customFormat="1" x14ac:dyDescent="0.2">
      <c r="A75" s="61"/>
      <c r="B75" s="61"/>
      <c r="C75" s="61"/>
      <c r="Q75" s="267"/>
      <c r="R75" s="267"/>
      <c r="S75" s="266"/>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row>
    <row r="76" spans="1:520" s="62" customFormat="1" x14ac:dyDescent="0.2">
      <c r="A76" s="61"/>
      <c r="B76" s="61"/>
      <c r="C76" s="61"/>
      <c r="Q76" s="267"/>
      <c r="R76" s="267"/>
      <c r="S76" s="26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c r="SG76"/>
      <c r="SH76"/>
      <c r="SI76"/>
      <c r="SJ76"/>
      <c r="SK76"/>
      <c r="SL76"/>
      <c r="SM76"/>
      <c r="SN76"/>
      <c r="SO76"/>
      <c r="SP76"/>
      <c r="SQ76"/>
      <c r="SR76"/>
      <c r="SS76"/>
      <c r="ST76"/>
      <c r="SU76"/>
      <c r="SV76"/>
      <c r="SW76"/>
      <c r="SX76"/>
      <c r="SY76"/>
      <c r="SZ76"/>
    </row>
    <row r="77" spans="1:520" s="62" customFormat="1" x14ac:dyDescent="0.2">
      <c r="A77" s="61"/>
      <c r="B77" s="61"/>
      <c r="C77" s="61"/>
      <c r="Q77" s="267"/>
      <c r="R77" s="267"/>
      <c r="S77" s="266"/>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c r="SG77"/>
      <c r="SH77"/>
      <c r="SI77"/>
      <c r="SJ77"/>
      <c r="SK77"/>
      <c r="SL77"/>
      <c r="SM77"/>
      <c r="SN77"/>
      <c r="SO77"/>
      <c r="SP77"/>
      <c r="SQ77"/>
      <c r="SR77"/>
      <c r="SS77"/>
      <c r="ST77"/>
      <c r="SU77"/>
      <c r="SV77"/>
      <c r="SW77"/>
      <c r="SX77"/>
      <c r="SY77"/>
      <c r="SZ77"/>
    </row>
    <row r="78" spans="1:520" s="62" customFormat="1" x14ac:dyDescent="0.2">
      <c r="A78" s="61"/>
      <c r="B78" s="61"/>
      <c r="C78" s="61"/>
      <c r="Q78" s="267"/>
      <c r="R78" s="267"/>
      <c r="S78" s="266"/>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c r="SG78"/>
      <c r="SH78"/>
      <c r="SI78"/>
      <c r="SJ78"/>
      <c r="SK78"/>
      <c r="SL78"/>
      <c r="SM78"/>
      <c r="SN78"/>
      <c r="SO78"/>
      <c r="SP78"/>
      <c r="SQ78"/>
      <c r="SR78"/>
      <c r="SS78"/>
      <c r="ST78"/>
      <c r="SU78"/>
      <c r="SV78"/>
      <c r="SW78"/>
      <c r="SX78"/>
      <c r="SY78"/>
      <c r="SZ78"/>
    </row>
    <row r="79" spans="1:520" s="62" customFormat="1" x14ac:dyDescent="0.2">
      <c r="A79" s="61"/>
      <c r="B79" s="61"/>
      <c r="C79" s="61"/>
      <c r="Q79" s="267"/>
      <c r="R79" s="267"/>
      <c r="S79" s="266"/>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row>
    <row r="80" spans="1:520" s="62" customFormat="1" x14ac:dyDescent="0.2">
      <c r="A80" s="61"/>
      <c r="B80" s="61"/>
      <c r="C80" s="61"/>
      <c r="Q80" s="267"/>
      <c r="R80" s="267"/>
      <c r="S80" s="266"/>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c r="SG80"/>
      <c r="SH80"/>
      <c r="SI80"/>
      <c r="SJ80"/>
      <c r="SK80"/>
      <c r="SL80"/>
      <c r="SM80"/>
      <c r="SN80"/>
      <c r="SO80"/>
      <c r="SP80"/>
      <c r="SQ80"/>
      <c r="SR80"/>
      <c r="SS80"/>
      <c r="ST80"/>
      <c r="SU80"/>
      <c r="SV80"/>
      <c r="SW80"/>
      <c r="SX80"/>
      <c r="SY80"/>
      <c r="SZ80"/>
    </row>
    <row r="81" spans="1:520" s="62" customFormat="1" x14ac:dyDescent="0.2">
      <c r="A81" s="61"/>
      <c r="B81" s="61"/>
      <c r="C81" s="61"/>
      <c r="Q81" s="267"/>
      <c r="R81" s="267"/>
      <c r="S81" s="266"/>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row>
    <row r="82" spans="1:520" s="62" customFormat="1" x14ac:dyDescent="0.2">
      <c r="A82" s="61"/>
      <c r="B82" s="61"/>
      <c r="C82" s="61"/>
      <c r="Q82" s="267"/>
      <c r="R82" s="267"/>
      <c r="S82" s="266"/>
      <c r="AB82" s="566"/>
      <c r="AC82" s="566"/>
      <c r="AD82" s="566"/>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row>
    <row r="83" spans="1:520" s="62" customFormat="1" x14ac:dyDescent="0.2">
      <c r="A83" s="61"/>
      <c r="B83" s="61"/>
      <c r="C83" s="61"/>
      <c r="Q83" s="267"/>
      <c r="R83" s="267"/>
      <c r="S83" s="266"/>
      <c r="AB83" s="566"/>
      <c r="AC83" s="566"/>
      <c r="AD83" s="566"/>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c r="SG83"/>
      <c r="SH83"/>
      <c r="SI83"/>
      <c r="SJ83"/>
      <c r="SK83"/>
      <c r="SL83"/>
      <c r="SM83"/>
      <c r="SN83"/>
      <c r="SO83"/>
      <c r="SP83"/>
      <c r="SQ83"/>
      <c r="SR83"/>
      <c r="SS83"/>
      <c r="ST83"/>
      <c r="SU83"/>
      <c r="SV83"/>
      <c r="SW83"/>
      <c r="SX83"/>
      <c r="SY83"/>
      <c r="SZ83"/>
    </row>
    <row r="84" spans="1:520" s="62" customFormat="1" x14ac:dyDescent="0.2">
      <c r="A84" s="61"/>
      <c r="B84" s="61"/>
      <c r="C84" s="61"/>
      <c r="Q84" s="267"/>
      <c r="R84" s="267"/>
      <c r="S84" s="266"/>
      <c r="AB84" s="566"/>
      <c r="AC84" s="566"/>
      <c r="AD84" s="566"/>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row>
    <row r="85" spans="1:520" s="62" customFormat="1" x14ac:dyDescent="0.2">
      <c r="A85" s="61"/>
      <c r="B85" s="61"/>
      <c r="C85" s="61"/>
      <c r="Q85" s="267"/>
      <c r="R85" s="267"/>
      <c r="S85" s="266"/>
      <c r="AB85" s="566"/>
      <c r="AC85" s="566"/>
      <c r="AD85" s="566"/>
      <c r="AE85" s="63"/>
      <c r="AF85" s="63"/>
      <c r="AG85" s="663"/>
      <c r="AH85" s="461"/>
      <c r="AI85" s="462"/>
      <c r="AJ85" s="462"/>
      <c r="AK85" s="462"/>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c r="SG85"/>
      <c r="SH85"/>
      <c r="SI85"/>
      <c r="SJ85"/>
      <c r="SK85"/>
      <c r="SL85"/>
      <c r="SM85"/>
      <c r="SN85"/>
      <c r="SO85"/>
      <c r="SP85"/>
      <c r="SQ85"/>
      <c r="SR85"/>
      <c r="SS85"/>
      <c r="ST85"/>
      <c r="SU85"/>
      <c r="SV85"/>
      <c r="SW85"/>
      <c r="SX85"/>
      <c r="SY85"/>
      <c r="SZ85"/>
    </row>
    <row r="86" spans="1:520" s="62" customFormat="1" x14ac:dyDescent="0.2">
      <c r="A86" s="61"/>
      <c r="B86" s="61"/>
      <c r="C86" s="61"/>
      <c r="Q86" s="267"/>
      <c r="R86" s="267"/>
      <c r="S86" s="266"/>
      <c r="AB86" s="566"/>
      <c r="AC86" s="566"/>
      <c r="AD86" s="566"/>
      <c r="AE86" s="63"/>
      <c r="AF86" s="63"/>
      <c r="AG86" s="663"/>
      <c r="AH86" s="461"/>
      <c r="AI86" s="462"/>
      <c r="AJ86" s="462"/>
      <c r="AK86" s="462"/>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row>
    <row r="87" spans="1:520" s="62" customFormat="1" x14ac:dyDescent="0.2">
      <c r="A87" s="61"/>
      <c r="B87" s="61"/>
      <c r="C87" s="61"/>
      <c r="Q87" s="267"/>
      <c r="R87" s="267"/>
      <c r="S87" s="266"/>
      <c r="AB87" s="566"/>
      <c r="AC87" s="566"/>
      <c r="AD87" s="566"/>
      <c r="AE87" s="63"/>
      <c r="AF87" s="63"/>
      <c r="AG87" s="663"/>
      <c r="AH87" s="461"/>
      <c r="AI87" s="462"/>
      <c r="AJ87" s="462"/>
      <c r="AK87" s="462"/>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c r="SG87"/>
      <c r="SH87"/>
      <c r="SI87"/>
      <c r="SJ87"/>
      <c r="SK87"/>
      <c r="SL87"/>
      <c r="SM87"/>
      <c r="SN87"/>
      <c r="SO87"/>
      <c r="SP87"/>
      <c r="SQ87"/>
      <c r="SR87"/>
      <c r="SS87"/>
      <c r="ST87"/>
      <c r="SU87"/>
      <c r="SV87"/>
      <c r="SW87"/>
      <c r="SX87"/>
      <c r="SY87"/>
      <c r="SZ87"/>
    </row>
    <row r="88" spans="1:520" s="62" customFormat="1" x14ac:dyDescent="0.2">
      <c r="A88" s="61"/>
      <c r="B88" s="61"/>
      <c r="C88" s="61"/>
      <c r="Q88" s="267"/>
      <c r="R88" s="267"/>
      <c r="S88" s="266"/>
      <c r="AB88" s="566"/>
      <c r="AC88" s="566"/>
      <c r="AD88" s="566"/>
      <c r="AE88" s="63"/>
      <c r="AF88" s="63"/>
      <c r="AG88" s="663"/>
      <c r="AH88" s="461"/>
      <c r="AI88" s="462"/>
      <c r="AJ88" s="462"/>
      <c r="AK88" s="462"/>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c r="SG88"/>
      <c r="SH88"/>
      <c r="SI88"/>
      <c r="SJ88"/>
      <c r="SK88"/>
      <c r="SL88"/>
      <c r="SM88"/>
      <c r="SN88"/>
      <c r="SO88"/>
      <c r="SP88"/>
      <c r="SQ88"/>
      <c r="SR88"/>
      <c r="SS88"/>
      <c r="ST88"/>
      <c r="SU88"/>
      <c r="SV88"/>
      <c r="SW88"/>
      <c r="SX88"/>
      <c r="SY88"/>
      <c r="SZ88"/>
    </row>
    <row r="89" spans="1:520" s="62" customFormat="1" x14ac:dyDescent="0.2">
      <c r="A89" s="61"/>
      <c r="B89" s="61"/>
      <c r="C89" s="61"/>
      <c r="Q89" s="267"/>
      <c r="R89" s="267"/>
      <c r="S89" s="266"/>
      <c r="AB89" s="566"/>
      <c r="AC89" s="566"/>
      <c r="AD89" s="566"/>
      <c r="AE89" s="63"/>
      <c r="AF89" s="63"/>
      <c r="AG89" s="663"/>
      <c r="AH89" s="461"/>
      <c r="AI89" s="462"/>
      <c r="AJ89" s="462"/>
      <c r="AK89" s="462"/>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c r="SG89"/>
      <c r="SH89"/>
      <c r="SI89"/>
      <c r="SJ89"/>
      <c r="SK89"/>
      <c r="SL89"/>
      <c r="SM89"/>
      <c r="SN89"/>
      <c r="SO89"/>
      <c r="SP89"/>
      <c r="SQ89"/>
      <c r="SR89"/>
      <c r="SS89"/>
      <c r="ST89"/>
      <c r="SU89"/>
      <c r="SV89"/>
      <c r="SW89"/>
      <c r="SX89"/>
      <c r="SY89"/>
      <c r="SZ89"/>
    </row>
    <row r="90" spans="1:520" s="62" customFormat="1" x14ac:dyDescent="0.2">
      <c r="A90" s="61"/>
      <c r="B90" s="61"/>
      <c r="C90" s="61"/>
      <c r="Q90" s="267"/>
      <c r="R90" s="267"/>
      <c r="S90" s="266"/>
      <c r="AB90" s="566"/>
      <c r="AC90" s="566"/>
      <c r="AD90" s="566"/>
      <c r="AE90" s="63"/>
      <c r="AF90" s="63"/>
      <c r="AG90" s="663"/>
      <c r="AH90" s="461"/>
      <c r="AI90" s="462"/>
      <c r="AJ90" s="462"/>
      <c r="AK90" s="462"/>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c r="SG90"/>
      <c r="SH90"/>
      <c r="SI90"/>
      <c r="SJ90"/>
      <c r="SK90"/>
      <c r="SL90"/>
      <c r="SM90"/>
      <c r="SN90"/>
      <c r="SO90"/>
      <c r="SP90"/>
      <c r="SQ90"/>
      <c r="SR90"/>
      <c r="SS90"/>
      <c r="ST90"/>
      <c r="SU90"/>
      <c r="SV90"/>
      <c r="SW90"/>
      <c r="SX90"/>
      <c r="SY90"/>
      <c r="SZ90"/>
    </row>
    <row r="91" spans="1:520" s="62" customFormat="1" x14ac:dyDescent="0.2">
      <c r="A91" s="61"/>
      <c r="B91" s="61"/>
      <c r="C91" s="61"/>
      <c r="Q91" s="267"/>
      <c r="R91" s="267"/>
      <c r="S91" s="266"/>
      <c r="AE91" s="63"/>
      <c r="AF91" s="63"/>
      <c r="AG91" s="663"/>
      <c r="AH91" s="461"/>
      <c r="AI91" s="462"/>
      <c r="AJ91" s="462"/>
      <c r="AK91" s="462"/>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c r="SG91"/>
      <c r="SH91"/>
      <c r="SI91"/>
      <c r="SJ91"/>
      <c r="SK91"/>
      <c r="SL91"/>
      <c r="SM91"/>
      <c r="SN91"/>
      <c r="SO91"/>
      <c r="SP91"/>
      <c r="SQ91"/>
      <c r="SR91"/>
      <c r="SS91"/>
      <c r="ST91"/>
      <c r="SU91"/>
      <c r="SV91"/>
      <c r="SW91"/>
      <c r="SX91"/>
      <c r="SY91"/>
      <c r="SZ91"/>
    </row>
    <row r="92" spans="1:520" s="62" customFormat="1" x14ac:dyDescent="0.2">
      <c r="A92" s="61"/>
      <c r="B92" s="61"/>
      <c r="C92" s="61"/>
      <c r="Q92" s="267"/>
      <c r="R92" s="267"/>
      <c r="S92" s="266"/>
      <c r="AE92" s="63"/>
      <c r="AF92" s="63"/>
      <c r="AG92" s="663"/>
      <c r="AH92" s="461"/>
      <c r="AI92" s="462"/>
      <c r="AJ92" s="462"/>
      <c r="AK92" s="46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c r="SG92"/>
      <c r="SH92"/>
      <c r="SI92"/>
      <c r="SJ92"/>
      <c r="SK92"/>
      <c r="SL92"/>
      <c r="SM92"/>
      <c r="SN92"/>
      <c r="SO92"/>
      <c r="SP92"/>
      <c r="SQ92"/>
      <c r="SR92"/>
      <c r="SS92"/>
      <c r="ST92"/>
      <c r="SU92"/>
      <c r="SV92"/>
      <c r="SW92"/>
      <c r="SX92"/>
      <c r="SY92"/>
      <c r="SZ92"/>
    </row>
    <row r="93" spans="1:520" s="62" customFormat="1" x14ac:dyDescent="0.2">
      <c r="A93" s="61"/>
      <c r="B93" s="61"/>
      <c r="C93" s="61"/>
      <c r="Q93" s="267"/>
      <c r="R93" s="267"/>
      <c r="S93" s="266"/>
      <c r="AE93" s="63"/>
      <c r="AF93" s="63"/>
      <c r="AG93" s="663"/>
      <c r="AH93" s="461"/>
      <c r="AI93" s="462"/>
      <c r="AJ93" s="462"/>
      <c r="AK93" s="462"/>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row>
    <row r="94" spans="1:520" s="62" customFormat="1" x14ac:dyDescent="0.2">
      <c r="A94" s="61"/>
      <c r="B94" s="61"/>
      <c r="C94" s="61"/>
      <c r="Q94" s="267"/>
      <c r="R94" s="267"/>
      <c r="S94" s="266"/>
      <c r="AE94" s="63"/>
      <c r="AF94" s="63"/>
      <c r="AG94" s="663"/>
      <c r="AH94" s="461"/>
      <c r="AI94" s="462"/>
      <c r="AJ94" s="462"/>
      <c r="AK94" s="462"/>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c r="SG94"/>
      <c r="SH94"/>
      <c r="SI94"/>
      <c r="SJ94"/>
      <c r="SK94"/>
      <c r="SL94"/>
      <c r="SM94"/>
      <c r="SN94"/>
      <c r="SO94"/>
      <c r="SP94"/>
      <c r="SQ94"/>
      <c r="SR94"/>
      <c r="SS94"/>
      <c r="ST94"/>
      <c r="SU94"/>
      <c r="SV94"/>
      <c r="SW94"/>
      <c r="SX94"/>
      <c r="SY94"/>
      <c r="SZ94"/>
    </row>
    <row r="95" spans="1:520" s="62" customFormat="1" x14ac:dyDescent="0.2">
      <c r="A95" s="61"/>
      <c r="B95" s="61"/>
      <c r="C95" s="61"/>
      <c r="Q95" s="267"/>
      <c r="R95" s="267"/>
      <c r="S95" s="266"/>
      <c r="AE95" s="63"/>
      <c r="AF95" s="63"/>
      <c r="AG95" s="663"/>
      <c r="AH95" s="461"/>
      <c r="AI95" s="462"/>
      <c r="AJ95" s="462"/>
      <c r="AK95" s="462"/>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c r="MS95"/>
      <c r="MT95"/>
      <c r="MU95"/>
      <c r="MV95"/>
      <c r="MW95"/>
      <c r="MX95"/>
      <c r="MY95"/>
      <c r="MZ95"/>
      <c r="NA95"/>
      <c r="NB95"/>
      <c r="NC95"/>
      <c r="ND95"/>
      <c r="NE95"/>
      <c r="NF95"/>
      <c r="NG95"/>
      <c r="NH95"/>
      <c r="NI95"/>
      <c r="NJ95"/>
      <c r="NK95"/>
      <c r="NL95"/>
      <c r="NM95"/>
      <c r="NN95"/>
      <c r="NO95"/>
      <c r="NP95"/>
      <c r="NQ95"/>
      <c r="NR95"/>
      <c r="NS95"/>
      <c r="NT95"/>
      <c r="NU95"/>
      <c r="NV95"/>
      <c r="NW95"/>
      <c r="NX95"/>
      <c r="NY95"/>
      <c r="NZ95"/>
      <c r="OA95"/>
      <c r="OB95"/>
      <c r="OC95"/>
      <c r="OD95"/>
      <c r="OE95"/>
      <c r="OF95"/>
      <c r="OG95"/>
      <c r="OH95"/>
      <c r="OI95"/>
      <c r="OJ95"/>
      <c r="OK95"/>
      <c r="OL95"/>
      <c r="OM95"/>
      <c r="ON95"/>
      <c r="OO95"/>
      <c r="OP95"/>
      <c r="OQ95"/>
      <c r="OR95"/>
      <c r="OS95"/>
      <c r="OT95"/>
      <c r="OU95"/>
      <c r="OV95"/>
      <c r="OW95"/>
      <c r="OX95"/>
      <c r="OY95"/>
      <c r="OZ95"/>
      <c r="PA95"/>
      <c r="PB95"/>
      <c r="PC95"/>
      <c r="PD95"/>
      <c r="PE95"/>
      <c r="PF95"/>
      <c r="PG95"/>
      <c r="PH95"/>
      <c r="PI95"/>
      <c r="PJ95"/>
      <c r="PK95"/>
      <c r="PL95"/>
      <c r="PM95"/>
      <c r="PN95"/>
      <c r="PO95"/>
      <c r="PP95"/>
      <c r="PQ95"/>
      <c r="PR95"/>
      <c r="PS95"/>
      <c r="PT95"/>
      <c r="PU95"/>
      <c r="PV95"/>
      <c r="PW95"/>
      <c r="PX95"/>
      <c r="PY95"/>
      <c r="PZ95"/>
      <c r="QA95"/>
      <c r="QB95"/>
      <c r="QC95"/>
      <c r="QD95"/>
      <c r="QE95"/>
      <c r="QF95"/>
      <c r="QG95"/>
      <c r="QH95"/>
      <c r="QI95"/>
      <c r="QJ95"/>
      <c r="QK95"/>
      <c r="QL95"/>
      <c r="QM95"/>
      <c r="QN95"/>
      <c r="QO95"/>
      <c r="QP95"/>
      <c r="QQ95"/>
      <c r="QR95"/>
      <c r="QS95"/>
      <c r="QT95"/>
      <c r="QU95"/>
      <c r="QV95"/>
      <c r="QW95"/>
      <c r="QX95"/>
      <c r="QY95"/>
      <c r="QZ95"/>
      <c r="RA95"/>
      <c r="RB95"/>
      <c r="RC95"/>
      <c r="RD95"/>
      <c r="RE95"/>
      <c r="RF95"/>
      <c r="RG95"/>
      <c r="RH95"/>
      <c r="RI95"/>
      <c r="RJ95"/>
      <c r="RK95"/>
      <c r="RL95"/>
      <c r="RM95"/>
      <c r="RN95"/>
      <c r="RO95"/>
      <c r="RP95"/>
      <c r="RQ95"/>
      <c r="RR95"/>
      <c r="RS95"/>
      <c r="RT95"/>
      <c r="RU95"/>
      <c r="RV95"/>
      <c r="RW95"/>
      <c r="RX95"/>
      <c r="RY95"/>
      <c r="RZ95"/>
      <c r="SA95"/>
      <c r="SB95"/>
      <c r="SC95"/>
      <c r="SD95"/>
      <c r="SE95"/>
      <c r="SF95"/>
      <c r="SG95"/>
      <c r="SH95"/>
      <c r="SI95"/>
      <c r="SJ95"/>
      <c r="SK95"/>
      <c r="SL95"/>
      <c r="SM95"/>
      <c r="SN95"/>
      <c r="SO95"/>
      <c r="SP95"/>
      <c r="SQ95"/>
      <c r="SR95"/>
      <c r="SS95"/>
      <c r="ST95"/>
      <c r="SU95"/>
      <c r="SV95"/>
      <c r="SW95"/>
      <c r="SX95"/>
      <c r="SY95"/>
      <c r="SZ95"/>
    </row>
    <row r="96" spans="1:520" s="62" customFormat="1" x14ac:dyDescent="0.2">
      <c r="A96" s="61"/>
      <c r="B96" s="61"/>
      <c r="C96" s="61"/>
      <c r="Q96" s="267"/>
      <c r="R96" s="267"/>
      <c r="S96" s="266"/>
      <c r="AE96" s="63"/>
      <c r="AF96" s="63"/>
      <c r="AG96" s="663"/>
      <c r="AH96" s="461"/>
      <c r="AI96" s="462"/>
      <c r="AJ96" s="462"/>
      <c r="AK96" s="462"/>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c r="MS96"/>
      <c r="MT96"/>
      <c r="MU96"/>
      <c r="MV96"/>
      <c r="MW96"/>
      <c r="MX96"/>
      <c r="MY96"/>
      <c r="MZ96"/>
      <c r="NA96"/>
      <c r="NB96"/>
      <c r="NC96"/>
      <c r="ND96"/>
      <c r="NE96"/>
      <c r="NF96"/>
      <c r="NG96"/>
      <c r="NH96"/>
      <c r="NI96"/>
      <c r="NJ96"/>
      <c r="NK96"/>
      <c r="NL96"/>
      <c r="NM96"/>
      <c r="NN96"/>
      <c r="NO96"/>
      <c r="NP96"/>
      <c r="NQ96"/>
      <c r="NR96"/>
      <c r="NS96"/>
      <c r="NT96"/>
      <c r="NU96"/>
      <c r="NV96"/>
      <c r="NW96"/>
      <c r="NX96"/>
      <c r="NY96"/>
      <c r="NZ96"/>
      <c r="OA96"/>
      <c r="OB96"/>
      <c r="OC96"/>
      <c r="OD96"/>
      <c r="OE96"/>
      <c r="OF96"/>
      <c r="OG96"/>
      <c r="OH96"/>
      <c r="OI96"/>
      <c r="OJ96"/>
      <c r="OK96"/>
      <c r="OL96"/>
      <c r="OM96"/>
      <c r="ON96"/>
      <c r="OO96"/>
      <c r="OP96"/>
      <c r="OQ96"/>
      <c r="OR96"/>
      <c r="OS96"/>
      <c r="OT96"/>
      <c r="OU96"/>
      <c r="OV96"/>
      <c r="OW96"/>
      <c r="OX96"/>
      <c r="OY96"/>
      <c r="OZ96"/>
      <c r="PA96"/>
      <c r="PB96"/>
      <c r="PC96"/>
      <c r="PD96"/>
      <c r="PE96"/>
      <c r="PF96"/>
      <c r="PG96"/>
      <c r="PH96"/>
      <c r="PI96"/>
      <c r="PJ96"/>
      <c r="PK96"/>
      <c r="PL96"/>
      <c r="PM96"/>
      <c r="PN96"/>
      <c r="PO96"/>
      <c r="PP96"/>
      <c r="PQ96"/>
      <c r="PR96"/>
      <c r="PS96"/>
      <c r="PT96"/>
      <c r="PU96"/>
      <c r="PV96"/>
      <c r="PW96"/>
      <c r="PX96"/>
      <c r="PY96"/>
      <c r="PZ96"/>
      <c r="QA96"/>
      <c r="QB96"/>
      <c r="QC96"/>
      <c r="QD96"/>
      <c r="QE96"/>
      <c r="QF96"/>
      <c r="QG96"/>
      <c r="QH96"/>
      <c r="QI96"/>
      <c r="QJ96"/>
      <c r="QK96"/>
      <c r="QL96"/>
      <c r="QM96"/>
      <c r="QN96"/>
      <c r="QO96"/>
      <c r="QP96"/>
      <c r="QQ96"/>
      <c r="QR96"/>
      <c r="QS96"/>
      <c r="QT96"/>
      <c r="QU96"/>
      <c r="QV96"/>
      <c r="QW96"/>
      <c r="QX96"/>
      <c r="QY96"/>
      <c r="QZ96"/>
      <c r="RA96"/>
      <c r="RB96"/>
      <c r="RC96"/>
      <c r="RD96"/>
      <c r="RE96"/>
      <c r="RF96"/>
      <c r="RG96"/>
      <c r="RH96"/>
      <c r="RI96"/>
      <c r="RJ96"/>
      <c r="RK96"/>
      <c r="RL96"/>
      <c r="RM96"/>
      <c r="RN96"/>
      <c r="RO96"/>
      <c r="RP96"/>
      <c r="RQ96"/>
      <c r="RR96"/>
      <c r="RS96"/>
      <c r="RT96"/>
      <c r="RU96"/>
      <c r="RV96"/>
      <c r="RW96"/>
      <c r="RX96"/>
      <c r="RY96"/>
      <c r="RZ96"/>
      <c r="SA96"/>
      <c r="SB96"/>
      <c r="SC96"/>
      <c r="SD96"/>
      <c r="SE96"/>
      <c r="SF96"/>
      <c r="SG96"/>
      <c r="SH96"/>
      <c r="SI96"/>
      <c r="SJ96"/>
      <c r="SK96"/>
      <c r="SL96"/>
      <c r="SM96"/>
      <c r="SN96"/>
      <c r="SO96"/>
      <c r="SP96"/>
      <c r="SQ96"/>
      <c r="SR96"/>
      <c r="SS96"/>
      <c r="ST96"/>
      <c r="SU96"/>
      <c r="SV96"/>
      <c r="SW96"/>
      <c r="SX96"/>
      <c r="SY96"/>
      <c r="SZ96"/>
    </row>
    <row r="97" spans="1:520" s="62" customFormat="1" x14ac:dyDescent="0.2">
      <c r="A97" s="61"/>
      <c r="B97" s="61"/>
      <c r="C97" s="61"/>
      <c r="Q97" s="267"/>
      <c r="R97" s="267"/>
      <c r="S97" s="266"/>
      <c r="AE97" s="63"/>
      <c r="AF97" s="63"/>
      <c r="AG97" s="663"/>
      <c r="AH97" s="461"/>
      <c r="AI97" s="462"/>
      <c r="AJ97" s="462"/>
      <c r="AK97" s="462"/>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c r="MS97"/>
      <c r="MT97"/>
      <c r="MU97"/>
      <c r="MV97"/>
      <c r="MW97"/>
      <c r="MX97"/>
      <c r="MY97"/>
      <c r="MZ97"/>
      <c r="NA97"/>
      <c r="NB97"/>
      <c r="NC97"/>
      <c r="ND97"/>
      <c r="NE97"/>
      <c r="NF97"/>
      <c r="NG97"/>
      <c r="NH97"/>
      <c r="NI97"/>
      <c r="NJ97"/>
      <c r="NK97"/>
      <c r="NL97"/>
      <c r="NM97"/>
      <c r="NN97"/>
      <c r="NO97"/>
      <c r="NP97"/>
      <c r="NQ97"/>
      <c r="NR97"/>
      <c r="NS97"/>
      <c r="NT97"/>
      <c r="NU97"/>
      <c r="NV97"/>
      <c r="NW97"/>
      <c r="NX97"/>
      <c r="NY97"/>
      <c r="NZ97"/>
      <c r="OA97"/>
      <c r="OB97"/>
      <c r="OC97"/>
      <c r="OD97"/>
      <c r="OE97"/>
      <c r="OF97"/>
      <c r="OG97"/>
      <c r="OH97"/>
      <c r="OI97"/>
      <c r="OJ97"/>
      <c r="OK97"/>
      <c r="OL97"/>
      <c r="OM97"/>
      <c r="ON97"/>
      <c r="OO97"/>
      <c r="OP97"/>
      <c r="OQ97"/>
      <c r="OR97"/>
      <c r="OS97"/>
      <c r="OT97"/>
      <c r="OU97"/>
      <c r="OV97"/>
      <c r="OW97"/>
      <c r="OX97"/>
      <c r="OY97"/>
      <c r="OZ97"/>
      <c r="PA97"/>
      <c r="PB97"/>
      <c r="PC97"/>
      <c r="PD97"/>
      <c r="PE97"/>
      <c r="PF97"/>
      <c r="PG97"/>
      <c r="PH97"/>
      <c r="PI97"/>
      <c r="PJ97"/>
      <c r="PK97"/>
      <c r="PL97"/>
      <c r="PM97"/>
      <c r="PN97"/>
      <c r="PO97"/>
      <c r="PP97"/>
      <c r="PQ97"/>
      <c r="PR97"/>
      <c r="PS97"/>
      <c r="PT97"/>
      <c r="PU97"/>
      <c r="PV97"/>
      <c r="PW97"/>
      <c r="PX97"/>
      <c r="PY97"/>
      <c r="PZ97"/>
      <c r="QA97"/>
      <c r="QB97"/>
      <c r="QC97"/>
      <c r="QD97"/>
      <c r="QE97"/>
      <c r="QF97"/>
      <c r="QG97"/>
      <c r="QH97"/>
      <c r="QI97"/>
      <c r="QJ97"/>
      <c r="QK97"/>
      <c r="QL97"/>
      <c r="QM97"/>
      <c r="QN97"/>
      <c r="QO97"/>
      <c r="QP97"/>
      <c r="QQ97"/>
      <c r="QR97"/>
      <c r="QS97"/>
      <c r="QT97"/>
      <c r="QU97"/>
      <c r="QV97"/>
      <c r="QW97"/>
      <c r="QX97"/>
      <c r="QY97"/>
      <c r="QZ97"/>
      <c r="RA97"/>
      <c r="RB97"/>
      <c r="RC97"/>
      <c r="RD97"/>
      <c r="RE97"/>
      <c r="RF97"/>
      <c r="RG97"/>
      <c r="RH97"/>
      <c r="RI97"/>
      <c r="RJ97"/>
      <c r="RK97"/>
      <c r="RL97"/>
      <c r="RM97"/>
      <c r="RN97"/>
      <c r="RO97"/>
      <c r="RP97"/>
      <c r="RQ97"/>
      <c r="RR97"/>
      <c r="RS97"/>
      <c r="RT97"/>
      <c r="RU97"/>
      <c r="RV97"/>
      <c r="RW97"/>
      <c r="RX97"/>
      <c r="RY97"/>
      <c r="RZ97"/>
      <c r="SA97"/>
      <c r="SB97"/>
      <c r="SC97"/>
      <c r="SD97"/>
      <c r="SE97"/>
      <c r="SF97"/>
      <c r="SG97"/>
      <c r="SH97"/>
      <c r="SI97"/>
      <c r="SJ97"/>
      <c r="SK97"/>
      <c r="SL97"/>
      <c r="SM97"/>
      <c r="SN97"/>
      <c r="SO97"/>
      <c r="SP97"/>
      <c r="SQ97"/>
      <c r="SR97"/>
      <c r="SS97"/>
      <c r="ST97"/>
      <c r="SU97"/>
      <c r="SV97"/>
      <c r="SW97"/>
      <c r="SX97"/>
      <c r="SY97"/>
      <c r="SZ97"/>
    </row>
    <row r="98" spans="1:520" s="62" customFormat="1" x14ac:dyDescent="0.2">
      <c r="A98" s="61"/>
      <c r="B98" s="61"/>
      <c r="C98" s="61"/>
      <c r="Q98" s="267"/>
      <c r="R98" s="267"/>
      <c r="S98" s="266"/>
      <c r="AE98" s="63"/>
      <c r="AF98" s="63"/>
      <c r="AG98" s="663"/>
      <c r="AH98" s="461"/>
      <c r="AI98" s="462"/>
      <c r="AJ98" s="462"/>
      <c r="AK98" s="462"/>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c r="SG98"/>
      <c r="SH98"/>
      <c r="SI98"/>
      <c r="SJ98"/>
      <c r="SK98"/>
      <c r="SL98"/>
      <c r="SM98"/>
      <c r="SN98"/>
      <c r="SO98"/>
      <c r="SP98"/>
      <c r="SQ98"/>
      <c r="SR98"/>
      <c r="SS98"/>
      <c r="ST98"/>
      <c r="SU98"/>
      <c r="SV98"/>
      <c r="SW98"/>
      <c r="SX98"/>
      <c r="SY98"/>
      <c r="SZ98"/>
    </row>
    <row r="99" spans="1:520" s="62" customFormat="1" x14ac:dyDescent="0.2">
      <c r="A99" s="61"/>
      <c r="B99" s="61"/>
      <c r="C99" s="61"/>
      <c r="Q99" s="267"/>
      <c r="R99" s="267"/>
      <c r="S99" s="266"/>
      <c r="AE99" s="63"/>
      <c r="AF99" s="63"/>
      <c r="AG99" s="663"/>
      <c r="AH99" s="461"/>
      <c r="AI99" s="462"/>
      <c r="AJ99" s="462"/>
      <c r="AK99" s="462"/>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c r="SG99"/>
      <c r="SH99"/>
      <c r="SI99"/>
      <c r="SJ99"/>
      <c r="SK99"/>
      <c r="SL99"/>
      <c r="SM99"/>
      <c r="SN99"/>
      <c r="SO99"/>
      <c r="SP99"/>
      <c r="SQ99"/>
      <c r="SR99"/>
      <c r="SS99"/>
      <c r="ST99"/>
      <c r="SU99"/>
      <c r="SV99"/>
      <c r="SW99"/>
      <c r="SX99"/>
      <c r="SY99"/>
      <c r="SZ99"/>
    </row>
    <row r="100" spans="1:520" s="62" customFormat="1" x14ac:dyDescent="0.2">
      <c r="A100" s="61"/>
      <c r="B100" s="61"/>
      <c r="C100" s="61"/>
      <c r="Q100" s="267"/>
      <c r="R100" s="267"/>
      <c r="S100" s="266"/>
      <c r="AE100" s="63"/>
      <c r="AF100" s="63"/>
      <c r="AG100" s="663"/>
      <c r="AH100" s="461"/>
      <c r="AI100" s="462"/>
      <c r="AJ100" s="462"/>
      <c r="AK100" s="462"/>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c r="MS100"/>
      <c r="MT100"/>
      <c r="MU100"/>
      <c r="MV100"/>
      <c r="MW100"/>
      <c r="MX100"/>
      <c r="MY100"/>
      <c r="MZ100"/>
      <c r="NA100"/>
      <c r="NB100"/>
      <c r="NC100"/>
      <c r="ND100"/>
      <c r="NE100"/>
      <c r="NF100"/>
      <c r="NG100"/>
      <c r="NH100"/>
      <c r="NI100"/>
      <c r="NJ100"/>
      <c r="NK100"/>
      <c r="NL100"/>
      <c r="NM100"/>
      <c r="NN100"/>
      <c r="NO100"/>
      <c r="NP100"/>
      <c r="NQ100"/>
      <c r="NR100"/>
      <c r="NS100"/>
      <c r="NT100"/>
      <c r="NU100"/>
      <c r="NV100"/>
      <c r="NW100"/>
      <c r="NX100"/>
      <c r="NY100"/>
      <c r="NZ100"/>
      <c r="OA100"/>
      <c r="OB100"/>
      <c r="OC100"/>
      <c r="OD100"/>
      <c r="OE100"/>
      <c r="OF100"/>
      <c r="OG100"/>
      <c r="OH100"/>
      <c r="OI100"/>
      <c r="OJ100"/>
      <c r="OK100"/>
      <c r="OL100"/>
      <c r="OM100"/>
      <c r="ON100"/>
      <c r="OO100"/>
      <c r="OP100"/>
      <c r="OQ100"/>
      <c r="OR100"/>
      <c r="OS100"/>
      <c r="OT100"/>
      <c r="OU100"/>
      <c r="OV100"/>
      <c r="OW100"/>
      <c r="OX100"/>
      <c r="OY100"/>
      <c r="OZ100"/>
      <c r="PA100"/>
      <c r="PB100"/>
      <c r="PC100"/>
      <c r="PD100"/>
      <c r="PE100"/>
      <c r="PF100"/>
      <c r="PG100"/>
      <c r="PH100"/>
      <c r="PI100"/>
      <c r="PJ100"/>
      <c r="PK100"/>
      <c r="PL100"/>
      <c r="PM100"/>
      <c r="PN100"/>
      <c r="PO100"/>
      <c r="PP100"/>
      <c r="PQ100"/>
      <c r="PR100"/>
      <c r="PS100"/>
      <c r="PT100"/>
      <c r="PU100"/>
      <c r="PV100"/>
      <c r="PW100"/>
      <c r="PX100"/>
      <c r="PY100"/>
      <c r="PZ100"/>
      <c r="QA100"/>
      <c r="QB100"/>
      <c r="QC100"/>
      <c r="QD100"/>
      <c r="QE100"/>
      <c r="QF100"/>
      <c r="QG100"/>
      <c r="QH100"/>
      <c r="QI100"/>
      <c r="QJ100"/>
      <c r="QK100"/>
      <c r="QL100"/>
      <c r="QM100"/>
      <c r="QN100"/>
      <c r="QO100"/>
      <c r="QP100"/>
      <c r="QQ100"/>
      <c r="QR100"/>
      <c r="QS100"/>
      <c r="QT100"/>
      <c r="QU100"/>
      <c r="QV100"/>
      <c r="QW100"/>
      <c r="QX100"/>
      <c r="QY100"/>
      <c r="QZ100"/>
      <c r="RA100"/>
      <c r="RB100"/>
      <c r="RC100"/>
      <c r="RD100"/>
      <c r="RE100"/>
      <c r="RF100"/>
      <c r="RG100"/>
      <c r="RH100"/>
      <c r="RI100"/>
      <c r="RJ100"/>
      <c r="RK100"/>
      <c r="RL100"/>
      <c r="RM100"/>
      <c r="RN100"/>
      <c r="RO100"/>
      <c r="RP100"/>
      <c r="RQ100"/>
      <c r="RR100"/>
      <c r="RS100"/>
      <c r="RT100"/>
      <c r="RU100"/>
      <c r="RV100"/>
      <c r="RW100"/>
      <c r="RX100"/>
      <c r="RY100"/>
      <c r="RZ100"/>
      <c r="SA100"/>
      <c r="SB100"/>
      <c r="SC100"/>
      <c r="SD100"/>
      <c r="SE100"/>
      <c r="SF100"/>
      <c r="SG100"/>
      <c r="SH100"/>
      <c r="SI100"/>
      <c r="SJ100"/>
      <c r="SK100"/>
      <c r="SL100"/>
      <c r="SM100"/>
      <c r="SN100"/>
      <c r="SO100"/>
      <c r="SP100"/>
      <c r="SQ100"/>
      <c r="SR100"/>
      <c r="SS100"/>
      <c r="ST100"/>
      <c r="SU100"/>
      <c r="SV100"/>
      <c r="SW100"/>
      <c r="SX100"/>
      <c r="SY100"/>
      <c r="SZ100"/>
    </row>
    <row r="101" spans="1:520" s="62" customFormat="1" x14ac:dyDescent="0.2">
      <c r="A101" s="61"/>
      <c r="B101" s="61"/>
      <c r="C101" s="61"/>
      <c r="Q101" s="267"/>
      <c r="R101" s="267"/>
      <c r="S101" s="266"/>
      <c r="AE101" s="63"/>
      <c r="AF101" s="63"/>
      <c r="AG101" s="663"/>
      <c r="AH101" s="461"/>
      <c r="AI101" s="462"/>
      <c r="AJ101" s="462"/>
      <c r="AK101" s="462"/>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c r="MS101"/>
      <c r="MT101"/>
      <c r="MU101"/>
      <c r="MV101"/>
      <c r="MW101"/>
      <c r="MX101"/>
      <c r="MY101"/>
      <c r="MZ101"/>
      <c r="NA101"/>
      <c r="NB101"/>
      <c r="NC101"/>
      <c r="ND101"/>
      <c r="NE101"/>
      <c r="NF101"/>
      <c r="NG101"/>
      <c r="NH101"/>
      <c r="NI101"/>
      <c r="NJ101"/>
      <c r="NK101"/>
      <c r="NL101"/>
      <c r="NM101"/>
      <c r="NN101"/>
      <c r="NO101"/>
      <c r="NP101"/>
      <c r="NQ101"/>
      <c r="NR101"/>
      <c r="NS101"/>
      <c r="NT101"/>
      <c r="NU101"/>
      <c r="NV101"/>
      <c r="NW101"/>
      <c r="NX101"/>
      <c r="NY101"/>
      <c r="NZ101"/>
      <c r="OA101"/>
      <c r="OB101"/>
      <c r="OC101"/>
      <c r="OD101"/>
      <c r="OE101"/>
      <c r="OF101"/>
      <c r="OG101"/>
      <c r="OH101"/>
      <c r="OI101"/>
      <c r="OJ101"/>
      <c r="OK101"/>
      <c r="OL101"/>
      <c r="OM101"/>
      <c r="ON101"/>
      <c r="OO101"/>
      <c r="OP101"/>
      <c r="OQ101"/>
      <c r="OR101"/>
      <c r="OS101"/>
      <c r="OT101"/>
      <c r="OU101"/>
      <c r="OV101"/>
      <c r="OW101"/>
      <c r="OX101"/>
      <c r="OY101"/>
      <c r="OZ101"/>
      <c r="PA101"/>
      <c r="PB101"/>
      <c r="PC101"/>
      <c r="PD101"/>
      <c r="PE101"/>
      <c r="PF101"/>
      <c r="PG101"/>
      <c r="PH101"/>
      <c r="PI101"/>
      <c r="PJ101"/>
      <c r="PK101"/>
      <c r="PL101"/>
      <c r="PM101"/>
      <c r="PN101"/>
      <c r="PO101"/>
      <c r="PP101"/>
      <c r="PQ101"/>
      <c r="PR101"/>
      <c r="PS101"/>
      <c r="PT101"/>
      <c r="PU101"/>
      <c r="PV101"/>
      <c r="PW101"/>
      <c r="PX101"/>
      <c r="PY101"/>
      <c r="PZ101"/>
      <c r="QA101"/>
      <c r="QB101"/>
      <c r="QC101"/>
      <c r="QD101"/>
      <c r="QE101"/>
      <c r="QF101"/>
      <c r="QG101"/>
      <c r="QH101"/>
      <c r="QI101"/>
      <c r="QJ101"/>
      <c r="QK101"/>
      <c r="QL101"/>
      <c r="QM101"/>
      <c r="QN101"/>
      <c r="QO101"/>
      <c r="QP101"/>
      <c r="QQ101"/>
      <c r="QR101"/>
      <c r="QS101"/>
      <c r="QT101"/>
      <c r="QU101"/>
      <c r="QV101"/>
      <c r="QW101"/>
      <c r="QX101"/>
      <c r="QY101"/>
      <c r="QZ101"/>
      <c r="RA101"/>
      <c r="RB101"/>
      <c r="RC101"/>
      <c r="RD101"/>
      <c r="RE101"/>
      <c r="RF101"/>
      <c r="RG101"/>
      <c r="RH101"/>
      <c r="RI101"/>
      <c r="RJ101"/>
      <c r="RK101"/>
      <c r="RL101"/>
      <c r="RM101"/>
      <c r="RN101"/>
      <c r="RO101"/>
      <c r="RP101"/>
      <c r="RQ101"/>
      <c r="RR101"/>
      <c r="RS101"/>
      <c r="RT101"/>
      <c r="RU101"/>
      <c r="RV101"/>
      <c r="RW101"/>
      <c r="RX101"/>
      <c r="RY101"/>
      <c r="RZ101"/>
      <c r="SA101"/>
      <c r="SB101"/>
      <c r="SC101"/>
      <c r="SD101"/>
      <c r="SE101"/>
      <c r="SF101"/>
      <c r="SG101"/>
      <c r="SH101"/>
      <c r="SI101"/>
      <c r="SJ101"/>
      <c r="SK101"/>
      <c r="SL101"/>
      <c r="SM101"/>
      <c r="SN101"/>
      <c r="SO101"/>
      <c r="SP101"/>
      <c r="SQ101"/>
      <c r="SR101"/>
      <c r="SS101"/>
      <c r="ST101"/>
      <c r="SU101"/>
      <c r="SV101"/>
      <c r="SW101"/>
      <c r="SX101"/>
      <c r="SY101"/>
      <c r="SZ101"/>
    </row>
    <row r="102" spans="1:520" s="62" customFormat="1" x14ac:dyDescent="0.2">
      <c r="A102" s="61"/>
      <c r="B102" s="61"/>
      <c r="C102" s="61"/>
      <c r="Q102" s="267"/>
      <c r="R102" s="267"/>
      <c r="S102" s="266"/>
      <c r="AE102" s="63"/>
      <c r="AF102" s="63"/>
      <c r="AG102" s="663"/>
      <c r="AH102" s="461"/>
      <c r="AI102" s="462"/>
      <c r="AJ102" s="462"/>
      <c r="AK102" s="46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c r="MS102"/>
      <c r="MT102"/>
      <c r="MU102"/>
      <c r="MV102"/>
      <c r="MW102"/>
      <c r="MX102"/>
      <c r="MY102"/>
      <c r="MZ102"/>
      <c r="NA102"/>
      <c r="NB102"/>
      <c r="NC102"/>
      <c r="ND102"/>
      <c r="NE102"/>
      <c r="NF102"/>
      <c r="NG102"/>
      <c r="NH102"/>
      <c r="NI102"/>
      <c r="NJ102"/>
      <c r="NK102"/>
      <c r="NL102"/>
      <c r="NM102"/>
      <c r="NN102"/>
      <c r="NO102"/>
      <c r="NP102"/>
      <c r="NQ102"/>
      <c r="NR102"/>
      <c r="NS102"/>
      <c r="NT102"/>
      <c r="NU102"/>
      <c r="NV102"/>
      <c r="NW102"/>
      <c r="NX102"/>
      <c r="NY102"/>
      <c r="NZ102"/>
      <c r="OA102"/>
      <c r="OB102"/>
      <c r="OC102"/>
      <c r="OD102"/>
      <c r="OE102"/>
      <c r="OF102"/>
      <c r="OG102"/>
      <c r="OH102"/>
      <c r="OI102"/>
      <c r="OJ102"/>
      <c r="OK102"/>
      <c r="OL102"/>
      <c r="OM102"/>
      <c r="ON102"/>
      <c r="OO102"/>
      <c r="OP102"/>
      <c r="OQ102"/>
      <c r="OR102"/>
      <c r="OS102"/>
      <c r="OT102"/>
      <c r="OU102"/>
      <c r="OV102"/>
      <c r="OW102"/>
      <c r="OX102"/>
      <c r="OY102"/>
      <c r="OZ102"/>
      <c r="PA102"/>
      <c r="PB102"/>
      <c r="PC102"/>
      <c r="PD102"/>
      <c r="PE102"/>
      <c r="PF102"/>
      <c r="PG102"/>
      <c r="PH102"/>
      <c r="PI102"/>
      <c r="PJ102"/>
      <c r="PK102"/>
      <c r="PL102"/>
      <c r="PM102"/>
      <c r="PN102"/>
      <c r="PO102"/>
      <c r="PP102"/>
      <c r="PQ102"/>
      <c r="PR102"/>
      <c r="PS102"/>
      <c r="PT102"/>
      <c r="PU102"/>
      <c r="PV102"/>
      <c r="PW102"/>
      <c r="PX102"/>
      <c r="PY102"/>
      <c r="PZ102"/>
      <c r="QA102"/>
      <c r="QB102"/>
      <c r="QC102"/>
      <c r="QD102"/>
      <c r="QE102"/>
      <c r="QF102"/>
      <c r="QG102"/>
      <c r="QH102"/>
      <c r="QI102"/>
      <c r="QJ102"/>
      <c r="QK102"/>
      <c r="QL102"/>
      <c r="QM102"/>
      <c r="QN102"/>
      <c r="QO102"/>
      <c r="QP102"/>
      <c r="QQ102"/>
      <c r="QR102"/>
      <c r="QS102"/>
      <c r="QT102"/>
      <c r="QU102"/>
      <c r="QV102"/>
      <c r="QW102"/>
      <c r="QX102"/>
      <c r="QY102"/>
      <c r="QZ102"/>
      <c r="RA102"/>
      <c r="RB102"/>
      <c r="RC102"/>
      <c r="RD102"/>
      <c r="RE102"/>
      <c r="RF102"/>
      <c r="RG102"/>
      <c r="RH102"/>
      <c r="RI102"/>
      <c r="RJ102"/>
      <c r="RK102"/>
      <c r="RL102"/>
      <c r="RM102"/>
      <c r="RN102"/>
      <c r="RO102"/>
      <c r="RP102"/>
      <c r="RQ102"/>
      <c r="RR102"/>
      <c r="RS102"/>
      <c r="RT102"/>
      <c r="RU102"/>
      <c r="RV102"/>
      <c r="RW102"/>
      <c r="RX102"/>
      <c r="RY102"/>
      <c r="RZ102"/>
      <c r="SA102"/>
      <c r="SB102"/>
      <c r="SC102"/>
      <c r="SD102"/>
      <c r="SE102"/>
      <c r="SF102"/>
      <c r="SG102"/>
      <c r="SH102"/>
      <c r="SI102"/>
      <c r="SJ102"/>
      <c r="SK102"/>
      <c r="SL102"/>
      <c r="SM102"/>
      <c r="SN102"/>
      <c r="SO102"/>
      <c r="SP102"/>
      <c r="SQ102"/>
      <c r="SR102"/>
      <c r="SS102"/>
      <c r="ST102"/>
      <c r="SU102"/>
      <c r="SV102"/>
      <c r="SW102"/>
      <c r="SX102"/>
      <c r="SY102"/>
      <c r="SZ102"/>
    </row>
    <row r="103" spans="1:520" s="62" customFormat="1" x14ac:dyDescent="0.2">
      <c r="A103" s="61"/>
      <c r="B103" s="61"/>
      <c r="C103" s="61"/>
      <c r="Q103" s="267"/>
      <c r="R103" s="267"/>
      <c r="S103" s="266"/>
      <c r="AE103" s="63"/>
      <c r="AF103" s="63"/>
      <c r="AG103" s="663"/>
      <c r="AH103" s="461"/>
      <c r="AI103" s="462"/>
      <c r="AJ103" s="462"/>
      <c r="AK103" s="462"/>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c r="IX103"/>
      <c r="IY103"/>
      <c r="IZ103"/>
      <c r="JA103"/>
      <c r="JB103"/>
      <c r="JC103"/>
      <c r="JD103"/>
      <c r="JE103"/>
      <c r="JF103"/>
      <c r="JG103"/>
      <c r="JH103"/>
      <c r="JI103"/>
      <c r="JJ103"/>
      <c r="JK103"/>
      <c r="JL103"/>
      <c r="JM103"/>
      <c r="JN103"/>
      <c r="JO103"/>
      <c r="JP103"/>
      <c r="JQ103"/>
      <c r="JR103"/>
      <c r="JS103"/>
      <c r="JT103"/>
      <c r="JU103"/>
      <c r="JV103"/>
      <c r="JW103"/>
      <c r="JX103"/>
      <c r="JY103"/>
      <c r="JZ103"/>
      <c r="KA103"/>
      <c r="KB103"/>
      <c r="KC103"/>
      <c r="KD103"/>
      <c r="KE103"/>
      <c r="KF103"/>
      <c r="KG103"/>
      <c r="KH103"/>
      <c r="KI103"/>
      <c r="KJ103"/>
      <c r="KK103"/>
      <c r="KL103"/>
      <c r="KM103"/>
      <c r="KN103"/>
      <c r="KO103"/>
      <c r="KP103"/>
      <c r="KQ103"/>
      <c r="KR103"/>
      <c r="KS103"/>
      <c r="KT103"/>
      <c r="KU103"/>
      <c r="KV103"/>
      <c r="KW103"/>
      <c r="KX103"/>
      <c r="KY103"/>
      <c r="KZ103"/>
      <c r="LA103"/>
      <c r="LB103"/>
      <c r="LC103"/>
      <c r="LD103"/>
      <c r="LE103"/>
      <c r="LF103"/>
      <c r="LG103"/>
      <c r="LH103"/>
      <c r="LI103"/>
      <c r="LJ103"/>
      <c r="LK103"/>
      <c r="LL103"/>
      <c r="LM103"/>
      <c r="LN103"/>
      <c r="LO103"/>
      <c r="LP103"/>
      <c r="LQ103"/>
      <c r="LR103"/>
      <c r="LS103"/>
      <c r="LT103"/>
      <c r="LU103"/>
      <c r="LV103"/>
      <c r="LW103"/>
      <c r="LX103"/>
      <c r="LY103"/>
      <c r="LZ103"/>
      <c r="MA103"/>
      <c r="MB103"/>
      <c r="MC103"/>
      <c r="MD103"/>
      <c r="ME103"/>
      <c r="MF103"/>
      <c r="MG103"/>
      <c r="MH103"/>
      <c r="MI103"/>
      <c r="MJ103"/>
      <c r="MK103"/>
      <c r="ML103"/>
      <c r="MM103"/>
      <c r="MN103"/>
      <c r="MO103"/>
      <c r="MP103"/>
      <c r="MQ103"/>
      <c r="MR103"/>
      <c r="MS103"/>
      <c r="MT103"/>
      <c r="MU103"/>
      <c r="MV103"/>
      <c r="MW103"/>
      <c r="MX103"/>
      <c r="MY103"/>
      <c r="MZ103"/>
      <c r="NA103"/>
      <c r="NB103"/>
      <c r="NC103"/>
      <c r="ND103"/>
      <c r="NE103"/>
      <c r="NF103"/>
      <c r="NG103"/>
      <c r="NH103"/>
      <c r="NI103"/>
      <c r="NJ103"/>
      <c r="NK103"/>
      <c r="NL103"/>
      <c r="NM103"/>
      <c r="NN103"/>
      <c r="NO103"/>
      <c r="NP103"/>
      <c r="NQ103"/>
      <c r="NR103"/>
      <c r="NS103"/>
      <c r="NT103"/>
      <c r="NU103"/>
      <c r="NV103"/>
      <c r="NW103"/>
      <c r="NX103"/>
      <c r="NY103"/>
      <c r="NZ103"/>
      <c r="OA103"/>
      <c r="OB103"/>
      <c r="OC103"/>
      <c r="OD103"/>
      <c r="OE103"/>
      <c r="OF103"/>
      <c r="OG103"/>
      <c r="OH103"/>
      <c r="OI103"/>
      <c r="OJ103"/>
      <c r="OK103"/>
      <c r="OL103"/>
      <c r="OM103"/>
      <c r="ON103"/>
      <c r="OO103"/>
      <c r="OP103"/>
      <c r="OQ103"/>
      <c r="OR103"/>
      <c r="OS103"/>
      <c r="OT103"/>
      <c r="OU103"/>
      <c r="OV103"/>
      <c r="OW103"/>
      <c r="OX103"/>
      <c r="OY103"/>
      <c r="OZ103"/>
      <c r="PA103"/>
      <c r="PB103"/>
      <c r="PC103"/>
      <c r="PD103"/>
      <c r="PE103"/>
      <c r="PF103"/>
      <c r="PG103"/>
      <c r="PH103"/>
      <c r="PI103"/>
      <c r="PJ103"/>
      <c r="PK103"/>
      <c r="PL103"/>
      <c r="PM103"/>
      <c r="PN103"/>
      <c r="PO103"/>
      <c r="PP103"/>
      <c r="PQ103"/>
      <c r="PR103"/>
      <c r="PS103"/>
      <c r="PT103"/>
      <c r="PU103"/>
      <c r="PV103"/>
      <c r="PW103"/>
      <c r="PX103"/>
      <c r="PY103"/>
      <c r="PZ103"/>
      <c r="QA103"/>
      <c r="QB103"/>
      <c r="QC103"/>
      <c r="QD103"/>
      <c r="QE103"/>
      <c r="QF103"/>
      <c r="QG103"/>
      <c r="QH103"/>
      <c r="QI103"/>
      <c r="QJ103"/>
      <c r="QK103"/>
      <c r="QL103"/>
      <c r="QM103"/>
      <c r="QN103"/>
      <c r="QO103"/>
      <c r="QP103"/>
      <c r="QQ103"/>
      <c r="QR103"/>
      <c r="QS103"/>
      <c r="QT103"/>
      <c r="QU103"/>
      <c r="QV103"/>
      <c r="QW103"/>
      <c r="QX103"/>
      <c r="QY103"/>
      <c r="QZ103"/>
      <c r="RA103"/>
      <c r="RB103"/>
      <c r="RC103"/>
      <c r="RD103"/>
      <c r="RE103"/>
      <c r="RF103"/>
      <c r="RG103"/>
      <c r="RH103"/>
      <c r="RI103"/>
      <c r="RJ103"/>
      <c r="RK103"/>
      <c r="RL103"/>
      <c r="RM103"/>
      <c r="RN103"/>
      <c r="RO103"/>
      <c r="RP103"/>
      <c r="RQ103"/>
      <c r="RR103"/>
      <c r="RS103"/>
      <c r="RT103"/>
      <c r="RU103"/>
      <c r="RV103"/>
      <c r="RW103"/>
      <c r="RX103"/>
      <c r="RY103"/>
      <c r="RZ103"/>
      <c r="SA103"/>
      <c r="SB103"/>
      <c r="SC103"/>
      <c r="SD103"/>
      <c r="SE103"/>
      <c r="SF103"/>
      <c r="SG103"/>
      <c r="SH103"/>
      <c r="SI103"/>
      <c r="SJ103"/>
      <c r="SK103"/>
      <c r="SL103"/>
      <c r="SM103"/>
      <c r="SN103"/>
      <c r="SO103"/>
      <c r="SP103"/>
      <c r="SQ103"/>
      <c r="SR103"/>
      <c r="SS103"/>
      <c r="ST103"/>
      <c r="SU103"/>
      <c r="SV103"/>
      <c r="SW103"/>
      <c r="SX103"/>
      <c r="SY103"/>
      <c r="SZ103"/>
    </row>
    <row r="104" spans="1:520" s="62" customFormat="1" x14ac:dyDescent="0.2">
      <c r="A104" s="61"/>
      <c r="B104" s="61"/>
      <c r="C104" s="61"/>
      <c r="Q104" s="267"/>
      <c r="R104" s="267"/>
      <c r="S104" s="266"/>
      <c r="AE104" s="63"/>
      <c r="AF104" s="63"/>
      <c r="AG104" s="663"/>
      <c r="AH104" s="461"/>
      <c r="AI104" s="462"/>
      <c r="AJ104" s="462"/>
      <c r="AK104" s="462"/>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c r="SG104"/>
      <c r="SH104"/>
      <c r="SI104"/>
      <c r="SJ104"/>
      <c r="SK104"/>
      <c r="SL104"/>
      <c r="SM104"/>
      <c r="SN104"/>
      <c r="SO104"/>
      <c r="SP104"/>
      <c r="SQ104"/>
      <c r="SR104"/>
      <c r="SS104"/>
      <c r="ST104"/>
      <c r="SU104"/>
      <c r="SV104"/>
      <c r="SW104"/>
      <c r="SX104"/>
      <c r="SY104"/>
      <c r="SZ104"/>
    </row>
    <row r="105" spans="1:520" s="62" customFormat="1" x14ac:dyDescent="0.2">
      <c r="A105" s="61"/>
      <c r="B105" s="61"/>
      <c r="C105" s="61"/>
      <c r="Q105" s="267"/>
      <c r="R105" s="267"/>
      <c r="S105" s="266"/>
      <c r="AE105" s="63"/>
      <c r="AF105" s="63"/>
      <c r="AG105" s="663"/>
      <c r="AH105" s="461"/>
      <c r="AI105" s="462"/>
      <c r="AJ105" s="462"/>
      <c r="AK105" s="462"/>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row>
    <row r="106" spans="1:520" s="62" customFormat="1" x14ac:dyDescent="0.2">
      <c r="A106" s="61"/>
      <c r="B106" s="61"/>
      <c r="C106" s="61"/>
      <c r="Q106" s="267"/>
      <c r="R106" s="267"/>
      <c r="S106" s="266"/>
      <c r="AE106" s="63"/>
      <c r="AF106" s="63"/>
      <c r="AG106" s="663"/>
      <c r="AH106" s="461"/>
      <c r="AI106" s="462"/>
      <c r="AJ106" s="462"/>
      <c r="AK106" s="462"/>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row>
    <row r="107" spans="1:520" s="62" customFormat="1" x14ac:dyDescent="0.2">
      <c r="A107" s="61"/>
      <c r="B107" s="61"/>
      <c r="C107" s="61"/>
      <c r="Q107" s="267"/>
      <c r="R107" s="267"/>
      <c r="S107" s="266"/>
      <c r="AE107" s="63"/>
      <c r="AF107" s="63"/>
      <c r="AG107" s="663"/>
      <c r="AH107" s="461"/>
      <c r="AI107" s="462"/>
      <c r="AJ107" s="462"/>
      <c r="AK107" s="462"/>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row>
    <row r="108" spans="1:520" s="62" customFormat="1" x14ac:dyDescent="0.2">
      <c r="A108" s="61"/>
      <c r="B108" s="61"/>
      <c r="C108" s="61"/>
      <c r="Q108" s="267"/>
      <c r="R108" s="267"/>
      <c r="S108" s="266"/>
      <c r="AE108" s="63"/>
      <c r="AF108" s="63"/>
      <c r="AG108" s="663"/>
      <c r="AH108" s="461"/>
      <c r="AI108" s="462"/>
      <c r="AJ108" s="462"/>
      <c r="AK108" s="462"/>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row>
    <row r="109" spans="1:520" s="62" customFormat="1" x14ac:dyDescent="0.2">
      <c r="A109" s="61"/>
      <c r="B109" s="61"/>
      <c r="C109" s="61"/>
      <c r="Q109" s="267"/>
      <c r="R109" s="267"/>
      <c r="S109" s="266"/>
      <c r="AE109" s="63"/>
      <c r="AF109" s="63"/>
      <c r="AG109" s="663"/>
      <c r="AH109" s="461"/>
      <c r="AI109" s="462"/>
      <c r="AJ109" s="462"/>
      <c r="AK109" s="462"/>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row>
    <row r="110" spans="1:520" s="62" customFormat="1" x14ac:dyDescent="0.2">
      <c r="A110" s="61"/>
      <c r="B110" s="61"/>
      <c r="C110" s="61"/>
      <c r="Q110" s="267"/>
      <c r="R110" s="267"/>
      <c r="S110" s="266"/>
      <c r="AE110" s="63"/>
      <c r="AF110" s="63"/>
      <c r="AG110" s="663"/>
      <c r="AH110" s="461"/>
      <c r="AI110" s="462"/>
      <c r="AJ110" s="462"/>
      <c r="AK110" s="462"/>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row>
    <row r="111" spans="1:520" s="62" customFormat="1" x14ac:dyDescent="0.2">
      <c r="A111" s="61"/>
      <c r="B111" s="61"/>
      <c r="C111" s="61"/>
      <c r="Q111" s="267"/>
      <c r="R111" s="267"/>
      <c r="S111" s="266"/>
      <c r="AE111" s="63"/>
      <c r="AF111" s="63"/>
      <c r="AG111" s="663"/>
      <c r="AH111" s="461"/>
      <c r="AI111" s="462"/>
      <c r="AJ111" s="462"/>
      <c r="AK111" s="462"/>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row>
    <row r="112" spans="1:520" s="62" customFormat="1" x14ac:dyDescent="0.2">
      <c r="A112" s="61"/>
      <c r="B112" s="61"/>
      <c r="C112" s="61"/>
      <c r="Q112" s="267"/>
      <c r="R112" s="267"/>
      <c r="S112" s="266"/>
      <c r="AE112" s="63"/>
      <c r="AF112" s="63"/>
      <c r="AG112" s="663"/>
      <c r="AH112" s="461"/>
      <c r="AI112" s="462"/>
      <c r="AJ112" s="462"/>
      <c r="AK112" s="46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row>
    <row r="113" spans="1:520" s="62" customFormat="1" x14ac:dyDescent="0.2">
      <c r="A113" s="61"/>
      <c r="B113" s="61"/>
      <c r="C113" s="61"/>
      <c r="Q113" s="267"/>
      <c r="R113" s="267"/>
      <c r="S113" s="266"/>
      <c r="AE113" s="63"/>
      <c r="AF113" s="63"/>
      <c r="AG113" s="663"/>
      <c r="AH113" s="461"/>
      <c r="AI113" s="462"/>
      <c r="AJ113" s="462"/>
      <c r="AK113" s="462"/>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c r="MS113"/>
      <c r="MT113"/>
      <c r="MU113"/>
      <c r="MV113"/>
      <c r="MW113"/>
      <c r="MX113"/>
      <c r="MY113"/>
      <c r="MZ113"/>
      <c r="NA113"/>
      <c r="NB113"/>
      <c r="NC113"/>
      <c r="ND113"/>
      <c r="NE113"/>
      <c r="NF113"/>
      <c r="NG113"/>
      <c r="NH113"/>
      <c r="NI113"/>
      <c r="NJ113"/>
      <c r="NK113"/>
      <c r="NL113"/>
      <c r="NM113"/>
      <c r="NN113"/>
      <c r="NO113"/>
      <c r="NP113"/>
      <c r="NQ113"/>
      <c r="NR113"/>
      <c r="NS113"/>
      <c r="NT113"/>
      <c r="NU113"/>
      <c r="NV113"/>
      <c r="NW113"/>
      <c r="NX113"/>
      <c r="NY113"/>
      <c r="NZ113"/>
      <c r="OA113"/>
      <c r="OB113"/>
      <c r="OC113"/>
      <c r="OD113"/>
      <c r="OE113"/>
      <c r="OF113"/>
      <c r="OG113"/>
      <c r="OH113"/>
      <c r="OI113"/>
      <c r="OJ113"/>
      <c r="OK113"/>
      <c r="OL113"/>
      <c r="OM113"/>
      <c r="ON113"/>
      <c r="OO113"/>
      <c r="OP113"/>
      <c r="OQ113"/>
      <c r="OR113"/>
      <c r="OS113"/>
      <c r="OT113"/>
      <c r="OU113"/>
      <c r="OV113"/>
      <c r="OW113"/>
      <c r="OX113"/>
      <c r="OY113"/>
      <c r="OZ113"/>
      <c r="PA113"/>
      <c r="PB113"/>
      <c r="PC113"/>
      <c r="PD113"/>
      <c r="PE113"/>
      <c r="PF113"/>
      <c r="PG113"/>
      <c r="PH113"/>
      <c r="PI113"/>
      <c r="PJ113"/>
      <c r="PK113"/>
      <c r="PL113"/>
      <c r="PM113"/>
      <c r="PN113"/>
      <c r="PO113"/>
      <c r="PP113"/>
      <c r="PQ113"/>
      <c r="PR113"/>
      <c r="PS113"/>
      <c r="PT113"/>
      <c r="PU113"/>
      <c r="PV113"/>
      <c r="PW113"/>
      <c r="PX113"/>
      <c r="PY113"/>
      <c r="PZ113"/>
      <c r="QA113"/>
      <c r="QB113"/>
      <c r="QC113"/>
      <c r="QD113"/>
      <c r="QE113"/>
      <c r="QF113"/>
      <c r="QG113"/>
      <c r="QH113"/>
      <c r="QI113"/>
      <c r="QJ113"/>
      <c r="QK113"/>
      <c r="QL113"/>
      <c r="QM113"/>
      <c r="QN113"/>
      <c r="QO113"/>
      <c r="QP113"/>
      <c r="QQ113"/>
      <c r="QR113"/>
      <c r="QS113"/>
      <c r="QT113"/>
      <c r="QU113"/>
      <c r="QV113"/>
      <c r="QW113"/>
      <c r="QX113"/>
      <c r="QY113"/>
      <c r="QZ113"/>
      <c r="RA113"/>
      <c r="RB113"/>
      <c r="RC113"/>
      <c r="RD113"/>
      <c r="RE113"/>
      <c r="RF113"/>
      <c r="RG113"/>
      <c r="RH113"/>
      <c r="RI113"/>
      <c r="RJ113"/>
      <c r="RK113"/>
      <c r="RL113"/>
      <c r="RM113"/>
      <c r="RN113"/>
      <c r="RO113"/>
      <c r="RP113"/>
      <c r="RQ113"/>
      <c r="RR113"/>
      <c r="RS113"/>
      <c r="RT113"/>
      <c r="RU113"/>
      <c r="RV113"/>
      <c r="RW113"/>
      <c r="RX113"/>
      <c r="RY113"/>
      <c r="RZ113"/>
      <c r="SA113"/>
      <c r="SB113"/>
      <c r="SC113"/>
      <c r="SD113"/>
      <c r="SE113"/>
      <c r="SF113"/>
      <c r="SG113"/>
      <c r="SH113"/>
      <c r="SI113"/>
      <c r="SJ113"/>
      <c r="SK113"/>
      <c r="SL113"/>
      <c r="SM113"/>
      <c r="SN113"/>
      <c r="SO113"/>
      <c r="SP113"/>
      <c r="SQ113"/>
      <c r="SR113"/>
      <c r="SS113"/>
      <c r="ST113"/>
      <c r="SU113"/>
      <c r="SV113"/>
      <c r="SW113"/>
      <c r="SX113"/>
      <c r="SY113"/>
      <c r="SZ113"/>
    </row>
    <row r="114" spans="1:520" s="62" customFormat="1" x14ac:dyDescent="0.2">
      <c r="A114" s="61"/>
      <c r="B114" s="61"/>
      <c r="C114" s="61"/>
      <c r="Q114" s="267"/>
      <c r="R114" s="267"/>
      <c r="S114" s="266"/>
      <c r="AE114" s="63"/>
      <c r="AF114" s="63"/>
      <c r="AG114" s="663"/>
      <c r="AH114" s="461"/>
      <c r="AI114" s="462"/>
      <c r="AJ114" s="462"/>
      <c r="AK114" s="462"/>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c r="MS114"/>
      <c r="MT114"/>
      <c r="MU114"/>
      <c r="MV114"/>
      <c r="MW114"/>
      <c r="MX114"/>
      <c r="MY114"/>
      <c r="MZ114"/>
      <c r="NA114"/>
      <c r="NB114"/>
      <c r="NC114"/>
      <c r="ND114"/>
      <c r="NE114"/>
      <c r="NF114"/>
      <c r="NG114"/>
      <c r="NH114"/>
      <c r="NI114"/>
      <c r="NJ114"/>
      <c r="NK114"/>
      <c r="NL114"/>
      <c r="NM114"/>
      <c r="NN114"/>
      <c r="NO114"/>
      <c r="NP114"/>
      <c r="NQ114"/>
      <c r="NR114"/>
      <c r="NS114"/>
      <c r="NT114"/>
      <c r="NU114"/>
      <c r="NV114"/>
      <c r="NW114"/>
      <c r="NX114"/>
      <c r="NY114"/>
      <c r="NZ114"/>
      <c r="OA114"/>
      <c r="OB114"/>
      <c r="OC114"/>
      <c r="OD114"/>
      <c r="OE114"/>
      <c r="OF114"/>
      <c r="OG114"/>
      <c r="OH114"/>
      <c r="OI114"/>
      <c r="OJ114"/>
      <c r="OK114"/>
      <c r="OL114"/>
      <c r="OM114"/>
      <c r="ON114"/>
      <c r="OO114"/>
      <c r="OP114"/>
      <c r="OQ114"/>
      <c r="OR114"/>
      <c r="OS114"/>
      <c r="OT114"/>
      <c r="OU114"/>
      <c r="OV114"/>
      <c r="OW114"/>
      <c r="OX114"/>
      <c r="OY114"/>
      <c r="OZ114"/>
      <c r="PA114"/>
      <c r="PB114"/>
      <c r="PC114"/>
      <c r="PD114"/>
      <c r="PE114"/>
      <c r="PF114"/>
      <c r="PG114"/>
      <c r="PH114"/>
      <c r="PI114"/>
      <c r="PJ114"/>
      <c r="PK114"/>
      <c r="PL114"/>
      <c r="PM114"/>
      <c r="PN114"/>
      <c r="PO114"/>
      <c r="PP114"/>
      <c r="PQ114"/>
      <c r="PR114"/>
      <c r="PS114"/>
      <c r="PT114"/>
      <c r="PU114"/>
      <c r="PV114"/>
      <c r="PW114"/>
      <c r="PX114"/>
      <c r="PY114"/>
      <c r="PZ114"/>
      <c r="QA114"/>
      <c r="QB114"/>
      <c r="QC114"/>
      <c r="QD114"/>
      <c r="QE114"/>
      <c r="QF114"/>
      <c r="QG114"/>
      <c r="QH114"/>
      <c r="QI114"/>
      <c r="QJ114"/>
      <c r="QK114"/>
      <c r="QL114"/>
      <c r="QM114"/>
      <c r="QN114"/>
      <c r="QO114"/>
      <c r="QP114"/>
      <c r="QQ114"/>
      <c r="QR114"/>
      <c r="QS114"/>
      <c r="QT114"/>
      <c r="QU114"/>
      <c r="QV114"/>
      <c r="QW114"/>
      <c r="QX114"/>
      <c r="QY114"/>
      <c r="QZ114"/>
      <c r="RA114"/>
      <c r="RB114"/>
      <c r="RC114"/>
      <c r="RD114"/>
      <c r="RE114"/>
      <c r="RF114"/>
      <c r="RG114"/>
      <c r="RH114"/>
      <c r="RI114"/>
      <c r="RJ114"/>
      <c r="RK114"/>
      <c r="RL114"/>
      <c r="RM114"/>
      <c r="RN114"/>
      <c r="RO114"/>
      <c r="RP114"/>
      <c r="RQ114"/>
      <c r="RR114"/>
      <c r="RS114"/>
      <c r="RT114"/>
      <c r="RU114"/>
      <c r="RV114"/>
      <c r="RW114"/>
      <c r="RX114"/>
      <c r="RY114"/>
      <c r="RZ114"/>
      <c r="SA114"/>
      <c r="SB114"/>
      <c r="SC114"/>
      <c r="SD114"/>
      <c r="SE114"/>
      <c r="SF114"/>
      <c r="SG114"/>
      <c r="SH114"/>
      <c r="SI114"/>
      <c r="SJ114"/>
      <c r="SK114"/>
      <c r="SL114"/>
      <c r="SM114"/>
      <c r="SN114"/>
      <c r="SO114"/>
      <c r="SP114"/>
      <c r="SQ114"/>
      <c r="SR114"/>
      <c r="SS114"/>
      <c r="ST114"/>
      <c r="SU114"/>
      <c r="SV114"/>
      <c r="SW114"/>
      <c r="SX114"/>
      <c r="SY114"/>
      <c r="SZ114"/>
    </row>
    <row r="115" spans="1:520" s="62" customFormat="1" x14ac:dyDescent="0.2">
      <c r="A115" s="61"/>
      <c r="B115" s="61"/>
      <c r="C115" s="61"/>
      <c r="Q115" s="267"/>
      <c r="R115" s="267"/>
      <c r="S115" s="266"/>
      <c r="AE115" s="63"/>
      <c r="AF115" s="63"/>
      <c r="AG115" s="663"/>
      <c r="AH115" s="461"/>
      <c r="AI115" s="462"/>
      <c r="AJ115" s="462"/>
      <c r="AK115" s="462"/>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c r="MS115"/>
      <c r="MT115"/>
      <c r="MU115"/>
      <c r="MV115"/>
      <c r="MW115"/>
      <c r="MX115"/>
      <c r="MY115"/>
      <c r="MZ115"/>
      <c r="NA115"/>
      <c r="NB115"/>
      <c r="NC115"/>
      <c r="ND115"/>
      <c r="NE115"/>
      <c r="NF115"/>
      <c r="NG115"/>
      <c r="NH115"/>
      <c r="NI115"/>
      <c r="NJ115"/>
      <c r="NK115"/>
      <c r="NL115"/>
      <c r="NM115"/>
      <c r="NN115"/>
      <c r="NO115"/>
      <c r="NP115"/>
      <c r="NQ115"/>
      <c r="NR115"/>
      <c r="NS115"/>
      <c r="NT115"/>
      <c r="NU115"/>
      <c r="NV115"/>
      <c r="NW115"/>
      <c r="NX115"/>
      <c r="NY115"/>
      <c r="NZ115"/>
      <c r="OA115"/>
      <c r="OB115"/>
      <c r="OC115"/>
      <c r="OD115"/>
      <c r="OE115"/>
      <c r="OF115"/>
      <c r="OG115"/>
      <c r="OH115"/>
      <c r="OI115"/>
      <c r="OJ115"/>
      <c r="OK115"/>
      <c r="OL115"/>
      <c r="OM115"/>
      <c r="ON115"/>
      <c r="OO115"/>
      <c r="OP115"/>
      <c r="OQ115"/>
      <c r="OR115"/>
      <c r="OS115"/>
      <c r="OT115"/>
      <c r="OU115"/>
      <c r="OV115"/>
      <c r="OW115"/>
      <c r="OX115"/>
      <c r="OY115"/>
      <c r="OZ115"/>
      <c r="PA115"/>
      <c r="PB115"/>
      <c r="PC115"/>
      <c r="PD115"/>
      <c r="PE115"/>
      <c r="PF115"/>
      <c r="PG115"/>
      <c r="PH115"/>
      <c r="PI115"/>
      <c r="PJ115"/>
      <c r="PK115"/>
      <c r="PL115"/>
      <c r="PM115"/>
      <c r="PN115"/>
      <c r="PO115"/>
      <c r="PP115"/>
      <c r="PQ115"/>
      <c r="PR115"/>
      <c r="PS115"/>
      <c r="PT115"/>
      <c r="PU115"/>
      <c r="PV115"/>
      <c r="PW115"/>
      <c r="PX115"/>
      <c r="PY115"/>
      <c r="PZ115"/>
      <c r="QA115"/>
      <c r="QB115"/>
      <c r="QC115"/>
      <c r="QD115"/>
      <c r="QE115"/>
      <c r="QF115"/>
      <c r="QG115"/>
      <c r="QH115"/>
      <c r="QI115"/>
      <c r="QJ115"/>
      <c r="QK115"/>
      <c r="QL115"/>
      <c r="QM115"/>
      <c r="QN115"/>
      <c r="QO115"/>
      <c r="QP115"/>
      <c r="QQ115"/>
      <c r="QR115"/>
      <c r="QS115"/>
      <c r="QT115"/>
      <c r="QU115"/>
      <c r="QV115"/>
      <c r="QW115"/>
      <c r="QX115"/>
      <c r="QY115"/>
      <c r="QZ115"/>
      <c r="RA115"/>
      <c r="RB115"/>
      <c r="RC115"/>
      <c r="RD115"/>
      <c r="RE115"/>
      <c r="RF115"/>
      <c r="RG115"/>
      <c r="RH115"/>
      <c r="RI115"/>
      <c r="RJ115"/>
      <c r="RK115"/>
      <c r="RL115"/>
      <c r="RM115"/>
      <c r="RN115"/>
      <c r="RO115"/>
      <c r="RP115"/>
      <c r="RQ115"/>
      <c r="RR115"/>
      <c r="RS115"/>
      <c r="RT115"/>
      <c r="RU115"/>
      <c r="RV115"/>
      <c r="RW115"/>
      <c r="RX115"/>
      <c r="RY115"/>
      <c r="RZ115"/>
      <c r="SA115"/>
      <c r="SB115"/>
      <c r="SC115"/>
      <c r="SD115"/>
      <c r="SE115"/>
      <c r="SF115"/>
      <c r="SG115"/>
      <c r="SH115"/>
      <c r="SI115"/>
      <c r="SJ115"/>
      <c r="SK115"/>
      <c r="SL115"/>
      <c r="SM115"/>
      <c r="SN115"/>
      <c r="SO115"/>
      <c r="SP115"/>
      <c r="SQ115"/>
      <c r="SR115"/>
      <c r="SS115"/>
      <c r="ST115"/>
      <c r="SU115"/>
      <c r="SV115"/>
      <c r="SW115"/>
      <c r="SX115"/>
      <c r="SY115"/>
      <c r="SZ115"/>
    </row>
    <row r="116" spans="1:520" s="62" customFormat="1" x14ac:dyDescent="0.2">
      <c r="A116" s="61"/>
      <c r="B116" s="61"/>
      <c r="C116" s="61"/>
      <c r="Q116" s="267"/>
      <c r="R116" s="267"/>
      <c r="S116" s="266"/>
      <c r="AE116" s="63"/>
      <c r="AF116" s="63"/>
      <c r="AG116" s="663"/>
      <c r="AH116" s="461"/>
      <c r="AI116" s="462"/>
      <c r="AJ116" s="462"/>
      <c r="AK116" s="462"/>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row>
    <row r="117" spans="1:520" s="62" customFormat="1" x14ac:dyDescent="0.2">
      <c r="A117" s="61"/>
      <c r="B117" s="61"/>
      <c r="C117" s="61"/>
      <c r="Q117" s="267"/>
      <c r="R117" s="267"/>
      <c r="S117" s="266"/>
      <c r="AE117" s="63"/>
      <c r="AF117" s="63"/>
      <c r="AG117" s="663"/>
      <c r="AH117" s="461"/>
      <c r="AI117" s="462"/>
      <c r="AJ117" s="462"/>
      <c r="AK117" s="462"/>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row>
    <row r="118" spans="1:520" s="62" customFormat="1" x14ac:dyDescent="0.2">
      <c r="A118" s="61"/>
      <c r="B118" s="61"/>
      <c r="C118" s="61"/>
      <c r="Q118" s="267"/>
      <c r="R118" s="267"/>
      <c r="S118" s="266"/>
      <c r="AE118" s="63"/>
      <c r="AF118" s="63"/>
      <c r="AG118" s="663"/>
      <c r="AH118" s="461"/>
      <c r="AI118" s="462"/>
      <c r="AJ118" s="462"/>
      <c r="AK118" s="462"/>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row>
    <row r="119" spans="1:520" s="62" customFormat="1" x14ac:dyDescent="0.2">
      <c r="A119" s="61"/>
      <c r="B119" s="61"/>
      <c r="C119" s="61"/>
      <c r="Q119" s="267"/>
      <c r="R119" s="267"/>
      <c r="S119" s="266"/>
      <c r="AE119" s="63"/>
      <c r="AF119" s="63"/>
      <c r="AG119" s="663"/>
      <c r="AH119" s="461"/>
      <c r="AI119" s="462"/>
      <c r="AJ119" s="462"/>
      <c r="AK119" s="462"/>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row>
    <row r="120" spans="1:520" s="62" customFormat="1" x14ac:dyDescent="0.2">
      <c r="A120" s="61"/>
      <c r="B120" s="61"/>
      <c r="C120" s="61"/>
      <c r="Q120" s="267"/>
      <c r="R120" s="267"/>
      <c r="S120" s="266"/>
      <c r="AE120" s="63"/>
      <c r="AF120" s="63"/>
      <c r="AG120" s="663"/>
      <c r="AH120" s="461"/>
      <c r="AI120" s="462"/>
      <c r="AJ120" s="462"/>
      <c r="AK120" s="462"/>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c r="MS120"/>
      <c r="MT120"/>
      <c r="MU120"/>
      <c r="MV120"/>
      <c r="MW120"/>
      <c r="MX120"/>
      <c r="MY120"/>
      <c r="MZ120"/>
      <c r="NA120"/>
      <c r="NB120"/>
      <c r="NC120"/>
      <c r="ND120"/>
      <c r="NE120"/>
      <c r="NF120"/>
      <c r="NG120"/>
      <c r="NH120"/>
      <c r="NI120"/>
      <c r="NJ120"/>
      <c r="NK120"/>
      <c r="NL120"/>
      <c r="NM120"/>
      <c r="NN120"/>
      <c r="NO120"/>
      <c r="NP120"/>
      <c r="NQ120"/>
      <c r="NR120"/>
      <c r="NS120"/>
      <c r="NT120"/>
      <c r="NU120"/>
      <c r="NV120"/>
      <c r="NW120"/>
      <c r="NX120"/>
      <c r="NY120"/>
      <c r="NZ120"/>
      <c r="OA120"/>
      <c r="OB120"/>
      <c r="OC120"/>
      <c r="OD120"/>
      <c r="OE120"/>
      <c r="OF120"/>
      <c r="OG120"/>
      <c r="OH120"/>
      <c r="OI120"/>
      <c r="OJ120"/>
      <c r="OK120"/>
      <c r="OL120"/>
      <c r="OM120"/>
      <c r="ON120"/>
      <c r="OO120"/>
      <c r="OP120"/>
      <c r="OQ120"/>
      <c r="OR120"/>
      <c r="OS120"/>
      <c r="OT120"/>
      <c r="OU120"/>
      <c r="OV120"/>
      <c r="OW120"/>
      <c r="OX120"/>
      <c r="OY120"/>
      <c r="OZ120"/>
      <c r="PA120"/>
      <c r="PB120"/>
      <c r="PC120"/>
      <c r="PD120"/>
      <c r="PE120"/>
      <c r="PF120"/>
      <c r="PG120"/>
      <c r="PH120"/>
      <c r="PI120"/>
      <c r="PJ120"/>
      <c r="PK120"/>
      <c r="PL120"/>
      <c r="PM120"/>
      <c r="PN120"/>
      <c r="PO120"/>
      <c r="PP120"/>
      <c r="PQ120"/>
      <c r="PR120"/>
      <c r="PS120"/>
      <c r="PT120"/>
      <c r="PU120"/>
      <c r="PV120"/>
      <c r="PW120"/>
      <c r="PX120"/>
      <c r="PY120"/>
      <c r="PZ120"/>
      <c r="QA120"/>
      <c r="QB120"/>
      <c r="QC120"/>
      <c r="QD120"/>
      <c r="QE120"/>
      <c r="QF120"/>
      <c r="QG120"/>
      <c r="QH120"/>
      <c r="QI120"/>
      <c r="QJ120"/>
      <c r="QK120"/>
      <c r="QL120"/>
      <c r="QM120"/>
      <c r="QN120"/>
      <c r="QO120"/>
      <c r="QP120"/>
      <c r="QQ120"/>
      <c r="QR120"/>
      <c r="QS120"/>
      <c r="QT120"/>
      <c r="QU120"/>
      <c r="QV120"/>
      <c r="QW120"/>
      <c r="QX120"/>
      <c r="QY120"/>
      <c r="QZ120"/>
      <c r="RA120"/>
      <c r="RB120"/>
      <c r="RC120"/>
      <c r="RD120"/>
      <c r="RE120"/>
      <c r="RF120"/>
      <c r="RG120"/>
      <c r="RH120"/>
      <c r="RI120"/>
      <c r="RJ120"/>
      <c r="RK120"/>
      <c r="RL120"/>
      <c r="RM120"/>
      <c r="RN120"/>
      <c r="RO120"/>
      <c r="RP120"/>
      <c r="RQ120"/>
      <c r="RR120"/>
      <c r="RS120"/>
      <c r="RT120"/>
      <c r="RU120"/>
      <c r="RV120"/>
      <c r="RW120"/>
      <c r="RX120"/>
      <c r="RY120"/>
      <c r="RZ120"/>
      <c r="SA120"/>
      <c r="SB120"/>
      <c r="SC120"/>
      <c r="SD120"/>
      <c r="SE120"/>
      <c r="SF120"/>
      <c r="SG120"/>
      <c r="SH120"/>
      <c r="SI120"/>
      <c r="SJ120"/>
      <c r="SK120"/>
      <c r="SL120"/>
      <c r="SM120"/>
      <c r="SN120"/>
      <c r="SO120"/>
      <c r="SP120"/>
      <c r="SQ120"/>
      <c r="SR120"/>
      <c r="SS120"/>
      <c r="ST120"/>
      <c r="SU120"/>
      <c r="SV120"/>
      <c r="SW120"/>
      <c r="SX120"/>
      <c r="SY120"/>
      <c r="SZ120"/>
    </row>
    <row r="121" spans="1:520" s="62" customFormat="1" x14ac:dyDescent="0.2">
      <c r="A121" s="61"/>
      <c r="B121" s="61"/>
      <c r="C121" s="61"/>
      <c r="Q121" s="267"/>
      <c r="R121" s="267"/>
      <c r="S121" s="266"/>
      <c r="AE121" s="63"/>
      <c r="AF121" s="63"/>
      <c r="AG121" s="663"/>
      <c r="AH121" s="461"/>
      <c r="AI121" s="462"/>
      <c r="AJ121" s="462"/>
      <c r="AK121" s="462"/>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c r="MS121"/>
      <c r="MT121"/>
      <c r="MU121"/>
      <c r="MV121"/>
      <c r="MW121"/>
      <c r="MX121"/>
      <c r="MY121"/>
      <c r="MZ121"/>
      <c r="NA121"/>
      <c r="NB121"/>
      <c r="NC121"/>
      <c r="ND121"/>
      <c r="NE121"/>
      <c r="NF121"/>
      <c r="NG121"/>
      <c r="NH121"/>
      <c r="NI121"/>
      <c r="NJ121"/>
      <c r="NK121"/>
      <c r="NL121"/>
      <c r="NM121"/>
      <c r="NN121"/>
      <c r="NO121"/>
      <c r="NP121"/>
      <c r="NQ121"/>
      <c r="NR121"/>
      <c r="NS121"/>
      <c r="NT121"/>
      <c r="NU121"/>
      <c r="NV121"/>
      <c r="NW121"/>
      <c r="NX121"/>
      <c r="NY121"/>
      <c r="NZ121"/>
      <c r="OA121"/>
      <c r="OB121"/>
      <c r="OC121"/>
      <c r="OD121"/>
      <c r="OE121"/>
      <c r="OF121"/>
      <c r="OG121"/>
      <c r="OH121"/>
      <c r="OI121"/>
      <c r="OJ121"/>
      <c r="OK121"/>
      <c r="OL121"/>
      <c r="OM121"/>
      <c r="ON121"/>
      <c r="OO121"/>
      <c r="OP121"/>
      <c r="OQ121"/>
      <c r="OR121"/>
      <c r="OS121"/>
      <c r="OT121"/>
      <c r="OU121"/>
      <c r="OV121"/>
      <c r="OW121"/>
      <c r="OX121"/>
      <c r="OY121"/>
      <c r="OZ121"/>
      <c r="PA121"/>
      <c r="PB121"/>
      <c r="PC121"/>
      <c r="PD121"/>
      <c r="PE121"/>
      <c r="PF121"/>
      <c r="PG121"/>
      <c r="PH121"/>
      <c r="PI121"/>
      <c r="PJ121"/>
      <c r="PK121"/>
      <c r="PL121"/>
      <c r="PM121"/>
      <c r="PN121"/>
      <c r="PO121"/>
      <c r="PP121"/>
      <c r="PQ121"/>
      <c r="PR121"/>
      <c r="PS121"/>
      <c r="PT121"/>
      <c r="PU121"/>
      <c r="PV121"/>
      <c r="PW121"/>
      <c r="PX121"/>
      <c r="PY121"/>
      <c r="PZ121"/>
      <c r="QA121"/>
      <c r="QB121"/>
      <c r="QC121"/>
      <c r="QD121"/>
      <c r="QE121"/>
      <c r="QF121"/>
      <c r="QG121"/>
      <c r="QH121"/>
      <c r="QI121"/>
      <c r="QJ121"/>
      <c r="QK121"/>
      <c r="QL121"/>
      <c r="QM121"/>
      <c r="QN121"/>
      <c r="QO121"/>
      <c r="QP121"/>
      <c r="QQ121"/>
      <c r="QR121"/>
      <c r="QS121"/>
      <c r="QT121"/>
      <c r="QU121"/>
      <c r="QV121"/>
      <c r="QW121"/>
      <c r="QX121"/>
      <c r="QY121"/>
      <c r="QZ121"/>
      <c r="RA121"/>
      <c r="RB121"/>
      <c r="RC121"/>
      <c r="RD121"/>
      <c r="RE121"/>
      <c r="RF121"/>
      <c r="RG121"/>
      <c r="RH121"/>
      <c r="RI121"/>
      <c r="RJ121"/>
      <c r="RK121"/>
      <c r="RL121"/>
      <c r="RM121"/>
      <c r="RN121"/>
      <c r="RO121"/>
      <c r="RP121"/>
      <c r="RQ121"/>
      <c r="RR121"/>
      <c r="RS121"/>
      <c r="RT121"/>
      <c r="RU121"/>
      <c r="RV121"/>
      <c r="RW121"/>
      <c r="RX121"/>
      <c r="RY121"/>
      <c r="RZ121"/>
      <c r="SA121"/>
      <c r="SB121"/>
      <c r="SC121"/>
      <c r="SD121"/>
      <c r="SE121"/>
      <c r="SF121"/>
      <c r="SG121"/>
      <c r="SH121"/>
      <c r="SI121"/>
      <c r="SJ121"/>
      <c r="SK121"/>
      <c r="SL121"/>
      <c r="SM121"/>
      <c r="SN121"/>
      <c r="SO121"/>
      <c r="SP121"/>
      <c r="SQ121"/>
      <c r="SR121"/>
      <c r="SS121"/>
      <c r="ST121"/>
      <c r="SU121"/>
      <c r="SV121"/>
      <c r="SW121"/>
      <c r="SX121"/>
      <c r="SY121"/>
      <c r="SZ121"/>
    </row>
    <row r="122" spans="1:520" x14ac:dyDescent="0.2">
      <c r="A122" s="61"/>
      <c r="B122" s="61"/>
      <c r="C122" s="61"/>
      <c r="D122" s="62"/>
      <c r="E122" s="62"/>
      <c r="F122" s="62"/>
      <c r="G122" s="62"/>
      <c r="H122" s="62"/>
      <c r="I122" s="62"/>
      <c r="J122" s="62"/>
      <c r="K122" s="62"/>
      <c r="L122" s="62"/>
      <c r="M122" s="62"/>
      <c r="N122" s="62"/>
      <c r="O122" s="62"/>
      <c r="P122" s="62"/>
      <c r="R122" s="267"/>
      <c r="S122" s="266"/>
      <c r="T122" s="62"/>
      <c r="U122" s="62"/>
      <c r="V122" s="62"/>
      <c r="W122" s="62"/>
      <c r="X122" s="62"/>
      <c r="Y122" s="62"/>
      <c r="Z122" s="62"/>
      <c r="AA122" s="62"/>
      <c r="AB122" s="62"/>
      <c r="AC122" s="62"/>
      <c r="AD122" s="62"/>
    </row>
    <row r="123" spans="1:520" x14ac:dyDescent="0.2">
      <c r="A123" s="61"/>
      <c r="B123" s="61"/>
      <c r="C123" s="61"/>
      <c r="D123" s="62"/>
      <c r="E123" s="62"/>
      <c r="F123" s="62"/>
      <c r="G123" s="62"/>
      <c r="H123" s="62"/>
      <c r="I123" s="62"/>
      <c r="J123" s="62"/>
      <c r="K123" s="62"/>
      <c r="L123" s="62"/>
      <c r="M123" s="62"/>
      <c r="N123" s="62"/>
      <c r="O123" s="62"/>
      <c r="P123" s="62"/>
      <c r="AB123" s="62"/>
      <c r="AC123" s="62"/>
      <c r="AD123" s="62"/>
    </row>
    <row r="124" spans="1:520" x14ac:dyDescent="0.2">
      <c r="A124" s="61"/>
      <c r="B124" s="61"/>
      <c r="C124" s="61"/>
      <c r="D124" s="62"/>
      <c r="E124" s="62"/>
      <c r="F124" s="62"/>
      <c r="G124" s="62"/>
      <c r="H124" s="62"/>
      <c r="I124" s="62"/>
      <c r="J124" s="62"/>
      <c r="K124" s="62"/>
      <c r="L124" s="62"/>
      <c r="M124" s="62"/>
      <c r="N124" s="62"/>
      <c r="O124" s="62"/>
      <c r="P124" s="62"/>
    </row>
  </sheetData>
  <sheetProtection algorithmName="SHA-512" hashValue="ea6z9hyZhbuxmTFuAPswKwt9csnfBbgHYVG5eOQuu0WVEnU4Ov75cnxWRMEE9Q6ZpGwiXb+fGuI8s3XLSjcP7w==" saltValue="T81JUtaCDNcUNgpULbRRkw==" spinCount="100000" sheet="1" objects="1" scenarios="1" selectLockedCells="1"/>
  <mergeCells count="476">
    <mergeCell ref="Q19:Q20"/>
    <mergeCell ref="Q17:Q18"/>
    <mergeCell ref="W19:W20"/>
    <mergeCell ref="W17:W18"/>
    <mergeCell ref="V23:Y24"/>
    <mergeCell ref="U25:U26"/>
    <mergeCell ref="V17:V18"/>
    <mergeCell ref="U21:U22"/>
    <mergeCell ref="S23:S24"/>
    <mergeCell ref="R25:R26"/>
    <mergeCell ref="R27:T28"/>
    <mergeCell ref="T21:T22"/>
    <mergeCell ref="V25:V26"/>
    <mergeCell ref="R18:T20"/>
    <mergeCell ref="X13:X20"/>
    <mergeCell ref="W13:W14"/>
    <mergeCell ref="V13:V14"/>
    <mergeCell ref="U23:U24"/>
    <mergeCell ref="V27:V28"/>
    <mergeCell ref="R23:R24"/>
    <mergeCell ref="R13:R14"/>
    <mergeCell ref="T13:T14"/>
    <mergeCell ref="V19:V20"/>
    <mergeCell ref="T9:T10"/>
    <mergeCell ref="T23:T24"/>
    <mergeCell ref="F5:G6"/>
    <mergeCell ref="Q39:Q40"/>
    <mergeCell ref="R39:R40"/>
    <mergeCell ref="S39:S40"/>
    <mergeCell ref="T39:T40"/>
    <mergeCell ref="Q13:Q14"/>
    <mergeCell ref="Q11:Q12"/>
    <mergeCell ref="G26:H27"/>
    <mergeCell ref="G23:H24"/>
    <mergeCell ref="D20:K21"/>
    <mergeCell ref="D23:F24"/>
    <mergeCell ref="Q9:Q10"/>
    <mergeCell ref="D8:F9"/>
    <mergeCell ref="Q37:Q38"/>
    <mergeCell ref="R37:R38"/>
    <mergeCell ref="S37:S38"/>
    <mergeCell ref="T37:T38"/>
    <mergeCell ref="R35:T36"/>
    <mergeCell ref="R11:R12"/>
    <mergeCell ref="Q5:U6"/>
    <mergeCell ref="U29:V30"/>
    <mergeCell ref="S9:S10"/>
    <mergeCell ref="R31:Y32"/>
    <mergeCell ref="R21:R22"/>
    <mergeCell ref="T25:T26"/>
    <mergeCell ref="P26:P27"/>
    <mergeCell ref="R29:T30"/>
    <mergeCell ref="O21:O22"/>
    <mergeCell ref="S25:S26"/>
    <mergeCell ref="D29:K32"/>
    <mergeCell ref="A29:C31"/>
    <mergeCell ref="D26:F27"/>
    <mergeCell ref="Q21:Q22"/>
    <mergeCell ref="Q23:Q28"/>
    <mergeCell ref="W29:Y30"/>
    <mergeCell ref="W25:Y26"/>
    <mergeCell ref="W27:Y28"/>
    <mergeCell ref="I35:I40"/>
    <mergeCell ref="P28:P29"/>
    <mergeCell ref="P21:P22"/>
    <mergeCell ref="O26:O27"/>
    <mergeCell ref="M24:P25"/>
    <mergeCell ref="M26:M27"/>
    <mergeCell ref="N26:N27"/>
    <mergeCell ref="M14:M21"/>
    <mergeCell ref="O19:O20"/>
    <mergeCell ref="I23:K24"/>
    <mergeCell ref="J14:K15"/>
    <mergeCell ref="M28:M29"/>
    <mergeCell ref="N28:N29"/>
    <mergeCell ref="O28:O29"/>
    <mergeCell ref="P19:P20"/>
    <mergeCell ref="D17:E18"/>
    <mergeCell ref="C49:C50"/>
    <mergeCell ref="D49:D50"/>
    <mergeCell ref="E49:E50"/>
    <mergeCell ref="F49:F50"/>
    <mergeCell ref="G49:G50"/>
    <mergeCell ref="H49:H50"/>
    <mergeCell ref="I49:I50"/>
    <mergeCell ref="J49:L50"/>
    <mergeCell ref="B41:D42"/>
    <mergeCell ref="C43:C44"/>
    <mergeCell ref="D43:D44"/>
    <mergeCell ref="E43:E44"/>
    <mergeCell ref="F43:H45"/>
    <mergeCell ref="I43:I44"/>
    <mergeCell ref="J43:J44"/>
    <mergeCell ref="E45:E46"/>
    <mergeCell ref="I45:I46"/>
    <mergeCell ref="J45:J46"/>
    <mergeCell ref="J47:J48"/>
    <mergeCell ref="A23:C24"/>
    <mergeCell ref="G37:G38"/>
    <mergeCell ref="H37:H38"/>
    <mergeCell ref="I26:K27"/>
    <mergeCell ref="Q33:U34"/>
    <mergeCell ref="F37:F38"/>
    <mergeCell ref="O47:O48"/>
    <mergeCell ref="P47:P48"/>
    <mergeCell ref="Q47:Q48"/>
    <mergeCell ref="K47:K48"/>
    <mergeCell ref="K43:K44"/>
    <mergeCell ref="E39:E40"/>
    <mergeCell ref="P43:P44"/>
    <mergeCell ref="L41:L48"/>
    <mergeCell ref="N43:N50"/>
    <mergeCell ref="F35:H36"/>
    <mergeCell ref="E37:E38"/>
    <mergeCell ref="O45:O46"/>
    <mergeCell ref="P45:P46"/>
    <mergeCell ref="Q45:Q46"/>
    <mergeCell ref="U35:U40"/>
    <mergeCell ref="E33:I34"/>
    <mergeCell ref="Q43:Q44"/>
    <mergeCell ref="R43:T45"/>
    <mergeCell ref="K45:K46"/>
    <mergeCell ref="M42:M49"/>
    <mergeCell ref="F46:H48"/>
    <mergeCell ref="K41:K42"/>
    <mergeCell ref="N41:P42"/>
    <mergeCell ref="Q41:Q42"/>
    <mergeCell ref="R41:R42"/>
    <mergeCell ref="O43:O44"/>
    <mergeCell ref="B43:B50"/>
    <mergeCell ref="A17:C18"/>
    <mergeCell ref="A20:C21"/>
    <mergeCell ref="C47:C48"/>
    <mergeCell ref="D47:D48"/>
    <mergeCell ref="E47:E48"/>
    <mergeCell ref="I47:I48"/>
    <mergeCell ref="H39:H40"/>
    <mergeCell ref="F41:F42"/>
    <mergeCell ref="G41:G42"/>
    <mergeCell ref="H41:H42"/>
    <mergeCell ref="I41:I42"/>
    <mergeCell ref="F39:F40"/>
    <mergeCell ref="G39:G40"/>
    <mergeCell ref="A26:C27"/>
    <mergeCell ref="F17:G18"/>
    <mergeCell ref="H17:K18"/>
    <mergeCell ref="J41:J42"/>
    <mergeCell ref="E41:E42"/>
    <mergeCell ref="D45:D46"/>
    <mergeCell ref="AG54:AG55"/>
    <mergeCell ref="AG56:AG57"/>
    <mergeCell ref="AG50:AG51"/>
    <mergeCell ref="AC52:AD53"/>
    <mergeCell ref="AF56:AF57"/>
    <mergeCell ref="AG52:AG53"/>
    <mergeCell ref="AC54:AD55"/>
    <mergeCell ref="AC56:AD57"/>
    <mergeCell ref="AE52:AE53"/>
    <mergeCell ref="AE54:AE55"/>
    <mergeCell ref="AE56:AE57"/>
    <mergeCell ref="AF54:AF55"/>
    <mergeCell ref="AW49:AZ50"/>
    <mergeCell ref="O49:O50"/>
    <mergeCell ref="P49:P50"/>
    <mergeCell ref="Q49:Q50"/>
    <mergeCell ref="R49:R50"/>
    <mergeCell ref="S49:S50"/>
    <mergeCell ref="T49:T50"/>
    <mergeCell ref="U49:U50"/>
    <mergeCell ref="AC50:AD51"/>
    <mergeCell ref="AE50:AE51"/>
    <mergeCell ref="AF50:AF51"/>
    <mergeCell ref="AG47:AG49"/>
    <mergeCell ref="V53:V54"/>
    <mergeCell ref="S51:S52"/>
    <mergeCell ref="T51:T52"/>
    <mergeCell ref="V55:V56"/>
    <mergeCell ref="R51:R52"/>
    <mergeCell ref="V49:X50"/>
    <mergeCell ref="AF52:AF53"/>
    <mergeCell ref="S41:S42"/>
    <mergeCell ref="T41:T42"/>
    <mergeCell ref="U41:U42"/>
    <mergeCell ref="V41:V42"/>
    <mergeCell ref="U43:U44"/>
    <mergeCell ref="V43:V44"/>
    <mergeCell ref="V45:V46"/>
    <mergeCell ref="R46:T48"/>
    <mergeCell ref="U47:U48"/>
    <mergeCell ref="V47:V48"/>
    <mergeCell ref="U45:U46"/>
    <mergeCell ref="AB43:AC44"/>
    <mergeCell ref="W43:W44"/>
    <mergeCell ref="AB41:AC42"/>
    <mergeCell ref="X41:X48"/>
    <mergeCell ref="AF47:AF49"/>
    <mergeCell ref="AA47:AC48"/>
    <mergeCell ref="F55:H56"/>
    <mergeCell ref="G51:G52"/>
    <mergeCell ref="H51:H52"/>
    <mergeCell ref="I51:I52"/>
    <mergeCell ref="F53:F54"/>
    <mergeCell ref="G53:G54"/>
    <mergeCell ref="H53:H54"/>
    <mergeCell ref="U51:U52"/>
    <mergeCell ref="R53:R54"/>
    <mergeCell ref="S53:S54"/>
    <mergeCell ref="T53:T54"/>
    <mergeCell ref="U53:U54"/>
    <mergeCell ref="I53:I54"/>
    <mergeCell ref="F51:F52"/>
    <mergeCell ref="R55:T56"/>
    <mergeCell ref="Q51:Q56"/>
    <mergeCell ref="AT38:AV39"/>
    <mergeCell ref="AT40:AV41"/>
    <mergeCell ref="AT42:AV43"/>
    <mergeCell ref="AH23:AH24"/>
    <mergeCell ref="AD41:AF42"/>
    <mergeCell ref="AG41:AI42"/>
    <mergeCell ref="AJ41:AL42"/>
    <mergeCell ref="AN36:AN37"/>
    <mergeCell ref="AO36:AO37"/>
    <mergeCell ref="AO23:AO24"/>
    <mergeCell ref="AJ23:AJ24"/>
    <mergeCell ref="AR38:AS39"/>
    <mergeCell ref="AF38:AF39"/>
    <mergeCell ref="AG38:AG39"/>
    <mergeCell ref="AE43:AE44"/>
    <mergeCell ref="AD43:AD44"/>
    <mergeCell ref="AG43:AG44"/>
    <mergeCell ref="AF43:AF44"/>
    <mergeCell ref="AM38:AM39"/>
    <mergeCell ref="AN38:AN39"/>
    <mergeCell ref="AM41:AO42"/>
    <mergeCell ref="W45:W46"/>
    <mergeCell ref="AE47:AE49"/>
    <mergeCell ref="W41:W42"/>
    <mergeCell ref="W47:W48"/>
    <mergeCell ref="AS49:AV50"/>
    <mergeCell ref="AB30:AC31"/>
    <mergeCell ref="AF30:AF31"/>
    <mergeCell ref="AD28:AF29"/>
    <mergeCell ref="AG28:AI29"/>
    <mergeCell ref="AJ28:AL29"/>
    <mergeCell ref="AC38:AC39"/>
    <mergeCell ref="AD38:AD39"/>
    <mergeCell ref="AE38:AE39"/>
    <mergeCell ref="AG36:AG37"/>
    <mergeCell ref="AH36:AH37"/>
    <mergeCell ref="AL38:AL39"/>
    <mergeCell ref="AK36:AK37"/>
    <mergeCell ref="AA32:AC34"/>
    <mergeCell ref="AQ34:AS35"/>
    <mergeCell ref="AH30:AH31"/>
    <mergeCell ref="AJ30:AJ31"/>
    <mergeCell ref="AR36:AS37"/>
    <mergeCell ref="AL30:AL31"/>
    <mergeCell ref="AT36:AV37"/>
    <mergeCell ref="A5:C6"/>
    <mergeCell ref="A8:C9"/>
    <mergeCell ref="U15:U16"/>
    <mergeCell ref="S13:S14"/>
    <mergeCell ref="Q15:Q16"/>
    <mergeCell ref="P17:P18"/>
    <mergeCell ref="N13:P14"/>
    <mergeCell ref="S11:S12"/>
    <mergeCell ref="R15:T17"/>
    <mergeCell ref="U17:U18"/>
    <mergeCell ref="N15:N22"/>
    <mergeCell ref="U13:U14"/>
    <mergeCell ref="O17:O18"/>
    <mergeCell ref="D5:E6"/>
    <mergeCell ref="H14:I15"/>
    <mergeCell ref="O15:O16"/>
    <mergeCell ref="P15:P16"/>
    <mergeCell ref="A11:C12"/>
    <mergeCell ref="S21:S22"/>
    <mergeCell ref="U19:U20"/>
    <mergeCell ref="A14:C15"/>
    <mergeCell ref="N10:P11"/>
    <mergeCell ref="M6:M7"/>
    <mergeCell ref="U7:U12"/>
    <mergeCell ref="M10:M11"/>
    <mergeCell ref="AL5:AL6"/>
    <mergeCell ref="AM5:AM6"/>
    <mergeCell ref="AD5:AD6"/>
    <mergeCell ref="AG10:AG11"/>
    <mergeCell ref="AJ10:AJ11"/>
    <mergeCell ref="AM8:AO9"/>
    <mergeCell ref="AK5:AK6"/>
    <mergeCell ref="AE5:AE6"/>
    <mergeCell ref="AF5:AF6"/>
    <mergeCell ref="AO5:AO6"/>
    <mergeCell ref="N6:P7"/>
    <mergeCell ref="Y8:Y9"/>
    <mergeCell ref="Y10:Y11"/>
    <mergeCell ref="V8:X9"/>
    <mergeCell ref="V10:X11"/>
    <mergeCell ref="R7:T8"/>
    <mergeCell ref="T11:T12"/>
    <mergeCell ref="AN5:AN6"/>
    <mergeCell ref="AH5:AH6"/>
    <mergeCell ref="AI5:AI6"/>
    <mergeCell ref="AJ5:AJ6"/>
    <mergeCell ref="M8:M9"/>
    <mergeCell ref="N8:P9"/>
    <mergeCell ref="AQ3:AS3"/>
    <mergeCell ref="AQ6:AS7"/>
    <mergeCell ref="AQ8:AS9"/>
    <mergeCell ref="AQ10:AS11"/>
    <mergeCell ref="AQ12:AS13"/>
    <mergeCell ref="AI10:AI11"/>
    <mergeCell ref="AL10:AL11"/>
    <mergeCell ref="AO10:AO11"/>
    <mergeCell ref="AC13:AL14"/>
    <mergeCell ref="AF10:AF11"/>
    <mergeCell ref="AB10:AC11"/>
    <mergeCell ref="AD10:AD11"/>
    <mergeCell ref="AE10:AE11"/>
    <mergeCell ref="AK10:AK11"/>
    <mergeCell ref="AM10:AM11"/>
    <mergeCell ref="AH10:AH11"/>
    <mergeCell ref="AN10:AN11"/>
    <mergeCell ref="AA2:AC3"/>
    <mergeCell ref="AM1:AO2"/>
    <mergeCell ref="AG5:AG6"/>
    <mergeCell ref="AC23:AC24"/>
    <mergeCell ref="AA20:AC21"/>
    <mergeCell ref="AG23:AG24"/>
    <mergeCell ref="AB28:AC29"/>
    <mergeCell ref="AJ25:AJ26"/>
    <mergeCell ref="AK25:AK26"/>
    <mergeCell ref="AO25:AO26"/>
    <mergeCell ref="AG25:AG26"/>
    <mergeCell ref="AH25:AH26"/>
    <mergeCell ref="AI25:AI26"/>
    <mergeCell ref="AC25:AC26"/>
    <mergeCell ref="AM23:AM24"/>
    <mergeCell ref="AN23:AN24"/>
    <mergeCell ref="AD25:AD26"/>
    <mergeCell ref="AE25:AE26"/>
    <mergeCell ref="AF25:AF26"/>
    <mergeCell ref="AL25:AL26"/>
    <mergeCell ref="W2:Y3"/>
    <mergeCell ref="AB8:AC9"/>
    <mergeCell ref="AD8:AF9"/>
    <mergeCell ref="AG8:AI9"/>
    <mergeCell ref="AJ8:AL9"/>
    <mergeCell ref="W5:X6"/>
    <mergeCell ref="AG20:AI21"/>
    <mergeCell ref="AJ20:AL21"/>
    <mergeCell ref="V21:X22"/>
    <mergeCell ref="A2:V3"/>
    <mergeCell ref="H5:K6"/>
    <mergeCell ref="G8:K9"/>
    <mergeCell ref="D11:G12"/>
    <mergeCell ref="R9:R10"/>
    <mergeCell ref="H11:I12"/>
    <mergeCell ref="AD20:AF21"/>
    <mergeCell ref="AD1:AF2"/>
    <mergeCell ref="AG1:AI2"/>
    <mergeCell ref="AJ1:AL2"/>
    <mergeCell ref="W15:W16"/>
    <mergeCell ref="V15:V16"/>
    <mergeCell ref="D14:G15"/>
    <mergeCell ref="J11:K12"/>
    <mergeCell ref="AA16:AP19"/>
    <mergeCell ref="E51:E56"/>
    <mergeCell ref="C45:C46"/>
    <mergeCell ref="AM20:AO21"/>
    <mergeCell ref="AM25:AM26"/>
    <mergeCell ref="AM28:AO29"/>
    <mergeCell ref="AD23:AD24"/>
    <mergeCell ref="AE23:AE24"/>
    <mergeCell ref="AF23:AF24"/>
    <mergeCell ref="AK23:AK24"/>
    <mergeCell ref="AL23:AL24"/>
    <mergeCell ref="AL36:AL37"/>
    <mergeCell ref="AM36:AM37"/>
    <mergeCell ref="AM32:AO34"/>
    <mergeCell ref="AD32:AF34"/>
    <mergeCell ref="AG32:AI34"/>
    <mergeCell ref="AJ32:AL34"/>
    <mergeCell ref="AI36:AI37"/>
    <mergeCell ref="AJ36:AJ37"/>
    <mergeCell ref="AN25:AN26"/>
    <mergeCell ref="AE36:AE37"/>
    <mergeCell ref="AF36:AF37"/>
    <mergeCell ref="AI23:AI24"/>
    <mergeCell ref="AK30:AK31"/>
    <mergeCell ref="AI30:AI31"/>
    <mergeCell ref="AU23:AU24"/>
    <mergeCell ref="AU21:AU22"/>
    <mergeCell ref="AT34:AV35"/>
    <mergeCell ref="AQ28:AT29"/>
    <mergeCell ref="AQ14:AS15"/>
    <mergeCell ref="AT14:AT15"/>
    <mergeCell ref="AT23:AT24"/>
    <mergeCell ref="AT17:AT18"/>
    <mergeCell ref="AT25:AT26"/>
    <mergeCell ref="AU14:AU15"/>
    <mergeCell ref="AU25:AU26"/>
    <mergeCell ref="AQ25:AS26"/>
    <mergeCell ref="AV17:AV18"/>
    <mergeCell ref="AV23:AV24"/>
    <mergeCell ref="AV25:AV26"/>
    <mergeCell ref="AQ19:AS20"/>
    <mergeCell ref="AQ21:AS22"/>
    <mergeCell ref="AQ23:AS24"/>
    <mergeCell ref="AV21:AV22"/>
    <mergeCell ref="AT21:AT22"/>
    <mergeCell ref="AT3:AV3"/>
    <mergeCell ref="AW3:AY3"/>
    <mergeCell ref="AX4:AX5"/>
    <mergeCell ref="AY4:AY5"/>
    <mergeCell ref="AX6:AX7"/>
    <mergeCell ref="AY6:AY7"/>
    <mergeCell ref="AX8:AX9"/>
    <mergeCell ref="AY8:AY9"/>
    <mergeCell ref="AU8:AU9"/>
    <mergeCell ref="AV6:AV7"/>
    <mergeCell ref="AV8:AV9"/>
    <mergeCell ref="AT8:AT9"/>
    <mergeCell ref="AU6:AU7"/>
    <mergeCell ref="AV4:AV5"/>
    <mergeCell ref="AU4:AU5"/>
    <mergeCell ref="AW4:AW5"/>
    <mergeCell ref="AW6:AW7"/>
    <mergeCell ref="AW8:AW9"/>
    <mergeCell ref="AT4:AT5"/>
    <mergeCell ref="AT6:AT7"/>
    <mergeCell ref="AX10:AX11"/>
    <mergeCell ref="AT19:AT20"/>
    <mergeCell ref="AY10:AY11"/>
    <mergeCell ref="AX12:AX13"/>
    <mergeCell ref="AY12:AY13"/>
    <mergeCell ref="AX14:AX15"/>
    <mergeCell ref="AY14:AY15"/>
    <mergeCell ref="AQ17:AS18"/>
    <mergeCell ref="AV10:AV11"/>
    <mergeCell ref="AV12:AV13"/>
    <mergeCell ref="AU10:AU11"/>
    <mergeCell ref="AW10:AW11"/>
    <mergeCell ref="AV19:AV20"/>
    <mergeCell ref="AW12:AW13"/>
    <mergeCell ref="AW14:AW15"/>
    <mergeCell ref="AT10:AT11"/>
    <mergeCell ref="AU17:AU18"/>
    <mergeCell ref="AU19:AU20"/>
    <mergeCell ref="AU12:AU13"/>
    <mergeCell ref="AT12:AT13"/>
    <mergeCell ref="AV14:AV15"/>
    <mergeCell ref="AC58:AK59"/>
    <mergeCell ref="AR40:AS41"/>
    <mergeCell ref="AO38:AO39"/>
    <mergeCell ref="AM30:AM31"/>
    <mergeCell ref="AN30:AN31"/>
    <mergeCell ref="AM43:AM44"/>
    <mergeCell ref="AR30:AS31"/>
    <mergeCell ref="AH38:AH39"/>
    <mergeCell ref="AI38:AI39"/>
    <mergeCell ref="AJ38:AJ39"/>
    <mergeCell ref="AK38:AK39"/>
    <mergeCell ref="AR42:AS43"/>
    <mergeCell ref="AI43:AI44"/>
    <mergeCell ref="AL43:AL44"/>
    <mergeCell ref="AH43:AH44"/>
    <mergeCell ref="AC36:AC37"/>
    <mergeCell ref="AD36:AD37"/>
    <mergeCell ref="AD30:AD31"/>
    <mergeCell ref="AE30:AE31"/>
    <mergeCell ref="AG30:AG31"/>
    <mergeCell ref="AN43:AN44"/>
    <mergeCell ref="AJ43:AJ44"/>
    <mergeCell ref="AK43:AK44"/>
    <mergeCell ref="AL50:AN51"/>
  </mergeCells>
  <conditionalFormatting sqref="W4">
    <cfRule type="expression" dxfId="146" priority="1">
      <formula>$D$17="North/South"</formula>
    </cfRule>
  </conditionalFormatting>
  <dataValidations xWindow="1060" yWindow="530" count="6">
    <dataValidation type="textLength" operator="lessThanOrEqual" showInputMessage="1" showErrorMessage="1" error="Enter maximum of 15 characters" sqref="D11 D14">
      <formula1>15</formula1>
    </dataValidation>
    <dataValidation type="date" allowBlank="1" showInputMessage="1" showErrorMessage="1" sqref="D26">
      <formula1>43080</formula1>
      <formula2>55153</formula2>
    </dataValidation>
    <dataValidation allowBlank="1" showInputMessage="1" showErrorMessage="1" prompt="Open Year Volume Override if data is known (otherwise caluclated using open yr horizion &amp; annual growth rate)" sqref="AD30:AE31 AG30:AH31 AJ30:AK31 AM30:AN31 AD40:AO40 AD25:AO25 AD23:AO23"/>
    <dataValidation allowBlank="1" showInputMessage="1" showErrorMessage="1" prompt="Design Year Volume Override if data is known (otherwise caluclated using design yr horizion &amp; annual growth rate)" sqref="AD43:AE44 AG43:AH44 AJ43:AK44 AM43:AN44 AD36:AO36 AD38:AO38"/>
    <dataValidation allowBlank="1" showInputMessage="1" showErrorMessage="1" prompt="Same as existing truck percentage unless override value is input" sqref="AD41:AO42 AD28:AO29"/>
    <dataValidation allowBlank="1" showInputMessage="1" showErrorMessage="1" prompt="Enter current year traffic data" sqref="AD40:AO40 AD4:AO5"/>
  </dataValidations>
  <printOptions horizontalCentered="1" verticalCentered="1"/>
  <pageMargins left="0.3" right="0.3" top="0.4" bottom="0.3" header="0.3" footer="0.3"/>
  <pageSetup scale="86" orientation="portrait" r:id="rId1"/>
  <ignoredErrors>
    <ignoredError sqref="V25 V27" numberStoredAsText="1"/>
    <ignoredError sqref="N15 R7 X13 R27 F35 B43 F55 R18 F46 R46 N43 L41 R35 X41 R55 R31" evalError="1"/>
  </ignoredErrors>
  <drawing r:id="rId2"/>
  <extLst>
    <ext xmlns:x14="http://schemas.microsoft.com/office/spreadsheetml/2009/9/main" uri="{CCE6A557-97BC-4b89-ADB6-D9C93CAAB3DF}">
      <x14:dataValidations xmlns:xm="http://schemas.microsoft.com/office/excel/2006/main" xWindow="1060" yWindow="530" count="7">
        <x14:dataValidation type="list" allowBlank="1" showErrorMessage="1">
          <x14:formula1>
            <xm:f>Menus!$D$46:$D$53</xm:f>
          </x14:formula1>
          <xm:sqref>J11 J14</xm:sqref>
        </x14:dataValidation>
        <x14:dataValidation type="list" allowBlank="1" showInputMessage="1" showErrorMessage="1">
          <x14:formula1>
            <xm:f>Menus!$B$13:$B$15</xm:f>
          </x14:formula1>
          <xm:sqref>D17</xm:sqref>
        </x14:dataValidation>
        <x14:dataValidation type="list" allowBlank="1" showInputMessage="1" showErrorMessage="1">
          <x14:formula1>
            <xm:f>Menus!$B$20:$B$27</xm:f>
          </x14:formula1>
          <xm:sqref>D20</xm:sqref>
        </x14:dataValidation>
        <x14:dataValidation type="list" allowBlank="1" showErrorMessage="1">
          <x14:formula1>
            <xm:f>Menus!$K$4:$K$163</xm:f>
          </x14:formula1>
          <xm:sqref>D8</xm:sqref>
        </x14:dataValidation>
        <x14:dataValidation type="list" allowBlank="1" showInputMessage="1" showErrorMessage="1">
          <x14:formula1>
            <xm:f>Menus!$B$8:$B$11</xm:f>
          </x14:formula1>
          <xm:sqref>H17 F17</xm:sqref>
        </x14:dataValidation>
        <x14:dataValidation type="list" operator="greaterThan" allowBlank="1" showInputMessage="1" showErrorMessage="1">
          <x14:formula1>
            <xm:f>Menus!$S$6:$S$38</xm:f>
          </x14:formula1>
          <xm:sqref>M8 M10</xm:sqref>
        </x14:dataValidation>
        <x14:dataValidation type="list" operator="greaterThan" allowBlank="1" showInputMessage="1" showErrorMessage="1">
          <x14:formula1>
            <xm:f>Menus!$S$4:$S$38</xm:f>
          </x14:formula1>
          <xm:sqref>M6:M7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F202"/>
  <sheetViews>
    <sheetView workbookViewId="0">
      <selection activeCell="C26" sqref="C26:E26"/>
    </sheetView>
  </sheetViews>
  <sheetFormatPr defaultColWidth="8.85546875" defaultRowHeight="12.75" x14ac:dyDescent="0.2"/>
  <cols>
    <col min="1" max="1" width="1.42578125" style="2" customWidth="1"/>
    <col min="2" max="2" width="4.42578125" style="2" customWidth="1"/>
    <col min="3" max="3" width="8.42578125" style="2" customWidth="1"/>
    <col min="4" max="4" width="12.5703125" style="2" customWidth="1"/>
    <col min="5" max="5" width="11.42578125" style="2" customWidth="1"/>
    <col min="6" max="12" width="6.5703125" style="2" customWidth="1"/>
    <col min="13" max="13" width="26.140625" style="37" customWidth="1"/>
    <col min="14" max="14" width="4" style="52" hidden="1" customWidth="1"/>
    <col min="15" max="15" width="4" style="714" hidden="1" customWidth="1"/>
    <col min="16" max="16" width="4" style="6" hidden="1" customWidth="1"/>
    <col min="17" max="17" width="30.140625" style="6" hidden="1" customWidth="1"/>
    <col min="18" max="19" width="7.5703125" style="8" hidden="1" customWidth="1"/>
    <col min="20" max="20" width="8.85546875" style="701" customWidth="1"/>
    <col min="21" max="23" width="8.85546875" style="701"/>
    <col min="33" max="16384" width="8.85546875" style="2"/>
  </cols>
  <sheetData>
    <row r="1" spans="1:32" ht="9" customHeight="1" x14ac:dyDescent="0.2">
      <c r="B1" s="31"/>
      <c r="C1" s="31"/>
      <c r="D1" s="8"/>
      <c r="E1" s="8"/>
      <c r="F1" s="8"/>
      <c r="G1" s="8"/>
      <c r="H1" s="8"/>
      <c r="I1" s="8"/>
      <c r="J1" s="8"/>
      <c r="K1" s="8"/>
      <c r="L1" s="8"/>
      <c r="M1" s="35"/>
      <c r="T1" s="8"/>
      <c r="U1" s="8"/>
      <c r="V1" s="8"/>
      <c r="W1" s="8"/>
      <c r="X1" s="566"/>
      <c r="Y1" s="566"/>
      <c r="Z1" s="566"/>
      <c r="AA1" s="566"/>
      <c r="AB1" s="566"/>
      <c r="AC1" s="566"/>
      <c r="AD1" s="566"/>
    </row>
    <row r="2" spans="1:32" ht="21" customHeight="1" x14ac:dyDescent="0.2">
      <c r="A2" s="1516" t="s">
        <v>197</v>
      </c>
      <c r="B2" s="1516"/>
      <c r="C2" s="1516"/>
      <c r="D2" s="1516"/>
      <c r="E2" s="1516"/>
      <c r="F2" s="1516"/>
      <c r="G2" s="1516"/>
      <c r="H2" s="1516"/>
      <c r="I2" s="1516"/>
      <c r="J2" s="1516"/>
      <c r="K2" s="1516"/>
      <c r="L2" s="1516"/>
      <c r="M2" s="1516"/>
      <c r="O2" s="52"/>
      <c r="T2" s="8"/>
      <c r="U2" s="8"/>
      <c r="V2" s="8"/>
      <c r="W2" s="8"/>
      <c r="X2" s="566"/>
      <c r="Y2" s="566"/>
      <c r="Z2" s="566"/>
      <c r="AA2" s="566"/>
      <c r="AB2" s="566"/>
      <c r="AC2" s="566"/>
      <c r="AD2" s="566"/>
    </row>
    <row r="3" spans="1:32" s="18" customFormat="1" ht="15" customHeight="1" x14ac:dyDescent="0.2">
      <c r="B3" s="32"/>
      <c r="C3" s="32"/>
      <c r="D3" s="32"/>
      <c r="E3" s="32"/>
      <c r="F3" s="32"/>
      <c r="G3" s="32"/>
      <c r="H3" s="32"/>
      <c r="I3" s="32"/>
      <c r="J3" s="32"/>
      <c r="K3" s="32"/>
      <c r="L3" s="32"/>
      <c r="M3" s="41" t="str">
        <f>Version</f>
        <v>ICE Version 2.15 | Revised 07/01/2019</v>
      </c>
      <c r="N3" s="9"/>
      <c r="O3" s="715"/>
      <c r="P3" s="14"/>
      <c r="Q3" s="14"/>
      <c r="R3" s="28"/>
      <c r="S3" s="28"/>
      <c r="T3" s="28"/>
      <c r="U3" s="28"/>
      <c r="V3" s="28"/>
      <c r="W3" s="28"/>
      <c r="X3" s="845"/>
      <c r="Y3" s="845"/>
      <c r="Z3" s="845"/>
      <c r="AA3" s="845"/>
      <c r="AB3" s="845"/>
      <c r="AC3" s="845"/>
      <c r="AD3" s="845"/>
      <c r="AE3" s="77"/>
      <c r="AF3" s="77"/>
    </row>
    <row r="4" spans="1:32" ht="15" customHeight="1" x14ac:dyDescent="0.2">
      <c r="B4" s="1533" t="s">
        <v>193</v>
      </c>
      <c r="C4" s="1533"/>
      <c r="D4" s="1531">
        <f>IF(PI="","",PI)</f>
        <v>13332</v>
      </c>
      <c r="E4" s="1531"/>
      <c r="F4" s="1561"/>
      <c r="G4" s="1562"/>
      <c r="H4" s="1562"/>
      <c r="I4" s="1562"/>
      <c r="J4" s="1562"/>
      <c r="K4" s="1562"/>
      <c r="L4" s="1562"/>
      <c r="M4" s="1563"/>
      <c r="T4" s="8"/>
      <c r="U4" s="8"/>
      <c r="V4" s="8"/>
      <c r="W4" s="8"/>
      <c r="X4" s="566"/>
      <c r="Y4" s="566"/>
      <c r="Z4" s="566"/>
      <c r="AA4" s="566"/>
      <c r="AB4" s="566"/>
      <c r="AC4" s="566"/>
      <c r="AD4" s="566"/>
    </row>
    <row r="5" spans="1:32" ht="15" customHeight="1" x14ac:dyDescent="0.2">
      <c r="B5" s="1567" t="s">
        <v>302</v>
      </c>
      <c r="C5" s="1568"/>
      <c r="D5" s="1569" t="str">
        <f>CONCATENATE(Road1, " @ ",Road2)</f>
        <v>SR 22 @ Fulton Mill</v>
      </c>
      <c r="E5" s="1570"/>
      <c r="F5" s="1564"/>
      <c r="G5" s="1565"/>
      <c r="H5" s="1565"/>
      <c r="I5" s="1565"/>
      <c r="J5" s="1565"/>
      <c r="K5" s="1565"/>
      <c r="L5" s="1565"/>
      <c r="M5" s="1566"/>
      <c r="R5" s="40"/>
      <c r="S5" s="40"/>
      <c r="T5" s="40"/>
      <c r="U5" s="40"/>
      <c r="V5" s="40"/>
      <c r="W5" s="40"/>
      <c r="X5" s="566"/>
      <c r="Y5" s="566"/>
      <c r="Z5" s="566"/>
      <c r="AA5" s="566"/>
      <c r="AB5" s="566"/>
      <c r="AC5" s="566"/>
      <c r="AD5" s="566"/>
    </row>
    <row r="6" spans="1:32" ht="15" customHeight="1" x14ac:dyDescent="0.2">
      <c r="B6" s="1533" t="s">
        <v>1155</v>
      </c>
      <c r="C6" s="1533"/>
      <c r="D6" s="1532" t="str">
        <f>IF(ExistControl="","",ExistControl)</f>
        <v>Conventional (Minor Stop)</v>
      </c>
      <c r="E6" s="1532"/>
      <c r="F6" s="1564"/>
      <c r="G6" s="1565"/>
      <c r="H6" s="1565"/>
      <c r="I6" s="1565"/>
      <c r="J6" s="1565"/>
      <c r="K6" s="1565"/>
      <c r="L6" s="1565"/>
      <c r="M6" s="1566"/>
      <c r="R6" s="40"/>
      <c r="S6" s="40"/>
      <c r="T6" s="40"/>
      <c r="U6" s="40"/>
      <c r="V6" s="40"/>
      <c r="W6" s="40"/>
      <c r="X6" s="566"/>
      <c r="Y6" s="566"/>
      <c r="Z6" s="566"/>
      <c r="AA6" s="566"/>
      <c r="AB6" s="566"/>
      <c r="AC6" s="566"/>
      <c r="AD6" s="566"/>
    </row>
    <row r="7" spans="1:32" ht="15" customHeight="1" x14ac:dyDescent="0.2">
      <c r="B7" s="1574" t="s">
        <v>194</v>
      </c>
      <c r="C7" s="1575"/>
      <c r="D7" s="1534" t="str">
        <f>IF(Firm="","",Firm)</f>
        <v>Arcadis</v>
      </c>
      <c r="E7" s="1535"/>
      <c r="F7" s="1564"/>
      <c r="G7" s="1565"/>
      <c r="H7" s="1565"/>
      <c r="I7" s="1565"/>
      <c r="J7" s="1565"/>
      <c r="K7" s="1565"/>
      <c r="L7" s="1565"/>
      <c r="M7" s="1566"/>
      <c r="R7" s="40"/>
      <c r="S7" s="40"/>
      <c r="T7" s="40"/>
      <c r="U7" s="40"/>
      <c r="V7" s="40"/>
      <c r="W7" s="40"/>
      <c r="X7" s="566"/>
      <c r="Y7" s="566"/>
      <c r="Z7" s="566"/>
      <c r="AA7" s="566"/>
      <c r="AB7" s="566"/>
      <c r="AC7" s="566"/>
      <c r="AD7" s="566"/>
    </row>
    <row r="8" spans="1:32" ht="15" customHeight="1" x14ac:dyDescent="0.2">
      <c r="B8" s="1533" t="s">
        <v>187</v>
      </c>
      <c r="C8" s="1533"/>
      <c r="D8" s="1573">
        <f>IF(Date="","",Date)</f>
        <v>43620</v>
      </c>
      <c r="E8" s="1573"/>
      <c r="F8" s="1564"/>
      <c r="G8" s="1565"/>
      <c r="H8" s="1565"/>
      <c r="I8" s="1565"/>
      <c r="J8" s="1565"/>
      <c r="K8" s="1565"/>
      <c r="L8" s="1565"/>
      <c r="M8" s="1566"/>
      <c r="R8" s="40"/>
      <c r="S8" s="40"/>
      <c r="T8" s="40"/>
      <c r="U8" s="40"/>
      <c r="V8" s="40"/>
      <c r="W8" s="40"/>
      <c r="X8" s="566"/>
      <c r="Y8" s="566"/>
      <c r="Z8" s="566"/>
      <c r="AA8" s="566"/>
      <c r="AB8" s="566"/>
      <c r="AC8" s="566"/>
      <c r="AD8" s="566"/>
    </row>
    <row r="9" spans="1:32" ht="8.4499999999999993" customHeight="1" x14ac:dyDescent="0.2">
      <c r="B9" s="1542" t="s">
        <v>363</v>
      </c>
      <c r="C9" s="1543"/>
      <c r="D9" s="1543"/>
      <c r="E9" s="1544"/>
      <c r="F9" s="1564"/>
      <c r="G9" s="1565"/>
      <c r="H9" s="1565"/>
      <c r="I9" s="1565"/>
      <c r="J9" s="1565"/>
      <c r="K9" s="1565"/>
      <c r="L9" s="1565"/>
      <c r="M9" s="1566"/>
      <c r="R9" s="40"/>
      <c r="S9" s="40"/>
      <c r="T9" s="40"/>
      <c r="U9" s="40"/>
      <c r="V9" s="40"/>
      <c r="W9" s="40"/>
      <c r="X9" s="566"/>
      <c r="Y9" s="566"/>
      <c r="Z9" s="566"/>
      <c r="AA9" s="566"/>
      <c r="AB9" s="566"/>
      <c r="AC9" s="566"/>
      <c r="AD9" s="566"/>
    </row>
    <row r="10" spans="1:32" ht="13.35" customHeight="1" x14ac:dyDescent="0.2">
      <c r="B10" s="1545"/>
      <c r="C10" s="1546"/>
      <c r="D10" s="1546"/>
      <c r="E10" s="1547"/>
      <c r="F10" s="1564"/>
      <c r="G10" s="1565"/>
      <c r="H10" s="1565"/>
      <c r="I10" s="1565"/>
      <c r="J10" s="1565"/>
      <c r="K10" s="1565"/>
      <c r="L10" s="1565"/>
      <c r="M10" s="1566"/>
      <c r="R10" s="40"/>
      <c r="S10" s="40"/>
      <c r="T10" s="40"/>
      <c r="U10" s="40"/>
      <c r="V10" s="40"/>
      <c r="W10" s="40"/>
      <c r="X10" s="566"/>
      <c r="Y10" s="566"/>
      <c r="Z10" s="566"/>
      <c r="AA10" s="566"/>
      <c r="AB10" s="566"/>
      <c r="AC10" s="566"/>
      <c r="AD10" s="566"/>
    </row>
    <row r="11" spans="1:32" ht="13.35" customHeight="1" x14ac:dyDescent="0.2">
      <c r="B11" s="1545"/>
      <c r="C11" s="1546"/>
      <c r="D11" s="1546"/>
      <c r="E11" s="1547"/>
      <c r="F11" s="1564"/>
      <c r="G11" s="1565"/>
      <c r="H11" s="1565"/>
      <c r="I11" s="1565"/>
      <c r="J11" s="1565"/>
      <c r="K11" s="1565"/>
      <c r="L11" s="1565"/>
      <c r="M11" s="1566"/>
      <c r="R11" s="40"/>
      <c r="S11" s="40"/>
      <c r="T11" s="40"/>
      <c r="U11" s="40"/>
      <c r="V11" s="40"/>
      <c r="W11" s="40"/>
      <c r="X11" s="566"/>
      <c r="Y11" s="566"/>
      <c r="Z11" s="566"/>
      <c r="AA11" s="566"/>
      <c r="AB11" s="566"/>
      <c r="AC11" s="566"/>
      <c r="AD11" s="566"/>
    </row>
    <row r="12" spans="1:32" ht="13.35" customHeight="1" x14ac:dyDescent="0.2">
      <c r="B12" s="1545"/>
      <c r="C12" s="1546"/>
      <c r="D12" s="1546"/>
      <c r="E12" s="1547"/>
      <c r="F12" s="1564"/>
      <c r="G12" s="1565"/>
      <c r="H12" s="1565"/>
      <c r="I12" s="1565"/>
      <c r="J12" s="1565"/>
      <c r="K12" s="1565"/>
      <c r="L12" s="1565"/>
      <c r="M12" s="1566"/>
      <c r="R12" s="40"/>
      <c r="S12" s="40"/>
      <c r="T12" s="40"/>
      <c r="U12" s="40"/>
      <c r="V12" s="40"/>
      <c r="W12" s="40"/>
      <c r="X12" s="566"/>
      <c r="Y12" s="566"/>
      <c r="Z12" s="566"/>
      <c r="AA12" s="566"/>
      <c r="AB12" s="566"/>
      <c r="AC12" s="566"/>
      <c r="AD12" s="566"/>
    </row>
    <row r="13" spans="1:32" ht="13.35" customHeight="1" x14ac:dyDescent="0.2">
      <c r="B13" s="1548"/>
      <c r="C13" s="1549"/>
      <c r="D13" s="1549"/>
      <c r="E13" s="1550"/>
      <c r="F13" s="1564"/>
      <c r="G13" s="1565"/>
      <c r="H13" s="1565"/>
      <c r="I13" s="1565"/>
      <c r="J13" s="1565"/>
      <c r="K13" s="1565"/>
      <c r="L13" s="1565"/>
      <c r="M13" s="1566"/>
      <c r="N13" s="1557"/>
      <c r="T13" s="8"/>
      <c r="U13" s="8"/>
      <c r="V13" s="8"/>
      <c r="W13" s="8"/>
      <c r="X13" s="566"/>
      <c r="Y13" s="566"/>
      <c r="Z13" s="566"/>
      <c r="AA13" s="566"/>
      <c r="AB13" s="566"/>
      <c r="AC13" s="566"/>
      <c r="AD13" s="566"/>
    </row>
    <row r="14" spans="1:32" s="18" customFormat="1" ht="28.35" customHeight="1" x14ac:dyDescent="0.2">
      <c r="B14" s="1552" t="s">
        <v>364</v>
      </c>
      <c r="C14" s="1553"/>
      <c r="D14" s="1553"/>
      <c r="E14" s="1554"/>
      <c r="F14" s="1564"/>
      <c r="G14" s="1565"/>
      <c r="H14" s="1565"/>
      <c r="I14" s="1565"/>
      <c r="J14" s="1565"/>
      <c r="K14" s="1565"/>
      <c r="L14" s="1565"/>
      <c r="M14" s="1566"/>
      <c r="N14" s="1557"/>
      <c r="O14" s="715"/>
      <c r="P14" s="14"/>
      <c r="Q14" s="14"/>
      <c r="R14" s="28"/>
      <c r="S14" s="28"/>
      <c r="T14" s="28"/>
      <c r="U14" s="28"/>
      <c r="V14" s="28"/>
      <c r="W14" s="28"/>
      <c r="X14" s="566"/>
      <c r="Y14" s="566"/>
      <c r="Z14" s="566"/>
      <c r="AA14" s="566"/>
      <c r="AB14" s="566"/>
      <c r="AC14" s="566"/>
      <c r="AD14" s="566"/>
      <c r="AE14"/>
      <c r="AF14"/>
    </row>
    <row r="15" spans="1:32" ht="24.6" customHeight="1" x14ac:dyDescent="0.2">
      <c r="B15" s="635"/>
      <c r="C15" s="1536" t="s">
        <v>23</v>
      </c>
      <c r="D15" s="1537"/>
      <c r="E15" s="1538"/>
      <c r="F15" s="3" t="s">
        <v>184</v>
      </c>
      <c r="G15" s="3" t="s">
        <v>184</v>
      </c>
      <c r="H15" s="3" t="s">
        <v>184</v>
      </c>
      <c r="I15" s="3" t="s">
        <v>184</v>
      </c>
      <c r="J15" s="3" t="s">
        <v>184</v>
      </c>
      <c r="K15" s="3" t="s">
        <v>184</v>
      </c>
      <c r="L15" s="3" t="s">
        <v>184</v>
      </c>
      <c r="M15" s="1022" t="s">
        <v>1367</v>
      </c>
      <c r="N15" s="53">
        <f>IF(L15="Yes",1,0)</f>
        <v>0</v>
      </c>
      <c r="T15" s="8"/>
      <c r="U15" s="8"/>
      <c r="V15" s="8"/>
      <c r="W15" s="8"/>
      <c r="X15" s="566"/>
      <c r="Y15" s="566"/>
      <c r="Z15" s="566"/>
      <c r="AA15" s="566"/>
      <c r="AB15" s="566"/>
      <c r="AC15" s="566"/>
      <c r="AD15" s="566"/>
    </row>
    <row r="16" spans="1:32" ht="24.6" customHeight="1" x14ac:dyDescent="0.2">
      <c r="B16" s="1551" t="s">
        <v>813</v>
      </c>
      <c r="C16" s="1536" t="s">
        <v>24</v>
      </c>
      <c r="D16" s="1537"/>
      <c r="E16" s="1538"/>
      <c r="F16" s="3" t="s">
        <v>184</v>
      </c>
      <c r="G16" s="3" t="s">
        <v>184</v>
      </c>
      <c r="H16" s="3" t="s">
        <v>26</v>
      </c>
      <c r="I16" s="3" t="s">
        <v>184</v>
      </c>
      <c r="J16" s="3" t="s">
        <v>26</v>
      </c>
      <c r="K16" s="3" t="s">
        <v>184</v>
      </c>
      <c r="L16" s="3" t="s">
        <v>184</v>
      </c>
      <c r="M16" s="1022" t="s">
        <v>1368</v>
      </c>
      <c r="N16" s="53">
        <f t="shared" ref="N16:N43" si="0">IF(L16="Yes",1,0)</f>
        <v>0</v>
      </c>
      <c r="Q16" s="14"/>
      <c r="T16" s="8"/>
      <c r="U16" s="8"/>
      <c r="V16" s="8"/>
      <c r="W16" s="8"/>
      <c r="X16" s="566"/>
      <c r="Y16" s="566"/>
      <c r="Z16" s="566"/>
      <c r="AA16" s="566"/>
      <c r="AB16" s="566"/>
      <c r="AC16" s="566"/>
      <c r="AD16" s="566"/>
    </row>
    <row r="17" spans="2:32" ht="24.6" customHeight="1" x14ac:dyDescent="0.2">
      <c r="B17" s="1551"/>
      <c r="C17" s="1536" t="s">
        <v>55</v>
      </c>
      <c r="D17" s="1537"/>
      <c r="E17" s="1538"/>
      <c r="F17" s="3" t="s">
        <v>184</v>
      </c>
      <c r="G17" s="3" t="s">
        <v>26</v>
      </c>
      <c r="H17" s="3" t="s">
        <v>26</v>
      </c>
      <c r="I17" s="3" t="s">
        <v>184</v>
      </c>
      <c r="J17" s="3" t="s">
        <v>26</v>
      </c>
      <c r="K17" s="3" t="s">
        <v>184</v>
      </c>
      <c r="L17" s="3" t="s">
        <v>184</v>
      </c>
      <c r="M17" s="1022" t="s">
        <v>1369</v>
      </c>
      <c r="N17" s="53">
        <f t="shared" si="0"/>
        <v>0</v>
      </c>
      <c r="T17" s="8"/>
      <c r="U17" s="8"/>
      <c r="V17" s="8"/>
      <c r="W17" s="8"/>
      <c r="X17" s="566"/>
      <c r="Y17" s="566"/>
      <c r="Z17" s="566"/>
      <c r="AA17" s="566"/>
      <c r="AB17" s="566"/>
      <c r="AC17" s="566"/>
      <c r="AD17" s="566"/>
    </row>
    <row r="18" spans="2:32" ht="24.6" customHeight="1" x14ac:dyDescent="0.2">
      <c r="B18" s="1551"/>
      <c r="C18" s="1536" t="s">
        <v>60</v>
      </c>
      <c r="D18" s="1537"/>
      <c r="E18" s="1538"/>
      <c r="F18" s="3" t="s">
        <v>184</v>
      </c>
      <c r="G18" s="3" t="s">
        <v>26</v>
      </c>
      <c r="H18" s="3" t="s">
        <v>26</v>
      </c>
      <c r="I18" s="3" t="s">
        <v>26</v>
      </c>
      <c r="J18" s="3" t="s">
        <v>26</v>
      </c>
      <c r="K18" s="3" t="s">
        <v>26</v>
      </c>
      <c r="L18" s="3" t="s">
        <v>26</v>
      </c>
      <c r="M18" s="1022" t="s">
        <v>1370</v>
      </c>
      <c r="N18" s="53">
        <f t="shared" si="0"/>
        <v>1</v>
      </c>
      <c r="T18" s="8"/>
      <c r="U18" s="8"/>
      <c r="V18" s="8"/>
      <c r="W18" s="8"/>
      <c r="X18" s="566"/>
      <c r="Y18" s="566"/>
      <c r="Z18" s="566"/>
      <c r="AA18" s="566"/>
      <c r="AB18" s="566"/>
      <c r="AC18" s="566"/>
      <c r="AD18" s="566"/>
    </row>
    <row r="19" spans="2:32" ht="24.6" customHeight="1" x14ac:dyDescent="0.2">
      <c r="B19" s="1551"/>
      <c r="C19" s="1536" t="s">
        <v>61</v>
      </c>
      <c r="D19" s="1537"/>
      <c r="E19" s="1538"/>
      <c r="F19" s="3" t="s">
        <v>26</v>
      </c>
      <c r="G19" s="3" t="s">
        <v>26</v>
      </c>
      <c r="H19" s="3" t="s">
        <v>184</v>
      </c>
      <c r="I19" s="3" t="s">
        <v>26</v>
      </c>
      <c r="J19" s="3" t="s">
        <v>26</v>
      </c>
      <c r="K19" s="3" t="s">
        <v>26</v>
      </c>
      <c r="L19" s="3" t="s">
        <v>26</v>
      </c>
      <c r="M19" s="1022" t="s">
        <v>1370</v>
      </c>
      <c r="N19" s="53">
        <f t="shared" si="0"/>
        <v>1</v>
      </c>
      <c r="T19" s="8"/>
      <c r="U19" s="8"/>
      <c r="V19" s="8"/>
      <c r="W19" s="8"/>
      <c r="X19" s="566"/>
      <c r="Y19" s="566"/>
      <c r="Z19" s="566"/>
      <c r="AA19" s="566"/>
      <c r="AB19" s="566"/>
      <c r="AC19" s="566"/>
      <c r="AD19" s="566"/>
    </row>
    <row r="20" spans="2:32" ht="24.6" customHeight="1" x14ac:dyDescent="0.2">
      <c r="B20" s="1551"/>
      <c r="C20" s="1536" t="s">
        <v>669</v>
      </c>
      <c r="D20" s="1537"/>
      <c r="E20" s="1538"/>
      <c r="F20" s="3" t="s">
        <v>184</v>
      </c>
      <c r="G20" s="3" t="s">
        <v>26</v>
      </c>
      <c r="H20" s="3" t="s">
        <v>184</v>
      </c>
      <c r="I20" s="3" t="s">
        <v>26</v>
      </c>
      <c r="J20" s="3" t="s">
        <v>26</v>
      </c>
      <c r="K20" s="3" t="s">
        <v>26</v>
      </c>
      <c r="L20" s="3" t="s">
        <v>26</v>
      </c>
      <c r="M20" s="1022" t="s">
        <v>1370</v>
      </c>
      <c r="N20" s="53">
        <f t="shared" si="0"/>
        <v>1</v>
      </c>
      <c r="T20" s="8"/>
      <c r="U20" s="8"/>
      <c r="V20" s="8"/>
      <c r="W20" s="8"/>
      <c r="X20" s="566"/>
      <c r="Y20" s="566"/>
      <c r="Z20" s="566"/>
      <c r="AA20" s="566"/>
      <c r="AB20" s="566"/>
      <c r="AC20" s="566"/>
      <c r="AD20" s="566"/>
    </row>
    <row r="21" spans="2:32" ht="24.6" customHeight="1" x14ac:dyDescent="0.2">
      <c r="B21" s="1551"/>
      <c r="C21" s="1536" t="s">
        <v>850</v>
      </c>
      <c r="D21" s="1537"/>
      <c r="E21" s="1538"/>
      <c r="F21" s="3" t="s">
        <v>184</v>
      </c>
      <c r="G21" s="3" t="s">
        <v>26</v>
      </c>
      <c r="H21" s="3" t="s">
        <v>26</v>
      </c>
      <c r="I21" s="3" t="s">
        <v>184</v>
      </c>
      <c r="J21" s="3" t="s">
        <v>26</v>
      </c>
      <c r="K21" s="3" t="s">
        <v>184</v>
      </c>
      <c r="L21" s="3" t="s">
        <v>184</v>
      </c>
      <c r="M21" s="1022" t="s">
        <v>1371</v>
      </c>
      <c r="N21" s="53">
        <f t="shared" si="0"/>
        <v>0</v>
      </c>
      <c r="T21" s="8"/>
      <c r="U21" s="8"/>
      <c r="V21" s="8"/>
      <c r="W21" s="8"/>
      <c r="X21" s="566"/>
      <c r="Y21" s="566"/>
      <c r="Z21" s="566"/>
      <c r="AA21" s="566"/>
      <c r="AB21" s="566"/>
      <c r="AC21" s="566"/>
      <c r="AD21" s="566"/>
    </row>
    <row r="22" spans="2:32" ht="24.6" customHeight="1" x14ac:dyDescent="0.2">
      <c r="B22" s="1551"/>
      <c r="C22" s="1536" t="s">
        <v>692</v>
      </c>
      <c r="D22" s="1537"/>
      <c r="E22" s="1538"/>
      <c r="F22" s="3" t="s">
        <v>184</v>
      </c>
      <c r="G22" s="3" t="s">
        <v>184</v>
      </c>
      <c r="H22" s="3" t="s">
        <v>184</v>
      </c>
      <c r="I22" s="3" t="s">
        <v>184</v>
      </c>
      <c r="J22" s="3" t="s">
        <v>184</v>
      </c>
      <c r="K22" s="3" t="s">
        <v>184</v>
      </c>
      <c r="L22" s="3" t="s">
        <v>184</v>
      </c>
      <c r="M22" s="1022" t="s">
        <v>1372</v>
      </c>
      <c r="N22" s="53">
        <f t="shared" si="0"/>
        <v>0</v>
      </c>
      <c r="T22" s="8"/>
      <c r="U22" s="8"/>
      <c r="V22" s="8"/>
      <c r="W22" s="8"/>
      <c r="X22" s="566"/>
      <c r="Y22" s="566"/>
      <c r="Z22" s="566"/>
      <c r="AA22" s="566"/>
      <c r="AB22" s="566"/>
      <c r="AC22" s="566"/>
      <c r="AD22" s="566"/>
    </row>
    <row r="23" spans="2:32" ht="24.6" customHeight="1" x14ac:dyDescent="0.2">
      <c r="B23" s="1551"/>
      <c r="C23" s="1536" t="s">
        <v>693</v>
      </c>
      <c r="D23" s="1537"/>
      <c r="E23" s="1538"/>
      <c r="F23" s="3" t="s">
        <v>184</v>
      </c>
      <c r="G23" s="3" t="s">
        <v>26</v>
      </c>
      <c r="H23" s="3" t="s">
        <v>26</v>
      </c>
      <c r="I23" s="3" t="s">
        <v>184</v>
      </c>
      <c r="J23" s="3" t="s">
        <v>184</v>
      </c>
      <c r="K23" s="3" t="s">
        <v>184</v>
      </c>
      <c r="L23" s="3" t="s">
        <v>184</v>
      </c>
      <c r="M23" s="1022" t="s">
        <v>1373</v>
      </c>
      <c r="N23" s="53">
        <f t="shared" si="0"/>
        <v>0</v>
      </c>
      <c r="T23" s="8"/>
      <c r="U23" s="8"/>
      <c r="V23" s="8"/>
      <c r="W23" s="8"/>
      <c r="X23" s="566"/>
      <c r="Y23" s="566"/>
      <c r="Z23" s="566"/>
      <c r="AA23" s="566"/>
      <c r="AB23" s="566"/>
      <c r="AC23" s="566"/>
      <c r="AD23" s="566"/>
    </row>
    <row r="24" spans="2:32" ht="24.6" customHeight="1" x14ac:dyDescent="0.2">
      <c r="B24" s="1551"/>
      <c r="C24" s="1525" t="s">
        <v>851</v>
      </c>
      <c r="D24" s="1526"/>
      <c r="E24" s="1527"/>
      <c r="F24" s="3" t="s">
        <v>184</v>
      </c>
      <c r="G24" s="3" t="s">
        <v>184</v>
      </c>
      <c r="H24" s="3" t="s">
        <v>184</v>
      </c>
      <c r="I24" s="3" t="s">
        <v>184</v>
      </c>
      <c r="J24" s="3" t="s">
        <v>184</v>
      </c>
      <c r="K24" s="3" t="s">
        <v>184</v>
      </c>
      <c r="L24" s="3" t="s">
        <v>184</v>
      </c>
      <c r="M24" s="1022" t="s">
        <v>1374</v>
      </c>
      <c r="N24" s="53">
        <f t="shared" si="0"/>
        <v>0</v>
      </c>
      <c r="T24" s="8"/>
      <c r="U24" s="8"/>
      <c r="V24" s="8"/>
      <c r="W24" s="8"/>
      <c r="X24" s="566"/>
      <c r="Y24" s="566"/>
      <c r="Z24" s="566"/>
      <c r="AA24" s="566"/>
      <c r="AB24" s="566"/>
      <c r="AC24" s="566"/>
      <c r="AD24" s="566"/>
    </row>
    <row r="25" spans="2:32" ht="24.6" customHeight="1" x14ac:dyDescent="0.2">
      <c r="B25" s="1551"/>
      <c r="C25" s="1525" t="s">
        <v>852</v>
      </c>
      <c r="D25" s="1526"/>
      <c r="E25" s="1527"/>
      <c r="F25" s="3" t="s">
        <v>184</v>
      </c>
      <c r="G25" s="3" t="s">
        <v>184</v>
      </c>
      <c r="H25" s="3" t="s">
        <v>184</v>
      </c>
      <c r="I25" s="3" t="s">
        <v>184</v>
      </c>
      <c r="J25" s="3" t="s">
        <v>184</v>
      </c>
      <c r="K25" s="3" t="s">
        <v>184</v>
      </c>
      <c r="L25" s="3" t="s">
        <v>184</v>
      </c>
      <c r="M25" s="1022" t="s">
        <v>1374</v>
      </c>
      <c r="N25" s="53">
        <f t="shared" si="0"/>
        <v>0</v>
      </c>
      <c r="O25" s="716"/>
      <c r="T25" s="8"/>
      <c r="U25" s="8"/>
      <c r="V25" s="8"/>
      <c r="W25" s="8"/>
      <c r="X25" s="566"/>
      <c r="Y25" s="566"/>
      <c r="Z25" s="566"/>
      <c r="AA25" s="566"/>
      <c r="AB25" s="566"/>
      <c r="AC25" s="566"/>
      <c r="AD25" s="566"/>
    </row>
    <row r="26" spans="2:32" s="676" customFormat="1" ht="13.5" customHeight="1" x14ac:dyDescent="0.2">
      <c r="B26" s="1551"/>
      <c r="C26" s="1555" t="s">
        <v>1376</v>
      </c>
      <c r="D26" s="1555"/>
      <c r="E26" s="1555"/>
      <c r="F26" s="1528" t="s">
        <v>26</v>
      </c>
      <c r="G26" s="1528" t="s">
        <v>184</v>
      </c>
      <c r="H26" s="1528" t="s">
        <v>184</v>
      </c>
      <c r="I26" s="1528" t="s">
        <v>26</v>
      </c>
      <c r="J26" s="1528" t="s">
        <v>26</v>
      </c>
      <c r="K26" s="1528" t="s">
        <v>26</v>
      </c>
      <c r="L26" s="1528" t="s">
        <v>26</v>
      </c>
      <c r="M26" s="1522" t="s">
        <v>1370</v>
      </c>
      <c r="N26" s="1520">
        <f t="shared" si="0"/>
        <v>1</v>
      </c>
      <c r="O26" s="677">
        <f>IF(C26&lt;&gt;"No LT Lane Improvements",2,1)</f>
        <v>2</v>
      </c>
      <c r="P26" s="1521">
        <f>VALUE(CONCATENATE(O26,O27,O28))</f>
        <v>211</v>
      </c>
      <c r="Q26" s="1518" t="str">
        <f>VLOOKUP(P26,P29:Q36,2,FALSE)</f>
        <v>Add Left Turn Lanes</v>
      </c>
      <c r="R26" s="675"/>
      <c r="S26" s="675"/>
      <c r="T26" s="846"/>
      <c r="U26" s="846"/>
      <c r="V26" s="846"/>
      <c r="W26" s="846"/>
      <c r="X26" s="847"/>
      <c r="Y26" s="847"/>
      <c r="Z26" s="847"/>
      <c r="AA26" s="847"/>
      <c r="AB26" s="847"/>
      <c r="AC26" s="847"/>
      <c r="AD26" s="847"/>
      <c r="AE26" s="678"/>
      <c r="AF26" s="678"/>
    </row>
    <row r="27" spans="2:32" s="676" customFormat="1" ht="13.5" customHeight="1" x14ac:dyDescent="0.2">
      <c r="B27" s="1551"/>
      <c r="C27" s="1556" t="s">
        <v>1003</v>
      </c>
      <c r="D27" s="1556"/>
      <c r="E27" s="1556"/>
      <c r="F27" s="1529"/>
      <c r="G27" s="1529"/>
      <c r="H27" s="1529"/>
      <c r="I27" s="1529"/>
      <c r="J27" s="1529"/>
      <c r="K27" s="1529"/>
      <c r="L27" s="1529"/>
      <c r="M27" s="1523"/>
      <c r="N27" s="1520"/>
      <c r="O27" s="677">
        <f>IF(C27&lt;&gt;"No RT Lane Improvements",2,1)</f>
        <v>1</v>
      </c>
      <c r="P27" s="1521"/>
      <c r="Q27" s="1518"/>
      <c r="R27" s="1517" t="s">
        <v>1026</v>
      </c>
      <c r="S27" s="1517"/>
      <c r="T27" s="846"/>
      <c r="U27" s="846"/>
      <c r="V27" s="846"/>
      <c r="W27" s="846"/>
      <c r="X27" s="847"/>
      <c r="Y27" s="847"/>
      <c r="Z27" s="847"/>
      <c r="AA27" s="847"/>
      <c r="AB27" s="847"/>
      <c r="AC27" s="847"/>
      <c r="AD27" s="847"/>
      <c r="AE27" s="678"/>
      <c r="AF27" s="678"/>
    </row>
    <row r="28" spans="2:32" s="676" customFormat="1" ht="11.1" hidden="1" customHeight="1" x14ac:dyDescent="0.2">
      <c r="B28" s="1551"/>
      <c r="C28" s="1519" t="s">
        <v>1004</v>
      </c>
      <c r="D28" s="1519"/>
      <c r="E28" s="1519"/>
      <c r="F28" s="1530"/>
      <c r="G28" s="1530"/>
      <c r="H28" s="1530"/>
      <c r="I28" s="1530"/>
      <c r="J28" s="1530"/>
      <c r="K28" s="1530"/>
      <c r="L28" s="1530"/>
      <c r="M28" s="1524"/>
      <c r="N28" s="1520"/>
      <c r="O28" s="677">
        <v>1</v>
      </c>
      <c r="P28" s="1521"/>
      <c r="Q28" s="1518"/>
      <c r="T28" s="846"/>
      <c r="U28" s="846"/>
      <c r="V28" s="846"/>
      <c r="W28" s="846"/>
      <c r="X28" s="847"/>
      <c r="Y28" s="847"/>
      <c r="Z28" s="847"/>
      <c r="AA28" s="847"/>
      <c r="AB28" s="847"/>
      <c r="AC28" s="847"/>
      <c r="AD28" s="847"/>
      <c r="AE28" s="678"/>
      <c r="AF28" s="678"/>
    </row>
    <row r="29" spans="2:32" ht="24.6" customHeight="1" x14ac:dyDescent="0.2">
      <c r="B29" s="634"/>
      <c r="C29" s="1539" t="s">
        <v>1167</v>
      </c>
      <c r="D29" s="1540"/>
      <c r="E29" s="1541"/>
      <c r="F29" s="3" t="s">
        <v>184</v>
      </c>
      <c r="G29" s="3" t="s">
        <v>184</v>
      </c>
      <c r="H29" s="3" t="s">
        <v>184</v>
      </c>
      <c r="I29" s="3" t="s">
        <v>184</v>
      </c>
      <c r="J29" s="3" t="s">
        <v>184</v>
      </c>
      <c r="K29" s="3" t="s">
        <v>184</v>
      </c>
      <c r="L29" s="3" t="s">
        <v>184</v>
      </c>
      <c r="M29" s="1022" t="s">
        <v>6</v>
      </c>
      <c r="N29" s="53">
        <f t="shared" si="0"/>
        <v>0</v>
      </c>
      <c r="P29" s="677">
        <v>111</v>
      </c>
      <c r="Q29" s="679" t="s">
        <v>1082</v>
      </c>
      <c r="R29" s="679"/>
      <c r="S29" s="679"/>
      <c r="T29" s="8"/>
      <c r="U29" s="8"/>
      <c r="V29" s="8"/>
      <c r="W29" s="8"/>
      <c r="X29" s="566"/>
      <c r="Y29" s="566"/>
      <c r="Z29" s="566"/>
      <c r="AA29" s="566"/>
      <c r="AB29" s="566"/>
      <c r="AC29" s="566"/>
      <c r="AD29" s="566"/>
    </row>
    <row r="30" spans="2:32" ht="24.6" customHeight="1" x14ac:dyDescent="0.2">
      <c r="B30" s="1571" t="s">
        <v>245</v>
      </c>
      <c r="C30" s="1558" t="s">
        <v>244</v>
      </c>
      <c r="D30" s="1559"/>
      <c r="E30" s="1560"/>
      <c r="F30" s="3" t="s">
        <v>26</v>
      </c>
      <c r="G30" s="3" t="s">
        <v>184</v>
      </c>
      <c r="H30" s="3" t="s">
        <v>26</v>
      </c>
      <c r="I30" s="3" t="s">
        <v>184</v>
      </c>
      <c r="J30" s="3" t="s">
        <v>26</v>
      </c>
      <c r="K30" s="3" t="s">
        <v>26</v>
      </c>
      <c r="L30" s="3" t="s">
        <v>26</v>
      </c>
      <c r="M30" s="1022" t="s">
        <v>1370</v>
      </c>
      <c r="N30" s="53">
        <f t="shared" si="0"/>
        <v>1</v>
      </c>
      <c r="P30" s="677">
        <v>211</v>
      </c>
      <c r="Q30" s="679" t="s">
        <v>993</v>
      </c>
      <c r="R30" s="679">
        <v>270</v>
      </c>
      <c r="S30" s="679">
        <v>274</v>
      </c>
      <c r="T30" s="8"/>
      <c r="U30" s="8"/>
      <c r="V30" s="8"/>
      <c r="W30" s="8"/>
      <c r="X30" s="6"/>
      <c r="Y30" s="6"/>
      <c r="Z30" s="6"/>
      <c r="AA30" s="6"/>
      <c r="AB30" s="6"/>
      <c r="AC30" s="6"/>
      <c r="AD30" s="566"/>
    </row>
    <row r="31" spans="2:32" ht="24.6" customHeight="1" x14ac:dyDescent="0.2">
      <c r="B31" s="1571"/>
      <c r="C31" s="1536" t="s">
        <v>25</v>
      </c>
      <c r="D31" s="1537"/>
      <c r="E31" s="1538"/>
      <c r="F31" s="3" t="s">
        <v>184</v>
      </c>
      <c r="G31" s="3" t="s">
        <v>184</v>
      </c>
      <c r="H31" s="3" t="s">
        <v>184</v>
      </c>
      <c r="I31" s="3" t="s">
        <v>184</v>
      </c>
      <c r="J31" s="3" t="s">
        <v>184</v>
      </c>
      <c r="K31" s="3" t="s">
        <v>184</v>
      </c>
      <c r="L31" s="3" t="s">
        <v>184</v>
      </c>
      <c r="M31" s="1022" t="s">
        <v>1375</v>
      </c>
      <c r="N31" s="53">
        <f t="shared" si="0"/>
        <v>0</v>
      </c>
      <c r="P31" s="677">
        <v>121</v>
      </c>
      <c r="Q31" s="679" t="s">
        <v>994</v>
      </c>
      <c r="R31" s="679">
        <v>285</v>
      </c>
      <c r="S31" s="679">
        <v>288</v>
      </c>
      <c r="T31" s="8"/>
      <c r="U31" s="8"/>
      <c r="V31" s="8"/>
      <c r="W31" s="8"/>
      <c r="X31" s="6"/>
      <c r="Y31" s="6"/>
      <c r="Z31" s="6"/>
      <c r="AA31" s="6"/>
      <c r="AB31" s="6"/>
      <c r="AC31" s="6"/>
      <c r="AD31" s="566"/>
    </row>
    <row r="32" spans="2:32" ht="24.6" customHeight="1" x14ac:dyDescent="0.2">
      <c r="B32" s="1571"/>
      <c r="C32" s="1536" t="s">
        <v>221</v>
      </c>
      <c r="D32" s="1537"/>
      <c r="E32" s="1538"/>
      <c r="F32" s="3" t="s">
        <v>184</v>
      </c>
      <c r="G32" s="3" t="s">
        <v>184</v>
      </c>
      <c r="H32" s="3" t="s">
        <v>184</v>
      </c>
      <c r="I32" s="3" t="s">
        <v>184</v>
      </c>
      <c r="J32" s="3" t="s">
        <v>184</v>
      </c>
      <c r="K32" s="3" t="s">
        <v>184</v>
      </c>
      <c r="L32" s="3" t="s">
        <v>184</v>
      </c>
      <c r="M32" s="1022" t="s">
        <v>1375</v>
      </c>
      <c r="N32" s="53">
        <f t="shared" si="0"/>
        <v>0</v>
      </c>
      <c r="P32" s="677">
        <v>221</v>
      </c>
      <c r="Q32" s="679" t="s">
        <v>999</v>
      </c>
      <c r="R32" s="748" t="s">
        <v>1133</v>
      </c>
      <c r="S32" s="748" t="s">
        <v>1134</v>
      </c>
      <c r="T32" s="8"/>
      <c r="U32" s="8"/>
      <c r="V32" s="8"/>
      <c r="W32" s="8"/>
      <c r="X32" s="6"/>
      <c r="Y32" s="6"/>
      <c r="Z32" s="6"/>
      <c r="AA32" s="6"/>
      <c r="AB32" s="6"/>
      <c r="AC32" s="6"/>
      <c r="AD32" s="566"/>
    </row>
    <row r="33" spans="1:30" ht="24.6" customHeight="1" x14ac:dyDescent="0.2">
      <c r="B33" s="1571"/>
      <c r="C33" s="1536" t="s">
        <v>13</v>
      </c>
      <c r="D33" s="1537"/>
      <c r="E33" s="1538"/>
      <c r="F33" s="3" t="s">
        <v>184</v>
      </c>
      <c r="G33" s="3" t="s">
        <v>184</v>
      </c>
      <c r="H33" s="3" t="s">
        <v>184</v>
      </c>
      <c r="I33" s="3" t="s">
        <v>184</v>
      </c>
      <c r="J33" s="3" t="s">
        <v>184</v>
      </c>
      <c r="K33" s="3" t="s">
        <v>184</v>
      </c>
      <c r="L33" s="3" t="s">
        <v>184</v>
      </c>
      <c r="M33" s="1022" t="s">
        <v>1375</v>
      </c>
      <c r="N33" s="53">
        <f t="shared" si="0"/>
        <v>0</v>
      </c>
      <c r="P33" s="928">
        <v>212</v>
      </c>
      <c r="Q33" s="929" t="s">
        <v>1025</v>
      </c>
      <c r="R33" s="930" t="s">
        <v>1050</v>
      </c>
      <c r="S33" s="930" t="s">
        <v>1051</v>
      </c>
      <c r="T33" s="8"/>
      <c r="U33" s="8"/>
      <c r="V33" s="8"/>
      <c r="W33" s="8"/>
      <c r="X33" s="6"/>
      <c r="Y33" s="6"/>
      <c r="Z33" s="6"/>
      <c r="AA33" s="6"/>
      <c r="AB33" s="6"/>
      <c r="AC33" s="6"/>
      <c r="AD33" s="566"/>
    </row>
    <row r="34" spans="1:30" ht="24.6" customHeight="1" x14ac:dyDescent="0.2">
      <c r="B34" s="1571"/>
      <c r="C34" s="1536" t="s">
        <v>828</v>
      </c>
      <c r="D34" s="1537"/>
      <c r="E34" s="1538"/>
      <c r="F34" s="3" t="s">
        <v>184</v>
      </c>
      <c r="G34" s="3" t="s">
        <v>184</v>
      </c>
      <c r="H34" s="3" t="s">
        <v>184</v>
      </c>
      <c r="I34" s="3" t="s">
        <v>184</v>
      </c>
      <c r="J34" s="3" t="s">
        <v>184</v>
      </c>
      <c r="K34" s="3" t="s">
        <v>184</v>
      </c>
      <c r="L34" s="3" t="s">
        <v>184</v>
      </c>
      <c r="M34" s="1022" t="s">
        <v>1372</v>
      </c>
      <c r="N34" s="53">
        <f t="shared" si="0"/>
        <v>0</v>
      </c>
      <c r="P34" s="928">
        <v>122</v>
      </c>
      <c r="Q34" s="929" t="s">
        <v>1000</v>
      </c>
      <c r="R34" s="930" t="s">
        <v>1052</v>
      </c>
      <c r="S34" s="930" t="s">
        <v>1053</v>
      </c>
      <c r="T34" s="8"/>
      <c r="U34" s="8"/>
      <c r="V34" s="8"/>
      <c r="W34" s="8"/>
      <c r="X34" s="6"/>
      <c r="Y34" s="6"/>
      <c r="Z34" s="6"/>
      <c r="AA34" s="6"/>
      <c r="AB34" s="6"/>
      <c r="AC34" s="6"/>
      <c r="AD34" s="566"/>
    </row>
    <row r="35" spans="1:30" ht="24.6" customHeight="1" x14ac:dyDescent="0.2">
      <c r="B35" s="1571"/>
      <c r="C35" s="1536" t="s">
        <v>848</v>
      </c>
      <c r="D35" s="1537"/>
      <c r="E35" s="1538"/>
      <c r="F35" s="3" t="s">
        <v>184</v>
      </c>
      <c r="G35" s="3" t="s">
        <v>184</v>
      </c>
      <c r="H35" s="3" t="s">
        <v>184</v>
      </c>
      <c r="I35" s="3" t="s">
        <v>184</v>
      </c>
      <c r="J35" s="3" t="s">
        <v>184</v>
      </c>
      <c r="K35" s="3" t="s">
        <v>184</v>
      </c>
      <c r="L35" s="3" t="s">
        <v>184</v>
      </c>
      <c r="M35" s="1022" t="s">
        <v>1375</v>
      </c>
      <c r="N35" s="53">
        <f t="shared" si="0"/>
        <v>0</v>
      </c>
      <c r="P35" s="928">
        <v>222</v>
      </c>
      <c r="Q35" s="929" t="s">
        <v>1001</v>
      </c>
      <c r="R35" s="930" t="s">
        <v>1054</v>
      </c>
      <c r="S35" s="930" t="s">
        <v>1055</v>
      </c>
      <c r="T35" s="8"/>
      <c r="U35" s="8"/>
      <c r="V35" s="8"/>
      <c r="W35" s="8"/>
      <c r="X35" s="6"/>
      <c r="Y35" s="6"/>
      <c r="Z35" s="6"/>
      <c r="AA35" s="6"/>
      <c r="AB35" s="6"/>
      <c r="AC35" s="6"/>
      <c r="AD35" s="566"/>
    </row>
    <row r="36" spans="1:30" ht="24.6" customHeight="1" x14ac:dyDescent="0.2">
      <c r="B36" s="1571"/>
      <c r="C36" s="1536" t="s">
        <v>600</v>
      </c>
      <c r="D36" s="1537"/>
      <c r="E36" s="1538"/>
      <c r="F36" s="3" t="s">
        <v>184</v>
      </c>
      <c r="G36" s="3" t="s">
        <v>184</v>
      </c>
      <c r="H36" s="3" t="s">
        <v>184</v>
      </c>
      <c r="I36" s="3" t="s">
        <v>184</v>
      </c>
      <c r="J36" s="3" t="s">
        <v>184</v>
      </c>
      <c r="K36" s="3" t="s">
        <v>184</v>
      </c>
      <c r="L36" s="3" t="s">
        <v>184</v>
      </c>
      <c r="M36" s="1022" t="s">
        <v>1375</v>
      </c>
      <c r="N36" s="53">
        <f t="shared" si="0"/>
        <v>0</v>
      </c>
      <c r="P36" s="928">
        <v>112</v>
      </c>
      <c r="Q36" s="929" t="str">
        <f>C28</f>
        <v>No Median Improvements</v>
      </c>
      <c r="R36" s="929">
        <v>25</v>
      </c>
      <c r="S36" s="929">
        <v>24</v>
      </c>
      <c r="T36" s="8"/>
      <c r="U36" s="8"/>
      <c r="V36" s="8"/>
      <c r="W36" s="8"/>
      <c r="X36" s="6"/>
      <c r="Y36" s="6"/>
      <c r="Z36" s="6"/>
      <c r="AA36" s="6"/>
      <c r="AB36" s="6"/>
      <c r="AC36" s="6"/>
      <c r="AD36" s="566"/>
    </row>
    <row r="37" spans="1:30" ht="24.6" customHeight="1" x14ac:dyDescent="0.2">
      <c r="B37" s="1571"/>
      <c r="C37" s="1525" t="s">
        <v>858</v>
      </c>
      <c r="D37" s="1526"/>
      <c r="E37" s="1527"/>
      <c r="F37" s="3" t="s">
        <v>184</v>
      </c>
      <c r="G37" s="3" t="s">
        <v>184</v>
      </c>
      <c r="H37" s="3" t="s">
        <v>184</v>
      </c>
      <c r="I37" s="3" t="s">
        <v>184</v>
      </c>
      <c r="J37" s="3" t="s">
        <v>184</v>
      </c>
      <c r="K37" s="3" t="s">
        <v>184</v>
      </c>
      <c r="L37" s="3" t="s">
        <v>184</v>
      </c>
      <c r="M37" s="1022" t="s">
        <v>1374</v>
      </c>
      <c r="N37" s="53">
        <f t="shared" si="0"/>
        <v>0</v>
      </c>
      <c r="T37" s="8"/>
      <c r="U37" s="8"/>
      <c r="V37" s="8"/>
      <c r="W37" s="8"/>
      <c r="X37" s="6"/>
      <c r="Y37" s="6"/>
      <c r="Z37" s="6"/>
      <c r="AA37" s="6"/>
      <c r="AB37" s="6"/>
      <c r="AC37" s="6"/>
      <c r="AD37" s="566"/>
    </row>
    <row r="38" spans="1:30" ht="24.6" customHeight="1" x14ac:dyDescent="0.2">
      <c r="B38" s="1571"/>
      <c r="C38" s="1536" t="s">
        <v>860</v>
      </c>
      <c r="D38" s="1537"/>
      <c r="E38" s="1538"/>
      <c r="F38" s="3" t="s">
        <v>184</v>
      </c>
      <c r="G38" s="3" t="s">
        <v>184</v>
      </c>
      <c r="H38" s="3" t="s">
        <v>184</v>
      </c>
      <c r="I38" s="3" t="s">
        <v>184</v>
      </c>
      <c r="J38" s="3" t="s">
        <v>184</v>
      </c>
      <c r="K38" s="3" t="s">
        <v>184</v>
      </c>
      <c r="L38" s="3" t="s">
        <v>184</v>
      </c>
      <c r="M38" s="1022" t="s">
        <v>1374</v>
      </c>
      <c r="N38" s="53">
        <f t="shared" si="0"/>
        <v>0</v>
      </c>
      <c r="T38" s="8"/>
      <c r="U38" s="8"/>
      <c r="V38" s="8"/>
      <c r="W38" s="8"/>
      <c r="X38" s="566"/>
      <c r="Y38" s="566"/>
      <c r="Z38" s="566"/>
      <c r="AA38" s="566"/>
      <c r="AB38" s="566"/>
      <c r="AC38" s="566"/>
      <c r="AD38" s="566"/>
    </row>
    <row r="39" spans="1:30" ht="24.6" customHeight="1" x14ac:dyDescent="0.2">
      <c r="B39" s="1571"/>
      <c r="C39" s="1536" t="s">
        <v>859</v>
      </c>
      <c r="D39" s="1537"/>
      <c r="E39" s="1538"/>
      <c r="F39" s="3" t="s">
        <v>184</v>
      </c>
      <c r="G39" s="3" t="s">
        <v>184</v>
      </c>
      <c r="H39" s="3" t="s">
        <v>184</v>
      </c>
      <c r="I39" s="3" t="s">
        <v>184</v>
      </c>
      <c r="J39" s="3" t="s">
        <v>184</v>
      </c>
      <c r="K39" s="3" t="s">
        <v>184</v>
      </c>
      <c r="L39" s="3" t="s">
        <v>184</v>
      </c>
      <c r="M39" s="1022" t="s">
        <v>1374</v>
      </c>
      <c r="N39" s="53">
        <f t="shared" si="0"/>
        <v>0</v>
      </c>
      <c r="T39" s="8"/>
      <c r="U39" s="8"/>
      <c r="V39" s="8"/>
      <c r="W39" s="8"/>
      <c r="X39" s="566"/>
      <c r="Y39" s="566"/>
      <c r="Z39" s="566"/>
      <c r="AA39" s="566"/>
      <c r="AB39" s="566"/>
      <c r="AC39" s="566"/>
      <c r="AD39" s="566"/>
    </row>
    <row r="40" spans="1:30" ht="12.6" customHeight="1" x14ac:dyDescent="0.2">
      <c r="B40" s="1571"/>
      <c r="C40" s="1555" t="s">
        <v>1002</v>
      </c>
      <c r="D40" s="1555"/>
      <c r="E40" s="1555"/>
      <c r="F40" s="1528" t="s">
        <v>184</v>
      </c>
      <c r="G40" s="1528" t="s">
        <v>184</v>
      </c>
      <c r="H40" s="1528" t="s">
        <v>184</v>
      </c>
      <c r="I40" s="1528" t="s">
        <v>184</v>
      </c>
      <c r="J40" s="1528" t="s">
        <v>184</v>
      </c>
      <c r="K40" s="1528" t="s">
        <v>184</v>
      </c>
      <c r="L40" s="1528" t="s">
        <v>184</v>
      </c>
      <c r="M40" s="1577" t="s">
        <v>6</v>
      </c>
      <c r="N40" s="1520">
        <f t="shared" si="0"/>
        <v>0</v>
      </c>
      <c r="O40" s="677">
        <f>IF(C40&lt;&gt;"No LT Lane Improvements",2,1)</f>
        <v>1</v>
      </c>
      <c r="P40" s="1521">
        <f>VALUE(CONCATENATE(O40,O41,O42))</f>
        <v>111</v>
      </c>
      <c r="Q40" s="1518" t="str">
        <f>VLOOKUP(P40,P43:Q50,2,FALSE)</f>
        <v>Select Turn Lane Improvements</v>
      </c>
      <c r="T40" s="8"/>
      <c r="U40" s="8"/>
      <c r="V40" s="8"/>
      <c r="W40" s="8"/>
      <c r="X40" s="566"/>
      <c r="Y40" s="566"/>
      <c r="Z40" s="566"/>
      <c r="AA40" s="566"/>
      <c r="AB40" s="566"/>
      <c r="AC40" s="566"/>
      <c r="AD40" s="566"/>
    </row>
    <row r="41" spans="1:30" ht="12.6" customHeight="1" x14ac:dyDescent="0.2">
      <c r="B41" s="1571"/>
      <c r="C41" s="1556" t="s">
        <v>1003</v>
      </c>
      <c r="D41" s="1556"/>
      <c r="E41" s="1556"/>
      <c r="F41" s="1529"/>
      <c r="G41" s="1529"/>
      <c r="H41" s="1529"/>
      <c r="I41" s="1529"/>
      <c r="J41" s="1529"/>
      <c r="K41" s="1529"/>
      <c r="L41" s="1529"/>
      <c r="M41" s="1578"/>
      <c r="N41" s="1520"/>
      <c r="O41" s="677">
        <f>IF(C41&lt;&gt;"No RT Lane Improvements",2,1)</f>
        <v>1</v>
      </c>
      <c r="P41" s="1521"/>
      <c r="Q41" s="1518"/>
      <c r="T41" s="8"/>
      <c r="U41" s="8"/>
      <c r="V41" s="8"/>
      <c r="W41" s="8"/>
      <c r="X41" s="566"/>
      <c r="Y41" s="566"/>
      <c r="Z41" s="566"/>
      <c r="AA41" s="566"/>
      <c r="AB41" s="566"/>
      <c r="AC41" s="566"/>
      <c r="AD41" s="566"/>
    </row>
    <row r="42" spans="1:30" ht="11.1" hidden="1" customHeight="1" x14ac:dyDescent="0.2">
      <c r="B42" s="1571"/>
      <c r="C42" s="1519" t="s">
        <v>1004</v>
      </c>
      <c r="D42" s="1519"/>
      <c r="E42" s="1519"/>
      <c r="F42" s="1530"/>
      <c r="G42" s="1530"/>
      <c r="H42" s="1530"/>
      <c r="I42" s="1530"/>
      <c r="J42" s="1530"/>
      <c r="K42" s="1530"/>
      <c r="L42" s="1530"/>
      <c r="M42" s="1579"/>
      <c r="N42" s="1520"/>
      <c r="O42" s="677">
        <v>1</v>
      </c>
      <c r="P42" s="1521"/>
      <c r="Q42" s="1518"/>
      <c r="T42" s="8"/>
      <c r="U42" s="8"/>
      <c r="V42" s="8"/>
      <c r="W42" s="8"/>
      <c r="X42" s="566"/>
      <c r="Y42" s="566"/>
      <c r="Z42" s="566"/>
      <c r="AA42" s="566"/>
      <c r="AB42" s="566"/>
      <c r="AC42" s="566"/>
      <c r="AD42" s="566"/>
    </row>
    <row r="43" spans="1:30" ht="24.6" customHeight="1" x14ac:dyDescent="0.2">
      <c r="B43" s="1572"/>
      <c r="C43" s="1539" t="s">
        <v>877</v>
      </c>
      <c r="D43" s="1540"/>
      <c r="E43" s="1541"/>
      <c r="F43" s="3" t="s">
        <v>184</v>
      </c>
      <c r="G43" s="3" t="s">
        <v>184</v>
      </c>
      <c r="H43" s="3" t="s">
        <v>184</v>
      </c>
      <c r="I43" s="3" t="s">
        <v>184</v>
      </c>
      <c r="J43" s="3" t="s">
        <v>184</v>
      </c>
      <c r="K43" s="3" t="s">
        <v>184</v>
      </c>
      <c r="L43" s="3" t="s">
        <v>184</v>
      </c>
      <c r="M43" s="1022" t="s">
        <v>6</v>
      </c>
      <c r="N43" s="53">
        <f t="shared" si="0"/>
        <v>0</v>
      </c>
      <c r="P43" s="677">
        <v>111</v>
      </c>
      <c r="Q43" s="679" t="s">
        <v>1082</v>
      </c>
      <c r="T43" s="8"/>
      <c r="U43" s="8"/>
      <c r="V43" s="8"/>
      <c r="W43" s="8"/>
      <c r="X43" s="566"/>
      <c r="Y43" s="566"/>
      <c r="Z43" s="566"/>
      <c r="AA43" s="566"/>
      <c r="AB43" s="566"/>
      <c r="AC43" s="566"/>
      <c r="AD43" s="566"/>
    </row>
    <row r="44" spans="1:30" ht="24.6" customHeight="1" x14ac:dyDescent="0.2">
      <c r="A44" s="6"/>
      <c r="B44" s="13"/>
      <c r="C44" s="6"/>
      <c r="D44" s="1576" t="s">
        <v>242</v>
      </c>
      <c r="E44" s="1576"/>
      <c r="F44" s="1576"/>
      <c r="G44" s="1576"/>
      <c r="H44" s="1576"/>
      <c r="I44" s="1576"/>
      <c r="J44" s="1576"/>
      <c r="K44" s="1576"/>
      <c r="L44" s="1576"/>
      <c r="M44" s="1576"/>
      <c r="N44" s="53">
        <f>SUM(N15:N43)</f>
        <v>5</v>
      </c>
      <c r="P44" s="677">
        <v>211</v>
      </c>
      <c r="Q44" s="679" t="s">
        <v>993</v>
      </c>
      <c r="R44" s="679">
        <v>270</v>
      </c>
      <c r="S44" s="679">
        <v>274</v>
      </c>
      <c r="T44" s="8"/>
      <c r="U44" s="8"/>
      <c r="V44" s="8"/>
      <c r="W44" s="8"/>
      <c r="X44" s="566"/>
      <c r="Y44" s="566"/>
      <c r="Z44" s="566"/>
      <c r="AA44" s="566"/>
      <c r="AB44" s="566"/>
      <c r="AC44" s="566"/>
      <c r="AD44" s="566"/>
    </row>
    <row r="45" spans="1:30" ht="24.6" customHeight="1" x14ac:dyDescent="0.2">
      <c r="A45" s="6"/>
      <c r="B45" s="6"/>
      <c r="C45" s="6"/>
      <c r="D45" s="6"/>
      <c r="E45" s="6"/>
      <c r="F45" s="6"/>
      <c r="G45" s="6"/>
      <c r="H45" s="6"/>
      <c r="I45" s="6"/>
      <c r="J45" s="6"/>
      <c r="K45" s="6"/>
      <c r="L45" s="6"/>
      <c r="M45" s="36"/>
      <c r="P45" s="677">
        <v>121</v>
      </c>
      <c r="Q45" s="679" t="s">
        <v>994</v>
      </c>
      <c r="R45" s="679">
        <v>285</v>
      </c>
      <c r="S45" s="679">
        <v>288</v>
      </c>
      <c r="T45" s="8"/>
      <c r="U45" s="8"/>
      <c r="V45" s="8"/>
      <c r="W45" s="8"/>
      <c r="X45" s="566"/>
      <c r="Y45" s="566"/>
      <c r="Z45" s="566"/>
      <c r="AA45" s="566"/>
      <c r="AB45" s="566"/>
      <c r="AC45" s="566"/>
      <c r="AD45" s="566"/>
    </row>
    <row r="46" spans="1:30" ht="24.6" customHeight="1" x14ac:dyDescent="0.2">
      <c r="A46" s="6"/>
      <c r="B46" s="6"/>
      <c r="C46" s="6"/>
      <c r="D46" s="6"/>
      <c r="E46" s="6"/>
      <c r="F46" s="6"/>
      <c r="G46" s="6"/>
      <c r="H46" s="6"/>
      <c r="I46" s="6"/>
      <c r="J46" s="6"/>
      <c r="K46" s="6"/>
      <c r="L46" s="6"/>
      <c r="M46" s="36"/>
      <c r="P46" s="677">
        <v>221</v>
      </c>
      <c r="Q46" s="679" t="s">
        <v>999</v>
      </c>
      <c r="R46" s="748" t="s">
        <v>1133</v>
      </c>
      <c r="S46" s="748" t="s">
        <v>1134</v>
      </c>
      <c r="T46" s="8"/>
      <c r="U46" s="8"/>
      <c r="V46" s="8"/>
      <c r="W46" s="8"/>
      <c r="X46" s="566"/>
      <c r="Y46" s="566"/>
      <c r="Z46" s="566"/>
      <c r="AA46" s="566"/>
      <c r="AB46" s="566"/>
      <c r="AC46" s="566"/>
      <c r="AD46" s="566"/>
    </row>
    <row r="47" spans="1:30" ht="24.6" customHeight="1" x14ac:dyDescent="0.2">
      <c r="A47" s="6"/>
      <c r="B47" s="6"/>
      <c r="C47" s="6"/>
      <c r="D47" s="6"/>
      <c r="E47" s="6"/>
      <c r="F47" s="6"/>
      <c r="G47" s="6"/>
      <c r="H47" s="6"/>
      <c r="I47" s="6"/>
      <c r="J47" s="6"/>
      <c r="K47" s="6"/>
      <c r="L47" s="6"/>
      <c r="M47" s="36"/>
      <c r="P47" s="928">
        <v>212</v>
      </c>
      <c r="Q47" s="929" t="s">
        <v>1025</v>
      </c>
      <c r="R47" s="930" t="s">
        <v>1050</v>
      </c>
      <c r="S47" s="930" t="s">
        <v>1051</v>
      </c>
      <c r="T47" s="8"/>
      <c r="U47" s="8"/>
      <c r="V47" s="8"/>
      <c r="W47" s="8"/>
      <c r="X47" s="566"/>
      <c r="Y47" s="566"/>
      <c r="Z47" s="566"/>
      <c r="AA47" s="566"/>
      <c r="AB47" s="566"/>
      <c r="AC47" s="566"/>
      <c r="AD47" s="566"/>
    </row>
    <row r="48" spans="1:30" ht="24.6" customHeight="1" x14ac:dyDescent="0.2">
      <c r="A48" s="6"/>
      <c r="B48" s="6"/>
      <c r="C48" s="6"/>
      <c r="D48" s="6"/>
      <c r="E48" s="6"/>
      <c r="F48" s="6"/>
      <c r="G48" s="6"/>
      <c r="H48" s="6"/>
      <c r="I48" s="6"/>
      <c r="J48" s="6"/>
      <c r="K48" s="6"/>
      <c r="L48" s="6"/>
      <c r="M48" s="36"/>
      <c r="P48" s="928">
        <v>122</v>
      </c>
      <c r="Q48" s="929" t="s">
        <v>1000</v>
      </c>
      <c r="R48" s="930" t="s">
        <v>1052</v>
      </c>
      <c r="S48" s="930" t="s">
        <v>1053</v>
      </c>
      <c r="T48" s="8"/>
      <c r="U48" s="8"/>
      <c r="V48" s="8"/>
      <c r="W48" s="8"/>
      <c r="X48" s="566"/>
      <c r="Y48" s="566"/>
      <c r="Z48" s="566"/>
      <c r="AA48" s="566"/>
      <c r="AB48" s="566"/>
      <c r="AC48" s="566"/>
      <c r="AD48" s="566"/>
    </row>
    <row r="49" spans="1:30" ht="24.6" customHeight="1" x14ac:dyDescent="0.2">
      <c r="A49" s="6"/>
      <c r="B49" s="6"/>
      <c r="C49" s="6"/>
      <c r="D49" s="6"/>
      <c r="E49" s="6"/>
      <c r="F49" s="6"/>
      <c r="G49" s="6"/>
      <c r="H49" s="6"/>
      <c r="I49" s="6"/>
      <c r="J49" s="6"/>
      <c r="K49" s="6"/>
      <c r="L49" s="6"/>
      <c r="M49" s="36"/>
      <c r="P49" s="928">
        <v>222</v>
      </c>
      <c r="Q49" s="929" t="s">
        <v>1001</v>
      </c>
      <c r="R49" s="930" t="s">
        <v>1054</v>
      </c>
      <c r="S49" s="930" t="s">
        <v>1055</v>
      </c>
      <c r="T49" s="8"/>
      <c r="U49" s="8"/>
      <c r="V49" s="8"/>
      <c r="W49" s="8"/>
      <c r="X49" s="566"/>
      <c r="Y49" s="566"/>
      <c r="Z49" s="566"/>
      <c r="AA49" s="566"/>
      <c r="AB49" s="566"/>
      <c r="AC49" s="566"/>
      <c r="AD49" s="566"/>
    </row>
    <row r="50" spans="1:30" ht="24.6" customHeight="1" x14ac:dyDescent="0.2">
      <c r="A50" s="6"/>
      <c r="B50" s="6"/>
      <c r="C50" s="6"/>
      <c r="D50" s="6"/>
      <c r="E50" s="6"/>
      <c r="F50" s="6"/>
      <c r="G50" s="6"/>
      <c r="H50" s="6"/>
      <c r="I50" s="6"/>
      <c r="J50" s="6"/>
      <c r="K50" s="6"/>
      <c r="L50" s="6"/>
      <c r="M50" s="36"/>
      <c r="P50" s="928">
        <v>112</v>
      </c>
      <c r="Q50" s="929" t="str">
        <f>C42</f>
        <v>No Median Improvements</v>
      </c>
      <c r="R50" s="929">
        <v>25</v>
      </c>
      <c r="S50" s="929">
        <v>24</v>
      </c>
      <c r="T50" s="8"/>
      <c r="U50" s="8"/>
      <c r="V50" s="8"/>
      <c r="W50" s="8"/>
      <c r="X50" s="566"/>
      <c r="Y50" s="566"/>
      <c r="Z50" s="566"/>
      <c r="AA50" s="566"/>
      <c r="AB50" s="566"/>
      <c r="AC50" s="566"/>
      <c r="AD50" s="566"/>
    </row>
    <row r="51" spans="1:30" ht="24.6" customHeight="1" x14ac:dyDescent="0.2">
      <c r="A51" s="6"/>
      <c r="B51" s="6"/>
      <c r="C51" s="6"/>
      <c r="D51" s="6"/>
      <c r="E51" s="6"/>
      <c r="F51" s="6"/>
      <c r="G51" s="6"/>
      <c r="H51" s="6"/>
      <c r="I51" s="6"/>
      <c r="J51" s="6"/>
      <c r="K51" s="6"/>
      <c r="L51" s="6"/>
      <c r="M51" s="36"/>
      <c r="R51" s="6"/>
      <c r="S51" s="6"/>
      <c r="T51" s="8"/>
      <c r="U51" s="8"/>
      <c r="V51" s="8"/>
      <c r="W51" s="8"/>
      <c r="X51" s="566"/>
      <c r="Y51" s="566"/>
      <c r="Z51" s="566"/>
      <c r="AA51" s="566"/>
      <c r="AB51" s="566"/>
      <c r="AC51" s="566"/>
      <c r="AD51" s="566"/>
    </row>
    <row r="52" spans="1:30" ht="24.6" customHeight="1" x14ac:dyDescent="0.2">
      <c r="A52" s="6"/>
      <c r="B52" s="6"/>
      <c r="C52" s="6"/>
      <c r="D52" s="6"/>
      <c r="E52" s="6"/>
      <c r="F52" s="6"/>
      <c r="G52" s="6"/>
      <c r="H52" s="6"/>
      <c r="I52" s="6"/>
      <c r="J52" s="6"/>
      <c r="K52" s="6"/>
      <c r="L52" s="6"/>
      <c r="M52" s="36"/>
      <c r="R52" s="6"/>
      <c r="S52" s="6"/>
      <c r="T52" s="8"/>
      <c r="U52" s="8"/>
      <c r="V52" s="8"/>
      <c r="W52" s="8"/>
      <c r="X52" s="566"/>
      <c r="Y52" s="566"/>
      <c r="Z52" s="566"/>
      <c r="AA52" s="566"/>
      <c r="AB52" s="566"/>
      <c r="AC52" s="566"/>
      <c r="AD52" s="566"/>
    </row>
    <row r="53" spans="1:30" x14ac:dyDescent="0.2">
      <c r="A53" s="6"/>
      <c r="B53" s="6"/>
      <c r="C53" s="6"/>
      <c r="D53" s="6"/>
      <c r="E53" s="6"/>
      <c r="F53" s="6"/>
      <c r="G53" s="6"/>
      <c r="H53" s="6"/>
      <c r="I53" s="6"/>
      <c r="J53" s="6"/>
      <c r="K53" s="6"/>
      <c r="L53" s="6"/>
      <c r="M53" s="36"/>
      <c r="R53" s="6"/>
      <c r="S53" s="6"/>
      <c r="T53" s="8"/>
      <c r="U53" s="8"/>
      <c r="V53" s="8"/>
      <c r="W53" s="8"/>
      <c r="X53" s="566"/>
      <c r="Y53" s="566"/>
      <c r="Z53" s="566"/>
      <c r="AA53" s="566"/>
      <c r="AB53" s="566"/>
      <c r="AC53" s="566"/>
      <c r="AD53" s="566"/>
    </row>
    <row r="54" spans="1:30" x14ac:dyDescent="0.2">
      <c r="A54" s="6"/>
      <c r="B54" s="6"/>
      <c r="C54" s="6"/>
      <c r="D54" s="6"/>
      <c r="E54" s="6"/>
      <c r="F54" s="6"/>
      <c r="G54" s="6"/>
      <c r="H54" s="6"/>
      <c r="I54" s="6"/>
      <c r="J54" s="6"/>
      <c r="K54" s="6"/>
      <c r="L54" s="6"/>
      <c r="M54" s="36"/>
      <c r="R54" s="6"/>
      <c r="S54" s="6"/>
      <c r="T54" s="8"/>
      <c r="U54" s="8"/>
      <c r="V54" s="8"/>
      <c r="W54" s="8"/>
      <c r="X54" s="566"/>
      <c r="Y54" s="566"/>
      <c r="Z54" s="566"/>
      <c r="AA54" s="566"/>
      <c r="AB54" s="566"/>
      <c r="AC54" s="566"/>
      <c r="AD54" s="566"/>
    </row>
    <row r="55" spans="1:30" x14ac:dyDescent="0.2">
      <c r="A55" s="6"/>
      <c r="B55" s="6"/>
      <c r="C55" s="6"/>
      <c r="D55" s="6"/>
      <c r="E55" s="6"/>
      <c r="F55" s="6"/>
      <c r="G55" s="6"/>
      <c r="H55" s="6"/>
      <c r="I55" s="6"/>
      <c r="J55" s="6"/>
      <c r="K55" s="6"/>
      <c r="L55" s="6"/>
      <c r="M55" s="36"/>
      <c r="R55" s="6"/>
      <c r="S55" s="6"/>
      <c r="T55" s="8"/>
      <c r="U55" s="8"/>
      <c r="V55" s="8"/>
      <c r="W55" s="8"/>
      <c r="X55" s="566"/>
      <c r="Y55" s="566"/>
      <c r="Z55" s="566"/>
      <c r="AA55" s="566"/>
      <c r="AB55" s="566"/>
      <c r="AC55" s="566"/>
      <c r="AD55" s="566"/>
    </row>
    <row r="56" spans="1:30" x14ac:dyDescent="0.2">
      <c r="A56" s="6"/>
      <c r="B56" s="6"/>
      <c r="C56" s="6"/>
      <c r="D56" s="6"/>
      <c r="E56" s="6"/>
      <c r="F56" s="6"/>
      <c r="G56" s="6"/>
      <c r="H56" s="6"/>
      <c r="I56" s="6"/>
      <c r="J56" s="6"/>
      <c r="K56" s="6"/>
      <c r="L56" s="6"/>
      <c r="M56" s="36"/>
      <c r="R56" s="6"/>
      <c r="S56" s="6"/>
      <c r="T56" s="8"/>
      <c r="U56" s="8"/>
      <c r="V56" s="8"/>
      <c r="W56" s="8"/>
      <c r="X56" s="566"/>
      <c r="Y56" s="566"/>
      <c r="Z56" s="566"/>
      <c r="AA56" s="566"/>
      <c r="AB56" s="566"/>
      <c r="AC56" s="566"/>
      <c r="AD56" s="566"/>
    </row>
    <row r="57" spans="1:30" x14ac:dyDescent="0.2">
      <c r="A57" s="6"/>
      <c r="B57" s="6"/>
      <c r="C57" s="6"/>
      <c r="D57" s="6"/>
      <c r="E57" s="6"/>
      <c r="F57" s="6"/>
      <c r="G57" s="6"/>
      <c r="H57" s="6"/>
      <c r="I57" s="6"/>
      <c r="J57" s="6"/>
      <c r="K57" s="6"/>
      <c r="L57" s="6"/>
      <c r="M57" s="36"/>
      <c r="R57" s="6"/>
      <c r="S57" s="6"/>
      <c r="T57" s="8"/>
      <c r="U57" s="8"/>
      <c r="V57" s="8"/>
      <c r="W57" s="8"/>
      <c r="X57" s="566"/>
      <c r="Y57" s="566"/>
      <c r="Z57" s="566"/>
      <c r="AA57" s="566"/>
      <c r="AB57" s="566"/>
      <c r="AC57" s="566"/>
      <c r="AD57" s="566"/>
    </row>
    <row r="58" spans="1:30" x14ac:dyDescent="0.2">
      <c r="A58" s="6"/>
      <c r="B58" s="6"/>
      <c r="C58" s="6"/>
      <c r="D58" s="6"/>
      <c r="E58" s="6"/>
      <c r="F58" s="6"/>
      <c r="G58" s="6"/>
      <c r="H58" s="6"/>
      <c r="I58" s="6"/>
      <c r="J58" s="6"/>
      <c r="K58" s="6"/>
      <c r="L58" s="6"/>
      <c r="M58" s="36"/>
      <c r="R58" s="6"/>
      <c r="S58" s="6"/>
      <c r="T58" s="8"/>
      <c r="U58" s="8"/>
      <c r="V58" s="8"/>
      <c r="W58" s="8"/>
      <c r="X58" s="566"/>
      <c r="Y58" s="566"/>
      <c r="Z58" s="566"/>
      <c r="AA58" s="566"/>
      <c r="AB58" s="566"/>
      <c r="AC58" s="566"/>
      <c r="AD58" s="566"/>
    </row>
    <row r="59" spans="1:30" x14ac:dyDescent="0.2">
      <c r="A59" s="4"/>
      <c r="B59" s="4"/>
      <c r="C59" s="4"/>
      <c r="D59" s="4"/>
      <c r="E59" s="4"/>
      <c r="F59" s="4"/>
      <c r="G59" s="4"/>
      <c r="H59" s="4"/>
      <c r="I59" s="4"/>
      <c r="J59" s="4"/>
      <c r="K59" s="4"/>
      <c r="L59" s="4"/>
      <c r="M59" s="26"/>
    </row>
    <row r="60" spans="1:30" x14ac:dyDescent="0.2">
      <c r="A60" s="4"/>
      <c r="B60" s="4"/>
      <c r="C60" s="4"/>
      <c r="D60" s="4"/>
      <c r="E60" s="4"/>
      <c r="F60" s="4"/>
      <c r="G60" s="4"/>
      <c r="H60" s="4"/>
      <c r="I60" s="4"/>
      <c r="J60" s="4"/>
      <c r="K60" s="4"/>
      <c r="L60" s="4"/>
      <c r="M60" s="26"/>
    </row>
    <row r="61" spans="1:30" x14ac:dyDescent="0.2">
      <c r="A61" s="4"/>
      <c r="B61" s="4"/>
      <c r="C61" s="4"/>
      <c r="D61" s="4"/>
      <c r="E61" s="4"/>
      <c r="F61" s="4"/>
      <c r="G61" s="4"/>
      <c r="H61" s="4"/>
      <c r="I61" s="4"/>
      <c r="J61" s="4"/>
      <c r="K61" s="4"/>
      <c r="L61" s="4"/>
      <c r="M61" s="26"/>
    </row>
    <row r="62" spans="1:30" x14ac:dyDescent="0.2">
      <c r="A62" s="4"/>
      <c r="B62" s="4"/>
      <c r="C62" s="4"/>
      <c r="D62" s="4"/>
      <c r="E62" s="4"/>
      <c r="F62" s="4"/>
      <c r="G62" s="4"/>
      <c r="H62" s="4"/>
      <c r="I62" s="4"/>
      <c r="J62" s="4"/>
      <c r="K62" s="4"/>
      <c r="L62" s="4"/>
      <c r="M62" s="26"/>
    </row>
    <row r="63" spans="1:30" x14ac:dyDescent="0.2">
      <c r="A63" s="4"/>
      <c r="B63" s="4"/>
      <c r="C63" s="4"/>
      <c r="D63" s="4"/>
      <c r="E63" s="4"/>
      <c r="F63" s="4"/>
      <c r="G63" s="4"/>
      <c r="H63" s="4"/>
      <c r="I63" s="4"/>
      <c r="J63" s="4"/>
      <c r="K63" s="4"/>
      <c r="L63" s="4"/>
      <c r="M63" s="26"/>
    </row>
    <row r="64" spans="1:30" x14ac:dyDescent="0.2">
      <c r="A64" s="4"/>
      <c r="B64" s="4"/>
      <c r="C64" s="4"/>
      <c r="D64" s="4"/>
      <c r="E64" s="4"/>
      <c r="F64" s="4"/>
      <c r="G64" s="4"/>
      <c r="H64" s="4"/>
      <c r="I64" s="4"/>
      <c r="J64" s="4"/>
      <c r="K64" s="4"/>
      <c r="L64" s="4"/>
      <c r="M64" s="26"/>
    </row>
    <row r="65" spans="1:13" x14ac:dyDescent="0.2">
      <c r="A65" s="4"/>
      <c r="B65" s="4"/>
      <c r="C65" s="4"/>
      <c r="D65" s="4"/>
      <c r="E65" s="4"/>
      <c r="F65" s="4"/>
      <c r="G65" s="4"/>
      <c r="H65" s="4"/>
      <c r="I65" s="4"/>
      <c r="J65" s="4"/>
      <c r="K65" s="4"/>
      <c r="L65" s="4"/>
      <c r="M65" s="26"/>
    </row>
    <row r="66" spans="1:13" x14ac:dyDescent="0.2">
      <c r="A66" s="4"/>
      <c r="B66" s="4"/>
      <c r="C66" s="4"/>
      <c r="D66" s="4"/>
      <c r="E66" s="4"/>
      <c r="F66" s="4"/>
      <c r="G66" s="4"/>
      <c r="H66" s="4"/>
      <c r="I66" s="4"/>
      <c r="J66" s="4"/>
      <c r="K66" s="4"/>
      <c r="L66" s="4"/>
      <c r="M66" s="26"/>
    </row>
    <row r="67" spans="1:13" x14ac:dyDescent="0.2">
      <c r="A67" s="4"/>
      <c r="B67" s="4"/>
      <c r="C67" s="4"/>
      <c r="D67" s="4"/>
      <c r="E67" s="4"/>
      <c r="F67" s="4"/>
      <c r="G67" s="4"/>
      <c r="H67" s="4"/>
      <c r="I67" s="4"/>
      <c r="J67" s="4"/>
      <c r="K67" s="4"/>
      <c r="L67" s="4"/>
      <c r="M67" s="26"/>
    </row>
    <row r="68" spans="1:13" x14ac:dyDescent="0.2">
      <c r="A68" s="4"/>
      <c r="B68" s="4"/>
      <c r="C68" s="4"/>
      <c r="D68" s="4"/>
      <c r="E68" s="4"/>
      <c r="F68" s="4"/>
      <c r="G68" s="4"/>
      <c r="H68" s="4"/>
      <c r="I68" s="4"/>
      <c r="J68" s="4"/>
      <c r="K68" s="4"/>
      <c r="L68" s="4"/>
      <c r="M68" s="26"/>
    </row>
    <row r="69" spans="1:13" x14ac:dyDescent="0.2">
      <c r="A69" s="4"/>
      <c r="B69" s="4"/>
      <c r="C69" s="4"/>
      <c r="D69" s="4"/>
      <c r="E69" s="4"/>
      <c r="F69" s="4"/>
      <c r="G69" s="4"/>
      <c r="H69" s="4"/>
      <c r="I69" s="4"/>
      <c r="J69" s="4"/>
      <c r="K69" s="4"/>
      <c r="L69" s="4"/>
      <c r="M69" s="26"/>
    </row>
    <row r="70" spans="1:13" x14ac:dyDescent="0.2">
      <c r="A70" s="4"/>
      <c r="B70" s="4"/>
      <c r="C70" s="4"/>
      <c r="D70" s="4"/>
      <c r="E70" s="4"/>
      <c r="F70" s="4"/>
      <c r="G70" s="4"/>
      <c r="H70" s="4"/>
      <c r="I70" s="4"/>
      <c r="J70" s="4"/>
      <c r="K70" s="4"/>
      <c r="L70" s="4"/>
      <c r="M70" s="26"/>
    </row>
    <row r="71" spans="1:13" x14ac:dyDescent="0.2">
      <c r="A71" s="4"/>
      <c r="B71" s="4"/>
      <c r="C71" s="4"/>
      <c r="D71" s="4"/>
      <c r="E71" s="4"/>
      <c r="F71" s="4"/>
      <c r="G71" s="4"/>
      <c r="H71" s="4"/>
      <c r="I71" s="4"/>
      <c r="J71" s="4"/>
      <c r="K71" s="4"/>
      <c r="L71" s="4"/>
      <c r="M71" s="26"/>
    </row>
    <row r="72" spans="1:13" x14ac:dyDescent="0.2">
      <c r="A72" s="4"/>
      <c r="B72" s="4"/>
      <c r="C72" s="4"/>
      <c r="D72" s="4"/>
      <c r="E72" s="4"/>
      <c r="F72" s="4"/>
      <c r="G72" s="4"/>
      <c r="H72" s="4"/>
      <c r="I72" s="4"/>
      <c r="J72" s="4"/>
      <c r="K72" s="4"/>
      <c r="L72" s="4"/>
      <c r="M72" s="26"/>
    </row>
    <row r="73" spans="1:13" x14ac:dyDescent="0.2">
      <c r="A73" s="4"/>
      <c r="B73" s="4"/>
      <c r="C73" s="4"/>
      <c r="D73" s="4"/>
      <c r="E73" s="4"/>
      <c r="F73" s="4"/>
      <c r="G73" s="4"/>
      <c r="H73" s="4"/>
      <c r="I73" s="4"/>
      <c r="J73" s="4"/>
      <c r="K73" s="4"/>
      <c r="L73" s="4"/>
      <c r="M73" s="26"/>
    </row>
    <row r="74" spans="1:13" x14ac:dyDescent="0.2">
      <c r="A74" s="4"/>
      <c r="B74" s="4"/>
      <c r="C74" s="4"/>
      <c r="D74" s="4"/>
      <c r="E74" s="4"/>
      <c r="F74" s="4"/>
      <c r="G74" s="4"/>
      <c r="H74" s="4"/>
      <c r="I74" s="4"/>
      <c r="J74" s="4"/>
      <c r="K74" s="4"/>
      <c r="L74" s="4"/>
      <c r="M74" s="26"/>
    </row>
    <row r="75" spans="1:13" x14ac:dyDescent="0.2">
      <c r="A75" s="4"/>
      <c r="B75" s="4"/>
      <c r="C75" s="4"/>
      <c r="D75" s="4"/>
      <c r="E75" s="4"/>
      <c r="F75" s="4"/>
      <c r="G75" s="4"/>
      <c r="H75" s="4"/>
      <c r="I75" s="4"/>
      <c r="J75" s="4"/>
      <c r="K75" s="4"/>
      <c r="L75" s="4"/>
      <c r="M75" s="26"/>
    </row>
    <row r="76" spans="1:13" x14ac:dyDescent="0.2">
      <c r="A76" s="4"/>
      <c r="B76" s="4"/>
      <c r="C76" s="4"/>
      <c r="D76" s="4"/>
      <c r="E76" s="4"/>
      <c r="F76" s="4"/>
      <c r="G76" s="4"/>
      <c r="H76" s="4"/>
      <c r="I76" s="4"/>
      <c r="J76" s="4"/>
      <c r="K76" s="4"/>
      <c r="L76" s="4"/>
      <c r="M76" s="26"/>
    </row>
    <row r="77" spans="1:13" x14ac:dyDescent="0.2">
      <c r="A77" s="4"/>
      <c r="B77" s="4"/>
      <c r="C77" s="4"/>
      <c r="D77" s="4"/>
      <c r="E77" s="4"/>
      <c r="F77" s="4"/>
      <c r="G77" s="4"/>
      <c r="H77" s="4"/>
      <c r="I77" s="4"/>
      <c r="J77" s="4"/>
      <c r="K77" s="4"/>
      <c r="L77" s="4"/>
      <c r="M77" s="26"/>
    </row>
    <row r="78" spans="1:13" x14ac:dyDescent="0.2">
      <c r="A78" s="4"/>
      <c r="B78" s="4"/>
      <c r="C78" s="4"/>
      <c r="D78" s="4"/>
      <c r="E78" s="4"/>
      <c r="F78" s="4"/>
      <c r="G78" s="4"/>
      <c r="H78" s="4"/>
      <c r="I78" s="4"/>
      <c r="J78" s="4"/>
      <c r="K78" s="4"/>
      <c r="L78" s="4"/>
      <c r="M78" s="26"/>
    </row>
    <row r="79" spans="1:13" x14ac:dyDescent="0.2">
      <c r="A79" s="4"/>
      <c r="B79" s="4"/>
      <c r="C79" s="4"/>
      <c r="D79" s="4"/>
      <c r="E79" s="4"/>
      <c r="F79" s="4"/>
      <c r="G79" s="4"/>
      <c r="H79" s="4"/>
      <c r="I79" s="4"/>
      <c r="J79" s="4"/>
      <c r="K79" s="4"/>
      <c r="L79" s="4"/>
      <c r="M79" s="26"/>
    </row>
    <row r="80" spans="1:13" x14ac:dyDescent="0.2">
      <c r="A80" s="4"/>
      <c r="B80" s="4"/>
      <c r="C80" s="4"/>
      <c r="D80" s="4"/>
      <c r="E80" s="4"/>
      <c r="F80" s="4"/>
      <c r="G80" s="4"/>
      <c r="H80" s="4"/>
      <c r="I80" s="4"/>
      <c r="J80" s="4"/>
      <c r="K80" s="4"/>
      <c r="L80" s="4"/>
      <c r="M80" s="26"/>
    </row>
    <row r="81" spans="1:13" x14ac:dyDescent="0.2">
      <c r="A81" s="4"/>
      <c r="B81" s="4"/>
      <c r="C81" s="4"/>
      <c r="D81" s="4"/>
      <c r="E81" s="4"/>
      <c r="F81" s="4"/>
      <c r="G81" s="4"/>
      <c r="H81" s="4"/>
      <c r="I81" s="4"/>
      <c r="J81" s="4"/>
      <c r="K81" s="4"/>
      <c r="L81" s="4"/>
      <c r="M81" s="26"/>
    </row>
    <row r="82" spans="1:13" x14ac:dyDescent="0.2">
      <c r="A82" s="4"/>
      <c r="B82" s="4"/>
      <c r="C82" s="4"/>
      <c r="D82" s="4"/>
      <c r="E82" s="4"/>
      <c r="F82" s="4"/>
      <c r="G82" s="4"/>
      <c r="H82" s="4"/>
      <c r="I82" s="4"/>
      <c r="J82" s="4"/>
      <c r="K82" s="4"/>
      <c r="L82" s="4"/>
      <c r="M82" s="26"/>
    </row>
    <row r="83" spans="1:13" x14ac:dyDescent="0.2">
      <c r="A83" s="4"/>
      <c r="B83" s="4"/>
      <c r="C83" s="4"/>
      <c r="D83" s="4"/>
      <c r="E83" s="4"/>
      <c r="F83" s="4"/>
      <c r="G83" s="4"/>
      <c r="H83" s="4"/>
      <c r="I83" s="4"/>
      <c r="J83" s="4"/>
      <c r="K83" s="4"/>
      <c r="L83" s="4"/>
      <c r="M83" s="26"/>
    </row>
    <row r="84" spans="1:13" x14ac:dyDescent="0.2">
      <c r="A84" s="4"/>
      <c r="B84" s="4"/>
      <c r="C84" s="4"/>
      <c r="D84" s="4"/>
      <c r="E84" s="4"/>
      <c r="F84" s="4"/>
      <c r="G84" s="4"/>
      <c r="H84" s="4"/>
      <c r="I84" s="4"/>
      <c r="J84" s="4"/>
      <c r="K84" s="4"/>
      <c r="L84" s="4"/>
      <c r="M84" s="26"/>
    </row>
    <row r="85" spans="1:13" x14ac:dyDescent="0.2">
      <c r="A85" s="4"/>
      <c r="B85" s="4"/>
      <c r="C85" s="4"/>
      <c r="D85" s="4"/>
      <c r="E85" s="4"/>
      <c r="F85" s="4"/>
      <c r="G85" s="4"/>
      <c r="H85" s="4"/>
      <c r="I85" s="4"/>
      <c r="J85" s="4"/>
      <c r="K85" s="4"/>
      <c r="L85" s="4"/>
      <c r="M85" s="26"/>
    </row>
    <row r="86" spans="1:13" x14ac:dyDescent="0.2">
      <c r="A86" s="4"/>
      <c r="B86" s="4"/>
      <c r="C86" s="4"/>
      <c r="D86" s="4"/>
      <c r="E86" s="4"/>
      <c r="F86" s="4"/>
      <c r="G86" s="4"/>
      <c r="H86" s="4"/>
      <c r="I86" s="4"/>
      <c r="J86" s="4"/>
      <c r="K86" s="4"/>
      <c r="L86" s="4"/>
      <c r="M86" s="26"/>
    </row>
    <row r="87" spans="1:13" x14ac:dyDescent="0.2">
      <c r="A87" s="4"/>
      <c r="B87" s="4"/>
      <c r="C87" s="4"/>
      <c r="D87" s="4"/>
      <c r="E87" s="4"/>
      <c r="F87" s="4"/>
      <c r="G87" s="4"/>
      <c r="H87" s="4"/>
      <c r="I87" s="4"/>
      <c r="J87" s="4"/>
      <c r="K87" s="4"/>
      <c r="L87" s="4"/>
      <c r="M87" s="26"/>
    </row>
    <row r="88" spans="1:13" x14ac:dyDescent="0.2">
      <c r="A88" s="4"/>
      <c r="B88" s="4"/>
      <c r="C88" s="4"/>
      <c r="D88" s="4"/>
      <c r="E88" s="4"/>
      <c r="F88" s="4"/>
      <c r="G88" s="4"/>
      <c r="H88" s="4"/>
      <c r="I88" s="4"/>
      <c r="J88" s="4"/>
      <c r="K88" s="4"/>
      <c r="L88" s="4"/>
      <c r="M88" s="26"/>
    </row>
    <row r="89" spans="1:13" x14ac:dyDescent="0.2">
      <c r="A89" s="4"/>
      <c r="B89" s="4"/>
      <c r="C89" s="4"/>
      <c r="D89" s="4"/>
      <c r="E89" s="4"/>
      <c r="F89" s="4"/>
      <c r="G89" s="4"/>
      <c r="H89" s="4"/>
      <c r="I89" s="4"/>
      <c r="J89" s="4"/>
      <c r="K89" s="4"/>
      <c r="L89" s="4"/>
      <c r="M89" s="26"/>
    </row>
    <row r="90" spans="1:13" x14ac:dyDescent="0.2">
      <c r="A90" s="4"/>
      <c r="B90" s="4"/>
      <c r="C90" s="4"/>
      <c r="D90" s="4"/>
      <c r="E90" s="4"/>
      <c r="F90" s="4"/>
      <c r="G90" s="4"/>
      <c r="H90" s="4"/>
      <c r="I90" s="4"/>
      <c r="J90" s="4"/>
      <c r="K90" s="4"/>
      <c r="L90" s="4"/>
      <c r="M90" s="26"/>
    </row>
    <row r="91" spans="1:13" x14ac:dyDescent="0.2">
      <c r="A91" s="4"/>
      <c r="B91" s="4"/>
      <c r="C91" s="4"/>
      <c r="D91" s="4"/>
      <c r="E91" s="4"/>
      <c r="F91" s="4"/>
      <c r="G91" s="4"/>
      <c r="H91" s="4"/>
      <c r="I91" s="4"/>
      <c r="J91" s="4"/>
      <c r="K91" s="4"/>
      <c r="L91" s="4"/>
      <c r="M91" s="26"/>
    </row>
    <row r="92" spans="1:13" x14ac:dyDescent="0.2">
      <c r="A92" s="4"/>
      <c r="B92" s="4"/>
      <c r="C92" s="4"/>
      <c r="D92" s="4"/>
      <c r="E92" s="4"/>
      <c r="F92" s="4"/>
      <c r="G92" s="4"/>
      <c r="H92" s="4"/>
      <c r="I92" s="4"/>
      <c r="J92" s="4"/>
      <c r="K92" s="4"/>
      <c r="L92" s="4"/>
      <c r="M92" s="26"/>
    </row>
    <row r="93" spans="1:13" x14ac:dyDescent="0.2">
      <c r="A93" s="4"/>
      <c r="B93" s="4"/>
      <c r="C93" s="4"/>
      <c r="D93" s="4"/>
      <c r="E93" s="4"/>
      <c r="F93" s="4"/>
      <c r="G93" s="4"/>
      <c r="H93" s="4"/>
      <c r="I93" s="4"/>
      <c r="J93" s="4"/>
      <c r="K93" s="4"/>
      <c r="L93" s="4"/>
      <c r="M93" s="26"/>
    </row>
    <row r="94" spans="1:13" x14ac:dyDescent="0.2">
      <c r="A94" s="4"/>
      <c r="B94" s="4"/>
      <c r="C94" s="4"/>
      <c r="D94" s="4"/>
      <c r="E94" s="4"/>
      <c r="F94" s="4"/>
      <c r="G94" s="4"/>
      <c r="H94" s="4"/>
      <c r="I94" s="4"/>
      <c r="J94" s="4"/>
      <c r="K94" s="4"/>
      <c r="L94" s="4"/>
      <c r="M94" s="26"/>
    </row>
    <row r="95" spans="1:13" x14ac:dyDescent="0.2">
      <c r="A95" s="4"/>
      <c r="B95" s="4"/>
      <c r="C95" s="4"/>
      <c r="D95" s="4"/>
      <c r="E95" s="4"/>
      <c r="F95" s="4"/>
      <c r="G95" s="4"/>
      <c r="H95" s="4"/>
      <c r="I95" s="4"/>
      <c r="J95" s="4"/>
      <c r="K95" s="4"/>
      <c r="L95" s="4"/>
      <c r="M95" s="26"/>
    </row>
    <row r="96" spans="1:13" x14ac:dyDescent="0.2">
      <c r="A96" s="4"/>
      <c r="B96" s="4"/>
      <c r="C96" s="4"/>
      <c r="D96" s="4"/>
      <c r="E96" s="4"/>
      <c r="F96" s="4"/>
      <c r="G96" s="4"/>
      <c r="H96" s="4"/>
      <c r="I96" s="4"/>
      <c r="J96" s="4"/>
      <c r="K96" s="4"/>
      <c r="L96" s="4"/>
      <c r="M96" s="26"/>
    </row>
    <row r="97" spans="1:13" x14ac:dyDescent="0.2">
      <c r="A97" s="4"/>
      <c r="B97" s="4"/>
      <c r="C97" s="4"/>
      <c r="D97" s="4"/>
      <c r="E97" s="4"/>
      <c r="F97" s="4"/>
      <c r="G97" s="4"/>
      <c r="H97" s="4"/>
      <c r="I97" s="4"/>
      <c r="J97" s="4"/>
      <c r="K97" s="4"/>
      <c r="L97" s="4"/>
      <c r="M97" s="26"/>
    </row>
    <row r="98" spans="1:13" x14ac:dyDescent="0.2">
      <c r="A98" s="4"/>
      <c r="B98" s="4"/>
      <c r="C98" s="4"/>
      <c r="D98" s="4"/>
      <c r="E98" s="4"/>
      <c r="F98" s="4"/>
      <c r="G98" s="4"/>
      <c r="H98" s="4"/>
      <c r="I98" s="4"/>
      <c r="J98" s="4"/>
      <c r="K98" s="4"/>
      <c r="L98" s="4"/>
      <c r="M98" s="26"/>
    </row>
    <row r="99" spans="1:13" x14ac:dyDescent="0.2">
      <c r="A99" s="4"/>
      <c r="B99" s="4"/>
      <c r="C99" s="4"/>
      <c r="D99" s="4"/>
      <c r="E99" s="4"/>
      <c r="F99" s="4"/>
      <c r="G99" s="4"/>
      <c r="H99" s="4"/>
      <c r="I99" s="4"/>
      <c r="J99" s="4"/>
      <c r="K99" s="4"/>
      <c r="L99" s="4"/>
      <c r="M99" s="26"/>
    </row>
    <row r="100" spans="1:13" x14ac:dyDescent="0.2">
      <c r="A100" s="4"/>
      <c r="B100" s="4"/>
      <c r="C100" s="4"/>
      <c r="D100" s="4"/>
      <c r="E100" s="4"/>
      <c r="F100" s="4"/>
      <c r="G100" s="4"/>
      <c r="H100" s="4"/>
      <c r="I100" s="4"/>
      <c r="J100" s="4"/>
      <c r="K100" s="4"/>
      <c r="L100" s="4"/>
      <c r="M100" s="26"/>
    </row>
    <row r="101" spans="1:13" x14ac:dyDescent="0.2">
      <c r="A101" s="4"/>
      <c r="B101" s="4"/>
      <c r="C101" s="4"/>
      <c r="D101" s="4"/>
      <c r="E101" s="4"/>
      <c r="F101" s="4"/>
      <c r="G101" s="4"/>
      <c r="H101" s="4"/>
      <c r="I101" s="4"/>
      <c r="J101" s="4"/>
      <c r="K101" s="4"/>
      <c r="L101" s="4"/>
      <c r="M101" s="26"/>
    </row>
    <row r="102" spans="1:13" x14ac:dyDescent="0.2">
      <c r="A102" s="4"/>
      <c r="B102" s="4"/>
      <c r="C102" s="4"/>
      <c r="D102" s="4"/>
      <c r="E102" s="4"/>
      <c r="F102" s="4"/>
      <c r="G102" s="4"/>
      <c r="H102" s="4"/>
      <c r="I102" s="4"/>
      <c r="J102" s="4"/>
      <c r="K102" s="4"/>
      <c r="L102" s="4"/>
      <c r="M102" s="26"/>
    </row>
    <row r="103" spans="1:13" x14ac:dyDescent="0.2">
      <c r="A103" s="4"/>
      <c r="B103" s="4"/>
      <c r="C103" s="4"/>
      <c r="D103" s="4"/>
      <c r="E103" s="4"/>
      <c r="F103" s="4"/>
      <c r="G103" s="4"/>
      <c r="H103" s="4"/>
      <c r="I103" s="4"/>
      <c r="J103" s="4"/>
      <c r="K103" s="4"/>
      <c r="L103" s="4"/>
      <c r="M103" s="26"/>
    </row>
    <row r="104" spans="1:13" x14ac:dyDescent="0.2">
      <c r="A104" s="4"/>
      <c r="B104" s="4"/>
      <c r="C104" s="4"/>
      <c r="D104" s="4"/>
      <c r="E104" s="4"/>
      <c r="F104" s="4"/>
      <c r="G104" s="4"/>
      <c r="H104" s="4"/>
      <c r="I104" s="4"/>
      <c r="J104" s="4"/>
      <c r="K104" s="4"/>
      <c r="L104" s="4"/>
      <c r="M104" s="26"/>
    </row>
    <row r="105" spans="1:13" x14ac:dyDescent="0.2">
      <c r="A105" s="4"/>
      <c r="B105" s="4"/>
      <c r="C105" s="4"/>
      <c r="D105" s="4"/>
      <c r="E105" s="4"/>
      <c r="F105" s="4"/>
      <c r="G105" s="4"/>
      <c r="H105" s="4"/>
      <c r="I105" s="4"/>
      <c r="J105" s="4"/>
      <c r="K105" s="4"/>
      <c r="L105" s="4"/>
      <c r="M105" s="26"/>
    </row>
    <row r="106" spans="1:13" x14ac:dyDescent="0.2">
      <c r="A106" s="4"/>
      <c r="B106" s="4"/>
      <c r="C106" s="4"/>
      <c r="D106" s="4"/>
      <c r="E106" s="4"/>
      <c r="F106" s="4"/>
      <c r="G106" s="4"/>
      <c r="H106" s="4"/>
      <c r="I106" s="4"/>
      <c r="J106" s="4"/>
      <c r="K106" s="4"/>
      <c r="L106" s="4"/>
      <c r="M106" s="26"/>
    </row>
    <row r="107" spans="1:13" x14ac:dyDescent="0.2">
      <c r="A107" s="4"/>
      <c r="B107" s="4"/>
      <c r="C107" s="4"/>
      <c r="D107" s="4"/>
      <c r="E107" s="4"/>
      <c r="F107" s="4"/>
      <c r="G107" s="4"/>
      <c r="H107" s="4"/>
      <c r="I107" s="4"/>
      <c r="J107" s="4"/>
      <c r="K107" s="4"/>
      <c r="L107" s="4"/>
      <c r="M107" s="26"/>
    </row>
    <row r="108" spans="1:13" x14ac:dyDescent="0.2">
      <c r="A108" s="4"/>
      <c r="B108" s="4"/>
      <c r="C108" s="4"/>
      <c r="D108" s="4"/>
      <c r="E108" s="4"/>
      <c r="F108" s="4"/>
      <c r="G108" s="4"/>
      <c r="H108" s="4"/>
      <c r="I108" s="4"/>
      <c r="J108" s="4"/>
      <c r="K108" s="4"/>
      <c r="L108" s="4"/>
      <c r="M108" s="26"/>
    </row>
    <row r="109" spans="1:13" x14ac:dyDescent="0.2">
      <c r="A109" s="4"/>
      <c r="B109" s="4"/>
      <c r="C109" s="4"/>
      <c r="D109" s="4"/>
      <c r="E109" s="4"/>
      <c r="F109" s="4"/>
      <c r="G109" s="4"/>
      <c r="H109" s="4"/>
      <c r="I109" s="4"/>
      <c r="J109" s="4"/>
      <c r="K109" s="4"/>
      <c r="L109" s="4"/>
      <c r="M109" s="26"/>
    </row>
    <row r="110" spans="1:13" x14ac:dyDescent="0.2">
      <c r="A110" s="4"/>
      <c r="B110" s="4"/>
      <c r="C110" s="4"/>
      <c r="D110" s="4"/>
      <c r="E110" s="4"/>
      <c r="F110" s="4"/>
      <c r="G110" s="4"/>
      <c r="H110" s="4"/>
      <c r="I110" s="4"/>
      <c r="J110" s="4"/>
      <c r="K110" s="4"/>
      <c r="L110" s="4"/>
      <c r="M110" s="26"/>
    </row>
    <row r="111" spans="1:13" x14ac:dyDescent="0.2">
      <c r="A111" s="4"/>
      <c r="B111" s="4"/>
      <c r="C111" s="4"/>
      <c r="D111" s="4"/>
      <c r="E111" s="4"/>
      <c r="F111" s="4"/>
      <c r="G111" s="4"/>
      <c r="H111" s="4"/>
      <c r="I111" s="4"/>
      <c r="J111" s="4"/>
      <c r="K111" s="4"/>
      <c r="L111" s="4"/>
      <c r="M111" s="26"/>
    </row>
    <row r="112" spans="1:13" x14ac:dyDescent="0.2">
      <c r="A112" s="4"/>
      <c r="B112" s="4"/>
      <c r="C112" s="4"/>
      <c r="D112" s="4"/>
      <c r="E112" s="4"/>
      <c r="F112" s="4"/>
      <c r="G112" s="4"/>
      <c r="H112" s="4"/>
      <c r="I112" s="4"/>
      <c r="J112" s="4"/>
      <c r="K112" s="4"/>
      <c r="L112" s="4"/>
      <c r="M112" s="26"/>
    </row>
    <row r="113" spans="1:13" x14ac:dyDescent="0.2">
      <c r="A113" s="4"/>
      <c r="B113" s="4"/>
      <c r="C113" s="4"/>
      <c r="D113" s="4"/>
      <c r="E113" s="4"/>
      <c r="F113" s="4"/>
      <c r="G113" s="4"/>
      <c r="H113" s="4"/>
      <c r="I113" s="4"/>
      <c r="J113" s="4"/>
      <c r="K113" s="4"/>
      <c r="L113" s="4"/>
      <c r="M113" s="26"/>
    </row>
    <row r="114" spans="1:13" x14ac:dyDescent="0.2">
      <c r="A114" s="4"/>
      <c r="B114" s="4"/>
      <c r="C114" s="4"/>
      <c r="D114" s="4"/>
      <c r="E114" s="4"/>
      <c r="F114" s="4"/>
      <c r="G114" s="4"/>
      <c r="H114" s="4"/>
      <c r="I114" s="4"/>
      <c r="J114" s="4"/>
      <c r="K114" s="4"/>
      <c r="L114" s="4"/>
      <c r="M114" s="26"/>
    </row>
    <row r="115" spans="1:13" x14ac:dyDescent="0.2">
      <c r="A115" s="4"/>
      <c r="B115" s="4"/>
      <c r="C115" s="4"/>
      <c r="D115" s="4"/>
      <c r="E115" s="4"/>
      <c r="F115" s="4"/>
      <c r="G115" s="4"/>
      <c r="H115" s="4"/>
      <c r="I115" s="4"/>
      <c r="J115" s="4"/>
      <c r="K115" s="4"/>
      <c r="L115" s="4"/>
      <c r="M115" s="26"/>
    </row>
    <row r="116" spans="1:13" x14ac:dyDescent="0.2">
      <c r="A116" s="4"/>
      <c r="B116" s="4"/>
      <c r="C116" s="4"/>
      <c r="D116" s="4"/>
      <c r="E116" s="4"/>
      <c r="F116" s="4"/>
      <c r="G116" s="4"/>
      <c r="H116" s="4"/>
      <c r="I116" s="4"/>
      <c r="J116" s="4"/>
      <c r="K116" s="4"/>
      <c r="L116" s="4"/>
      <c r="M116" s="26"/>
    </row>
    <row r="117" spans="1:13" x14ac:dyDescent="0.2">
      <c r="A117" s="4"/>
      <c r="B117" s="4"/>
      <c r="C117" s="4"/>
      <c r="D117" s="4"/>
      <c r="E117" s="4"/>
      <c r="F117" s="4"/>
      <c r="G117" s="4"/>
      <c r="H117" s="4"/>
      <c r="I117" s="4"/>
      <c r="J117" s="4"/>
      <c r="K117" s="4"/>
      <c r="L117" s="4"/>
      <c r="M117" s="26"/>
    </row>
    <row r="118" spans="1:13" x14ac:dyDescent="0.2">
      <c r="A118" s="4"/>
      <c r="B118" s="4"/>
      <c r="C118" s="4"/>
      <c r="D118" s="4"/>
      <c r="E118" s="4"/>
      <c r="F118" s="4"/>
      <c r="G118" s="4"/>
      <c r="H118" s="4"/>
      <c r="I118" s="4"/>
      <c r="J118" s="4"/>
      <c r="K118" s="4"/>
      <c r="L118" s="4"/>
      <c r="M118" s="26"/>
    </row>
    <row r="119" spans="1:13" x14ac:dyDescent="0.2">
      <c r="A119" s="4"/>
      <c r="B119" s="4"/>
      <c r="C119" s="4"/>
      <c r="D119" s="4"/>
      <c r="E119" s="4"/>
      <c r="F119" s="4"/>
      <c r="G119" s="4"/>
      <c r="H119" s="4"/>
      <c r="I119" s="4"/>
      <c r="J119" s="4"/>
      <c r="K119" s="4"/>
      <c r="L119" s="4"/>
      <c r="M119" s="26"/>
    </row>
    <row r="120" spans="1:13" x14ac:dyDescent="0.2">
      <c r="A120" s="4"/>
      <c r="B120" s="4"/>
      <c r="C120" s="4"/>
      <c r="D120" s="4"/>
      <c r="E120" s="4"/>
      <c r="F120" s="4"/>
      <c r="G120" s="4"/>
      <c r="H120" s="4"/>
      <c r="I120" s="4"/>
      <c r="J120" s="4"/>
      <c r="K120" s="4"/>
      <c r="L120" s="4"/>
      <c r="M120" s="26"/>
    </row>
    <row r="121" spans="1:13" x14ac:dyDescent="0.2">
      <c r="A121" s="4"/>
      <c r="B121" s="4"/>
      <c r="C121" s="4"/>
      <c r="D121" s="4"/>
      <c r="E121" s="4"/>
      <c r="F121" s="4"/>
      <c r="G121" s="4"/>
      <c r="H121" s="4"/>
      <c r="I121" s="4"/>
      <c r="J121" s="4"/>
      <c r="K121" s="4"/>
      <c r="L121" s="4"/>
      <c r="M121" s="26"/>
    </row>
    <row r="122" spans="1:13" x14ac:dyDescent="0.2">
      <c r="A122" s="4"/>
      <c r="B122" s="4"/>
      <c r="C122" s="4"/>
      <c r="D122" s="4"/>
      <c r="E122" s="4"/>
      <c r="F122" s="4"/>
      <c r="G122" s="4"/>
      <c r="H122" s="4"/>
      <c r="I122" s="4"/>
      <c r="J122" s="4"/>
      <c r="K122" s="4"/>
      <c r="L122" s="4"/>
      <c r="M122" s="26"/>
    </row>
    <row r="123" spans="1:13" x14ac:dyDescent="0.2">
      <c r="A123" s="4"/>
      <c r="B123" s="4"/>
      <c r="C123" s="4"/>
      <c r="D123" s="4"/>
      <c r="E123" s="4"/>
      <c r="F123" s="4"/>
      <c r="G123" s="4"/>
      <c r="H123" s="4"/>
      <c r="I123" s="4"/>
      <c r="J123" s="4"/>
      <c r="K123" s="4"/>
      <c r="L123" s="4"/>
      <c r="M123" s="26"/>
    </row>
    <row r="124" spans="1:13" x14ac:dyDescent="0.2">
      <c r="A124" s="4"/>
      <c r="B124" s="4"/>
      <c r="C124" s="4"/>
      <c r="D124" s="4"/>
      <c r="E124" s="4"/>
      <c r="F124" s="4"/>
      <c r="G124" s="4"/>
      <c r="H124" s="4"/>
      <c r="I124" s="4"/>
      <c r="J124" s="4"/>
      <c r="K124" s="4"/>
      <c r="L124" s="4"/>
      <c r="M124" s="26"/>
    </row>
    <row r="125" spans="1:13" x14ac:dyDescent="0.2">
      <c r="A125" s="4"/>
      <c r="B125" s="4"/>
      <c r="C125" s="4"/>
      <c r="D125" s="4"/>
      <c r="E125" s="4"/>
      <c r="F125" s="4"/>
      <c r="G125" s="4"/>
      <c r="H125" s="4"/>
      <c r="I125" s="4"/>
      <c r="J125" s="4"/>
      <c r="K125" s="4"/>
      <c r="L125" s="4"/>
      <c r="M125" s="26"/>
    </row>
    <row r="126" spans="1:13" x14ac:dyDescent="0.2">
      <c r="A126" s="4"/>
      <c r="B126" s="4"/>
      <c r="C126" s="4"/>
      <c r="D126" s="4"/>
      <c r="E126" s="4"/>
      <c r="F126" s="4"/>
      <c r="G126" s="4"/>
      <c r="H126" s="4"/>
      <c r="I126" s="4"/>
      <c r="J126" s="4"/>
      <c r="K126" s="4"/>
      <c r="L126" s="4"/>
      <c r="M126" s="26"/>
    </row>
    <row r="127" spans="1:13" x14ac:dyDescent="0.2">
      <c r="A127" s="4"/>
      <c r="B127" s="4"/>
      <c r="C127" s="4"/>
      <c r="D127" s="4"/>
      <c r="E127" s="4"/>
      <c r="F127" s="4"/>
      <c r="G127" s="4"/>
      <c r="H127" s="4"/>
      <c r="I127" s="4"/>
      <c r="J127" s="4"/>
      <c r="K127" s="4"/>
      <c r="L127" s="4"/>
      <c r="M127" s="26"/>
    </row>
    <row r="128" spans="1:13" x14ac:dyDescent="0.2">
      <c r="A128" s="4"/>
      <c r="B128" s="4"/>
      <c r="C128" s="4"/>
      <c r="D128" s="4"/>
      <c r="E128" s="4"/>
      <c r="F128" s="4"/>
      <c r="G128" s="4"/>
      <c r="H128" s="4"/>
      <c r="I128" s="4"/>
      <c r="J128" s="4"/>
      <c r="K128" s="4"/>
      <c r="L128" s="4"/>
      <c r="M128" s="26"/>
    </row>
    <row r="129" spans="1:13" x14ac:dyDescent="0.2">
      <c r="A129" s="4"/>
      <c r="B129" s="4"/>
      <c r="C129" s="4"/>
      <c r="D129" s="4"/>
      <c r="E129" s="4"/>
      <c r="F129" s="4"/>
      <c r="G129" s="4"/>
      <c r="H129" s="4"/>
      <c r="I129" s="4"/>
      <c r="J129" s="4"/>
      <c r="K129" s="4"/>
      <c r="L129" s="4"/>
      <c r="M129" s="26"/>
    </row>
    <row r="130" spans="1:13" x14ac:dyDescent="0.2">
      <c r="A130" s="4"/>
      <c r="B130" s="4"/>
      <c r="C130" s="4"/>
      <c r="D130" s="4"/>
      <c r="E130" s="4"/>
      <c r="F130" s="4"/>
      <c r="G130" s="4"/>
      <c r="H130" s="4"/>
      <c r="I130" s="4"/>
      <c r="J130" s="4"/>
      <c r="K130" s="4"/>
      <c r="L130" s="4"/>
      <c r="M130" s="26"/>
    </row>
    <row r="131" spans="1:13" x14ac:dyDescent="0.2">
      <c r="A131" s="4"/>
      <c r="B131" s="4"/>
      <c r="C131" s="4"/>
      <c r="D131" s="4"/>
      <c r="E131" s="4"/>
      <c r="F131" s="4"/>
      <c r="G131" s="4"/>
      <c r="H131" s="4"/>
      <c r="I131" s="4"/>
      <c r="J131" s="4"/>
      <c r="K131" s="4"/>
      <c r="L131" s="4"/>
      <c r="M131" s="26"/>
    </row>
    <row r="132" spans="1:13" x14ac:dyDescent="0.2">
      <c r="A132" s="4"/>
      <c r="B132" s="4"/>
      <c r="C132" s="4"/>
      <c r="D132" s="4"/>
      <c r="E132" s="4"/>
      <c r="F132" s="4"/>
      <c r="G132" s="4"/>
      <c r="H132" s="4"/>
      <c r="I132" s="4"/>
      <c r="J132" s="4"/>
      <c r="K132" s="4"/>
      <c r="L132" s="4"/>
      <c r="M132" s="26"/>
    </row>
    <row r="133" spans="1:13" x14ac:dyDescent="0.2">
      <c r="A133" s="4"/>
      <c r="B133" s="4"/>
      <c r="C133" s="4"/>
      <c r="D133" s="4"/>
      <c r="E133" s="4"/>
      <c r="F133" s="4"/>
      <c r="G133" s="4"/>
      <c r="H133" s="4"/>
      <c r="I133" s="4"/>
      <c r="J133" s="4"/>
      <c r="K133" s="4"/>
      <c r="L133" s="4"/>
      <c r="M133" s="26"/>
    </row>
    <row r="134" spans="1:13" x14ac:dyDescent="0.2">
      <c r="A134" s="4"/>
      <c r="B134" s="4"/>
      <c r="C134" s="4"/>
      <c r="D134" s="4"/>
      <c r="E134" s="4"/>
      <c r="F134" s="4"/>
      <c r="G134" s="4"/>
      <c r="H134" s="4"/>
      <c r="I134" s="4"/>
      <c r="J134" s="4"/>
      <c r="K134" s="4"/>
      <c r="L134" s="4"/>
      <c r="M134" s="26"/>
    </row>
    <row r="135" spans="1:13" x14ac:dyDescent="0.2">
      <c r="A135" s="4"/>
      <c r="B135" s="4"/>
      <c r="C135" s="4"/>
      <c r="D135" s="4"/>
      <c r="E135" s="4"/>
      <c r="F135" s="4"/>
      <c r="G135" s="4"/>
      <c r="H135" s="4"/>
      <c r="I135" s="4"/>
      <c r="J135" s="4"/>
      <c r="K135" s="4"/>
      <c r="L135" s="4"/>
      <c r="M135" s="26"/>
    </row>
    <row r="136" spans="1:13" x14ac:dyDescent="0.2">
      <c r="A136" s="4"/>
      <c r="B136" s="4"/>
      <c r="C136" s="4"/>
      <c r="D136" s="4"/>
      <c r="E136" s="4"/>
      <c r="F136" s="4"/>
      <c r="G136" s="4"/>
      <c r="H136" s="4"/>
      <c r="I136" s="4"/>
      <c r="J136" s="4"/>
      <c r="K136" s="4"/>
      <c r="L136" s="4"/>
      <c r="M136" s="26"/>
    </row>
    <row r="137" spans="1:13" x14ac:dyDescent="0.2">
      <c r="A137" s="4"/>
      <c r="B137" s="4"/>
      <c r="C137" s="4"/>
      <c r="D137" s="4"/>
      <c r="E137" s="4"/>
      <c r="F137" s="4"/>
      <c r="G137" s="4"/>
      <c r="H137" s="4"/>
      <c r="I137" s="4"/>
      <c r="J137" s="4"/>
      <c r="K137" s="4"/>
      <c r="L137" s="4"/>
      <c r="M137" s="26"/>
    </row>
    <row r="138" spans="1:13" x14ac:dyDescent="0.2">
      <c r="A138" s="4"/>
      <c r="B138" s="4"/>
      <c r="C138" s="4"/>
      <c r="D138" s="4"/>
      <c r="E138" s="4"/>
      <c r="F138" s="4"/>
      <c r="G138" s="4"/>
      <c r="H138" s="4"/>
      <c r="I138" s="4"/>
      <c r="J138" s="4"/>
      <c r="K138" s="4"/>
      <c r="L138" s="4"/>
      <c r="M138" s="26"/>
    </row>
    <row r="139" spans="1:13" x14ac:dyDescent="0.2">
      <c r="A139" s="4"/>
      <c r="B139" s="4"/>
      <c r="C139" s="4"/>
      <c r="D139" s="4"/>
      <c r="E139" s="4"/>
      <c r="F139" s="4"/>
      <c r="G139" s="4"/>
      <c r="H139" s="4"/>
      <c r="I139" s="4"/>
      <c r="J139" s="4"/>
      <c r="K139" s="4"/>
      <c r="L139" s="4"/>
      <c r="M139" s="26"/>
    </row>
    <row r="140" spans="1:13" x14ac:dyDescent="0.2">
      <c r="A140" s="4"/>
      <c r="B140" s="4"/>
      <c r="C140" s="4"/>
      <c r="D140" s="4"/>
      <c r="E140" s="4"/>
      <c r="F140" s="4"/>
      <c r="G140" s="4"/>
      <c r="H140" s="4"/>
      <c r="I140" s="4"/>
      <c r="J140" s="4"/>
      <c r="K140" s="4"/>
      <c r="L140" s="4"/>
      <c r="M140" s="26"/>
    </row>
    <row r="141" spans="1:13" x14ac:dyDescent="0.2">
      <c r="A141" s="4"/>
      <c r="B141" s="4"/>
      <c r="C141" s="4"/>
      <c r="D141" s="4"/>
      <c r="E141" s="4"/>
      <c r="F141" s="4"/>
      <c r="G141" s="4"/>
      <c r="H141" s="4"/>
      <c r="I141" s="4"/>
      <c r="J141" s="4"/>
      <c r="K141" s="4"/>
      <c r="L141" s="4"/>
      <c r="M141" s="26"/>
    </row>
    <row r="142" spans="1:13" x14ac:dyDescent="0.2">
      <c r="A142" s="4"/>
      <c r="B142" s="4"/>
      <c r="C142" s="4"/>
      <c r="D142" s="4"/>
      <c r="E142" s="4"/>
      <c r="F142" s="4"/>
      <c r="G142" s="4"/>
      <c r="H142" s="4"/>
      <c r="I142" s="4"/>
      <c r="J142" s="4"/>
      <c r="K142" s="4"/>
      <c r="L142" s="4"/>
      <c r="M142" s="26"/>
    </row>
    <row r="143" spans="1:13" x14ac:dyDescent="0.2">
      <c r="A143" s="4"/>
      <c r="B143" s="4"/>
      <c r="C143" s="4"/>
      <c r="D143" s="4"/>
      <c r="E143" s="4"/>
      <c r="F143" s="4"/>
      <c r="G143" s="4"/>
      <c r="H143" s="4"/>
      <c r="I143" s="4"/>
      <c r="J143" s="4"/>
      <c r="K143" s="4"/>
      <c r="L143" s="4"/>
      <c r="M143" s="26"/>
    </row>
    <row r="144" spans="1:13" x14ac:dyDescent="0.2">
      <c r="A144" s="4"/>
      <c r="B144" s="4"/>
      <c r="C144" s="4"/>
      <c r="D144" s="4"/>
      <c r="E144" s="4"/>
      <c r="F144" s="4"/>
      <c r="G144" s="4"/>
      <c r="H144" s="4"/>
      <c r="I144" s="4"/>
      <c r="J144" s="4"/>
      <c r="K144" s="4"/>
      <c r="L144" s="4"/>
      <c r="M144" s="26"/>
    </row>
    <row r="145" spans="1:13" x14ac:dyDescent="0.2">
      <c r="A145" s="4"/>
      <c r="B145" s="4"/>
      <c r="C145" s="4"/>
      <c r="D145" s="4"/>
      <c r="E145" s="4"/>
      <c r="F145" s="4"/>
      <c r="G145" s="4"/>
      <c r="H145" s="4"/>
      <c r="I145" s="4"/>
      <c r="J145" s="4"/>
      <c r="K145" s="4"/>
      <c r="L145" s="4"/>
      <c r="M145" s="26"/>
    </row>
    <row r="146" spans="1:13" x14ac:dyDescent="0.2">
      <c r="A146" s="4"/>
      <c r="B146" s="4"/>
      <c r="C146" s="4"/>
      <c r="D146" s="4"/>
      <c r="E146" s="4"/>
      <c r="F146" s="4"/>
      <c r="G146" s="4"/>
      <c r="H146" s="4"/>
      <c r="I146" s="4"/>
      <c r="J146" s="4"/>
      <c r="K146" s="4"/>
      <c r="L146" s="4"/>
      <c r="M146" s="26"/>
    </row>
    <row r="147" spans="1:13" x14ac:dyDescent="0.2">
      <c r="A147" s="4"/>
      <c r="B147" s="4"/>
      <c r="C147" s="4"/>
      <c r="D147" s="4"/>
      <c r="E147" s="4"/>
      <c r="F147" s="4"/>
      <c r="G147" s="4"/>
      <c r="H147" s="4"/>
      <c r="I147" s="4"/>
      <c r="J147" s="4"/>
      <c r="K147" s="4"/>
      <c r="L147" s="4"/>
      <c r="M147" s="26"/>
    </row>
    <row r="148" spans="1:13" x14ac:dyDescent="0.2">
      <c r="A148" s="4"/>
      <c r="B148" s="4"/>
      <c r="C148" s="4"/>
      <c r="D148" s="4"/>
      <c r="E148" s="4"/>
      <c r="F148" s="4"/>
      <c r="G148" s="4"/>
      <c r="H148" s="4"/>
      <c r="I148" s="4"/>
      <c r="J148" s="4"/>
      <c r="K148" s="4"/>
      <c r="L148" s="4"/>
      <c r="M148" s="26"/>
    </row>
    <row r="149" spans="1:13" x14ac:dyDescent="0.2">
      <c r="A149" s="4"/>
      <c r="B149" s="4"/>
      <c r="C149" s="4"/>
      <c r="D149" s="4"/>
      <c r="E149" s="4"/>
      <c r="F149" s="4"/>
      <c r="G149" s="4"/>
      <c r="H149" s="4"/>
      <c r="I149" s="4"/>
      <c r="J149" s="4"/>
      <c r="K149" s="4"/>
      <c r="L149" s="4"/>
      <c r="M149" s="26"/>
    </row>
    <row r="150" spans="1:13" x14ac:dyDescent="0.2">
      <c r="A150" s="4"/>
      <c r="B150" s="4"/>
      <c r="C150" s="4"/>
      <c r="D150" s="4"/>
      <c r="E150" s="4"/>
      <c r="F150" s="4"/>
      <c r="G150" s="4"/>
      <c r="H150" s="4"/>
      <c r="I150" s="4"/>
      <c r="J150" s="4"/>
      <c r="K150" s="4"/>
      <c r="L150" s="4"/>
      <c r="M150" s="26"/>
    </row>
    <row r="151" spans="1:13" x14ac:dyDescent="0.2">
      <c r="A151" s="4"/>
      <c r="B151" s="4"/>
      <c r="C151" s="4"/>
      <c r="D151" s="4"/>
      <c r="E151" s="4"/>
      <c r="F151" s="4"/>
      <c r="G151" s="4"/>
      <c r="H151" s="4"/>
      <c r="I151" s="4"/>
      <c r="J151" s="4"/>
      <c r="K151" s="4"/>
      <c r="L151" s="4"/>
      <c r="M151" s="26"/>
    </row>
    <row r="152" spans="1:13" x14ac:dyDescent="0.2">
      <c r="A152" s="4"/>
      <c r="B152" s="4"/>
      <c r="C152" s="4"/>
      <c r="D152" s="4"/>
      <c r="E152" s="4"/>
      <c r="F152" s="4"/>
      <c r="G152" s="4"/>
      <c r="H152" s="4"/>
      <c r="I152" s="4"/>
      <c r="J152" s="4"/>
      <c r="K152" s="4"/>
      <c r="L152" s="4"/>
      <c r="M152" s="26"/>
    </row>
    <row r="153" spans="1:13" x14ac:dyDescent="0.2">
      <c r="A153" s="4"/>
      <c r="B153" s="4"/>
      <c r="C153" s="4"/>
      <c r="D153" s="4"/>
      <c r="E153" s="4"/>
      <c r="F153" s="4"/>
      <c r="G153" s="4"/>
      <c r="H153" s="4"/>
      <c r="I153" s="4"/>
      <c r="J153" s="4"/>
      <c r="K153" s="4"/>
      <c r="L153" s="4"/>
      <c r="M153" s="26"/>
    </row>
    <row r="154" spans="1:13" x14ac:dyDescent="0.2">
      <c r="A154" s="4"/>
      <c r="B154" s="4"/>
      <c r="C154" s="4"/>
      <c r="D154" s="4"/>
      <c r="E154" s="4"/>
      <c r="F154" s="4"/>
      <c r="G154" s="4"/>
      <c r="H154" s="4"/>
      <c r="I154" s="4"/>
      <c r="J154" s="4"/>
      <c r="K154" s="4"/>
      <c r="L154" s="4"/>
      <c r="M154" s="26"/>
    </row>
    <row r="155" spans="1:13" x14ac:dyDescent="0.2">
      <c r="A155" s="4"/>
      <c r="B155" s="4"/>
      <c r="C155" s="4"/>
      <c r="D155" s="4"/>
      <c r="E155" s="4"/>
      <c r="F155" s="4"/>
      <c r="G155" s="4"/>
      <c r="H155" s="4"/>
      <c r="I155" s="4"/>
      <c r="J155" s="4"/>
      <c r="K155" s="4"/>
      <c r="L155" s="4"/>
      <c r="M155" s="26"/>
    </row>
    <row r="156" spans="1:13" x14ac:dyDescent="0.2">
      <c r="A156" s="4"/>
      <c r="B156" s="4"/>
      <c r="C156" s="4"/>
      <c r="D156" s="4"/>
      <c r="E156" s="4"/>
      <c r="F156" s="4"/>
      <c r="G156" s="4"/>
      <c r="H156" s="4"/>
      <c r="I156" s="4"/>
      <c r="J156" s="4"/>
      <c r="K156" s="4"/>
      <c r="L156" s="4"/>
      <c r="M156" s="26"/>
    </row>
    <row r="157" spans="1:13" x14ac:dyDescent="0.2">
      <c r="A157" s="4"/>
      <c r="B157" s="4"/>
      <c r="C157" s="4"/>
      <c r="D157" s="4"/>
      <c r="E157" s="4"/>
      <c r="F157" s="4"/>
      <c r="G157" s="4"/>
      <c r="H157" s="4"/>
      <c r="I157" s="4"/>
      <c r="J157" s="4"/>
      <c r="K157" s="4"/>
      <c r="L157" s="4"/>
      <c r="M157" s="26"/>
    </row>
    <row r="158" spans="1:13" x14ac:dyDescent="0.2">
      <c r="A158" s="4"/>
      <c r="B158" s="4"/>
      <c r="C158" s="4"/>
      <c r="D158" s="4"/>
      <c r="E158" s="4"/>
      <c r="F158" s="4"/>
      <c r="G158" s="4"/>
      <c r="H158" s="4"/>
      <c r="I158" s="4"/>
      <c r="J158" s="4"/>
      <c r="K158" s="4"/>
      <c r="L158" s="4"/>
      <c r="M158" s="26"/>
    </row>
    <row r="159" spans="1:13" x14ac:dyDescent="0.2">
      <c r="A159" s="4"/>
      <c r="B159" s="4"/>
      <c r="C159" s="4"/>
      <c r="D159" s="4"/>
      <c r="E159" s="4"/>
      <c r="F159" s="4"/>
      <c r="G159" s="4"/>
      <c r="H159" s="4"/>
      <c r="I159" s="4"/>
      <c r="J159" s="4"/>
      <c r="K159" s="4"/>
      <c r="L159" s="4"/>
      <c r="M159" s="26"/>
    </row>
    <row r="160" spans="1:13" x14ac:dyDescent="0.2">
      <c r="A160" s="4"/>
      <c r="B160" s="4"/>
      <c r="C160" s="4"/>
      <c r="D160" s="4"/>
      <c r="E160" s="4"/>
      <c r="F160" s="4"/>
      <c r="G160" s="4"/>
      <c r="H160" s="4"/>
      <c r="I160" s="4"/>
      <c r="J160" s="4"/>
      <c r="K160" s="4"/>
      <c r="L160" s="4"/>
      <c r="M160" s="26"/>
    </row>
    <row r="161" spans="1:13" x14ac:dyDescent="0.2">
      <c r="A161" s="4"/>
      <c r="B161" s="4"/>
      <c r="C161" s="4"/>
      <c r="D161" s="4"/>
      <c r="E161" s="4"/>
      <c r="F161" s="4"/>
      <c r="G161" s="4"/>
      <c r="H161" s="4"/>
      <c r="I161" s="4"/>
      <c r="J161" s="4"/>
      <c r="K161" s="4"/>
      <c r="L161" s="4"/>
      <c r="M161" s="26"/>
    </row>
    <row r="162" spans="1:13" x14ac:dyDescent="0.2">
      <c r="A162" s="4"/>
      <c r="B162" s="4"/>
      <c r="C162" s="4"/>
      <c r="D162" s="4"/>
      <c r="E162" s="4"/>
      <c r="F162" s="4"/>
      <c r="G162" s="4"/>
      <c r="H162" s="4"/>
      <c r="I162" s="4"/>
      <c r="J162" s="4"/>
      <c r="K162" s="4"/>
      <c r="L162" s="4"/>
      <c r="M162" s="26"/>
    </row>
    <row r="163" spans="1:13" x14ac:dyDescent="0.2">
      <c r="A163" s="4"/>
      <c r="B163" s="4"/>
      <c r="C163" s="4"/>
      <c r="D163" s="4"/>
      <c r="E163" s="4"/>
      <c r="F163" s="4"/>
      <c r="G163" s="4"/>
      <c r="H163" s="4"/>
      <c r="I163" s="4"/>
      <c r="J163" s="4"/>
      <c r="K163" s="4"/>
      <c r="L163" s="4"/>
      <c r="M163" s="26"/>
    </row>
    <row r="164" spans="1:13" x14ac:dyDescent="0.2">
      <c r="A164" s="4"/>
      <c r="B164" s="4"/>
      <c r="C164" s="4"/>
      <c r="D164" s="4"/>
      <c r="E164" s="4"/>
      <c r="F164" s="4"/>
      <c r="G164" s="4"/>
      <c r="H164" s="4"/>
      <c r="I164" s="4"/>
      <c r="J164" s="4"/>
      <c r="K164" s="4"/>
      <c r="L164" s="4"/>
      <c r="M164" s="26"/>
    </row>
    <row r="165" spans="1:13" x14ac:dyDescent="0.2">
      <c r="A165" s="4"/>
      <c r="B165" s="4"/>
      <c r="C165" s="4"/>
      <c r="D165" s="4"/>
      <c r="E165" s="4"/>
      <c r="F165" s="4"/>
      <c r="G165" s="4"/>
      <c r="H165" s="4"/>
      <c r="I165" s="4"/>
      <c r="J165" s="4"/>
      <c r="K165" s="4"/>
      <c r="L165" s="4"/>
      <c r="M165" s="26"/>
    </row>
    <row r="166" spans="1:13" x14ac:dyDescent="0.2">
      <c r="A166" s="4"/>
      <c r="B166" s="4"/>
      <c r="C166" s="4"/>
      <c r="D166" s="4"/>
      <c r="E166" s="4"/>
      <c r="F166" s="4"/>
      <c r="G166" s="4"/>
      <c r="H166" s="4"/>
      <c r="I166" s="4"/>
      <c r="J166" s="4"/>
      <c r="K166" s="4"/>
      <c r="L166" s="4"/>
      <c r="M166" s="26"/>
    </row>
    <row r="167" spans="1:13" x14ac:dyDescent="0.2">
      <c r="A167" s="4"/>
      <c r="B167" s="4"/>
      <c r="C167" s="4"/>
      <c r="D167" s="4"/>
      <c r="E167" s="4"/>
      <c r="F167" s="4"/>
      <c r="G167" s="4"/>
      <c r="H167" s="4"/>
      <c r="I167" s="4"/>
      <c r="J167" s="4"/>
      <c r="K167" s="4"/>
      <c r="L167" s="4"/>
      <c r="M167" s="26"/>
    </row>
    <row r="168" spans="1:13" x14ac:dyDescent="0.2">
      <c r="A168" s="4"/>
      <c r="B168" s="4"/>
      <c r="C168" s="4"/>
      <c r="D168" s="4"/>
      <c r="E168" s="4"/>
      <c r="F168" s="4"/>
      <c r="G168" s="4"/>
      <c r="H168" s="4"/>
      <c r="I168" s="4"/>
      <c r="J168" s="4"/>
      <c r="K168" s="4"/>
      <c r="L168" s="4"/>
      <c r="M168" s="26"/>
    </row>
    <row r="169" spans="1:13" x14ac:dyDescent="0.2">
      <c r="A169" s="4"/>
      <c r="B169" s="4"/>
      <c r="C169" s="4"/>
      <c r="D169" s="4"/>
      <c r="E169" s="4"/>
      <c r="F169" s="4"/>
      <c r="G169" s="4"/>
      <c r="H169" s="4"/>
      <c r="I169" s="4"/>
      <c r="J169" s="4"/>
      <c r="K169" s="4"/>
      <c r="L169" s="4"/>
      <c r="M169" s="26"/>
    </row>
    <row r="170" spans="1:13" x14ac:dyDescent="0.2">
      <c r="A170" s="4"/>
      <c r="B170" s="4"/>
      <c r="C170" s="4"/>
      <c r="D170" s="4"/>
      <c r="E170" s="4"/>
      <c r="F170" s="4"/>
      <c r="G170" s="4"/>
      <c r="H170" s="4"/>
      <c r="I170" s="4"/>
      <c r="J170" s="4"/>
      <c r="K170" s="4"/>
      <c r="L170" s="4"/>
      <c r="M170" s="26"/>
    </row>
    <row r="171" spans="1:13" x14ac:dyDescent="0.2">
      <c r="A171" s="4"/>
      <c r="B171" s="4"/>
      <c r="C171" s="4"/>
      <c r="D171" s="4"/>
      <c r="E171" s="4"/>
      <c r="F171" s="4"/>
      <c r="G171" s="4"/>
      <c r="H171" s="4"/>
      <c r="I171" s="4"/>
      <c r="J171" s="4"/>
      <c r="K171" s="4"/>
      <c r="L171" s="4"/>
      <c r="M171" s="26"/>
    </row>
    <row r="172" spans="1:13" x14ac:dyDescent="0.2">
      <c r="A172" s="4"/>
      <c r="B172" s="4"/>
      <c r="C172" s="4"/>
      <c r="D172" s="4"/>
      <c r="E172" s="4"/>
      <c r="F172" s="4"/>
      <c r="G172" s="4"/>
      <c r="H172" s="4"/>
      <c r="I172" s="4"/>
      <c r="J172" s="4"/>
      <c r="K172" s="4"/>
      <c r="L172" s="4"/>
      <c r="M172" s="26"/>
    </row>
    <row r="173" spans="1:13" x14ac:dyDescent="0.2">
      <c r="A173" s="4"/>
      <c r="B173" s="4"/>
      <c r="C173" s="4"/>
      <c r="D173" s="4"/>
      <c r="E173" s="4"/>
      <c r="F173" s="4"/>
      <c r="G173" s="4"/>
      <c r="H173" s="4"/>
      <c r="I173" s="4"/>
      <c r="J173" s="4"/>
      <c r="K173" s="4"/>
      <c r="L173" s="4"/>
      <c r="M173" s="26"/>
    </row>
    <row r="174" spans="1:13" x14ac:dyDescent="0.2">
      <c r="A174" s="4"/>
      <c r="B174" s="4"/>
      <c r="C174" s="4"/>
      <c r="D174" s="4"/>
      <c r="E174" s="4"/>
      <c r="F174" s="4"/>
      <c r="G174" s="4"/>
      <c r="H174" s="4"/>
      <c r="I174" s="4"/>
      <c r="J174" s="4"/>
      <c r="K174" s="4"/>
      <c r="L174" s="4"/>
      <c r="M174" s="26"/>
    </row>
    <row r="175" spans="1:13" x14ac:dyDescent="0.2">
      <c r="A175" s="4"/>
      <c r="B175" s="4"/>
      <c r="C175" s="4"/>
      <c r="D175" s="4"/>
      <c r="E175" s="4"/>
      <c r="F175" s="4"/>
      <c r="G175" s="4"/>
      <c r="H175" s="4"/>
      <c r="I175" s="4"/>
      <c r="J175" s="4"/>
      <c r="K175" s="4"/>
      <c r="L175" s="4"/>
      <c r="M175" s="26"/>
    </row>
    <row r="176" spans="1:13" x14ac:dyDescent="0.2">
      <c r="A176" s="4"/>
      <c r="B176" s="4"/>
      <c r="C176" s="4"/>
      <c r="D176" s="4"/>
      <c r="E176" s="4"/>
      <c r="F176" s="4"/>
      <c r="G176" s="4"/>
      <c r="H176" s="4"/>
      <c r="I176" s="4"/>
      <c r="J176" s="4"/>
      <c r="K176" s="4"/>
      <c r="L176" s="4"/>
      <c r="M176" s="26"/>
    </row>
    <row r="177" spans="1:13" x14ac:dyDescent="0.2">
      <c r="A177" s="4"/>
      <c r="B177" s="4"/>
      <c r="C177" s="4"/>
      <c r="D177" s="4"/>
      <c r="E177" s="4"/>
      <c r="F177" s="4"/>
      <c r="G177" s="4"/>
      <c r="H177" s="4"/>
      <c r="I177" s="4"/>
      <c r="J177" s="4"/>
      <c r="K177" s="4"/>
      <c r="L177" s="4"/>
      <c r="M177" s="26"/>
    </row>
    <row r="178" spans="1:13" x14ac:dyDescent="0.2">
      <c r="A178" s="4"/>
      <c r="B178" s="4"/>
      <c r="C178" s="4"/>
      <c r="D178" s="4"/>
      <c r="E178" s="4"/>
      <c r="F178" s="4"/>
      <c r="G178" s="4"/>
      <c r="H178" s="4"/>
      <c r="I178" s="4"/>
      <c r="J178" s="4"/>
      <c r="K178" s="4"/>
      <c r="L178" s="4"/>
      <c r="M178" s="26"/>
    </row>
    <row r="179" spans="1:13" x14ac:dyDescent="0.2">
      <c r="A179" s="4"/>
      <c r="B179" s="4"/>
      <c r="C179" s="4"/>
      <c r="D179" s="4"/>
      <c r="E179" s="4"/>
      <c r="F179" s="4"/>
      <c r="G179" s="4"/>
      <c r="H179" s="4"/>
      <c r="I179" s="4"/>
      <c r="J179" s="4"/>
      <c r="K179" s="4"/>
      <c r="L179" s="4"/>
      <c r="M179" s="26"/>
    </row>
    <row r="180" spans="1:13" x14ac:dyDescent="0.2">
      <c r="A180" s="4"/>
      <c r="B180" s="4"/>
      <c r="C180" s="4"/>
      <c r="D180" s="4"/>
      <c r="E180" s="4"/>
      <c r="F180" s="4"/>
      <c r="G180" s="4"/>
      <c r="H180" s="4"/>
      <c r="I180" s="4"/>
      <c r="J180" s="4"/>
      <c r="K180" s="4"/>
      <c r="L180" s="4"/>
      <c r="M180" s="26"/>
    </row>
    <row r="181" spans="1:13" x14ac:dyDescent="0.2">
      <c r="A181" s="4"/>
      <c r="B181" s="4"/>
      <c r="C181" s="4"/>
      <c r="D181" s="4"/>
      <c r="E181" s="4"/>
      <c r="F181" s="4"/>
      <c r="G181" s="4"/>
      <c r="H181" s="4"/>
      <c r="I181" s="4"/>
      <c r="J181" s="4"/>
      <c r="K181" s="4"/>
      <c r="L181" s="4"/>
      <c r="M181" s="26"/>
    </row>
    <row r="182" spans="1:13" x14ac:dyDescent="0.2">
      <c r="A182" s="4"/>
      <c r="B182" s="4"/>
      <c r="C182" s="4"/>
      <c r="D182" s="4"/>
      <c r="E182" s="4"/>
      <c r="F182" s="4"/>
      <c r="G182" s="4"/>
      <c r="H182" s="4"/>
      <c r="I182" s="4"/>
      <c r="J182" s="4"/>
      <c r="K182" s="4"/>
      <c r="L182" s="4"/>
      <c r="M182" s="26"/>
    </row>
    <row r="183" spans="1:13" x14ac:dyDescent="0.2">
      <c r="A183" s="4"/>
      <c r="B183" s="4"/>
      <c r="C183" s="4"/>
      <c r="D183" s="4"/>
      <c r="E183" s="4"/>
      <c r="F183" s="4"/>
      <c r="G183" s="4"/>
      <c r="H183" s="4"/>
      <c r="I183" s="4"/>
      <c r="J183" s="4"/>
      <c r="K183" s="4"/>
      <c r="L183" s="4"/>
      <c r="M183" s="26"/>
    </row>
    <row r="184" spans="1:13" x14ac:dyDescent="0.2">
      <c r="A184" s="4"/>
      <c r="B184" s="4"/>
      <c r="C184" s="4"/>
      <c r="D184" s="4"/>
      <c r="E184" s="4"/>
      <c r="F184" s="4"/>
      <c r="G184" s="4"/>
      <c r="H184" s="4"/>
      <c r="I184" s="4"/>
      <c r="J184" s="4"/>
      <c r="K184" s="4"/>
      <c r="L184" s="4"/>
      <c r="M184" s="26"/>
    </row>
    <row r="185" spans="1:13" x14ac:dyDescent="0.2">
      <c r="A185" s="4"/>
      <c r="B185" s="4"/>
      <c r="C185" s="4"/>
      <c r="D185" s="4"/>
      <c r="E185" s="4"/>
      <c r="F185" s="4"/>
      <c r="G185" s="4"/>
      <c r="H185" s="4"/>
      <c r="I185" s="4"/>
      <c r="J185" s="4"/>
      <c r="K185" s="4"/>
      <c r="L185" s="4"/>
      <c r="M185" s="26"/>
    </row>
    <row r="186" spans="1:13" x14ac:dyDescent="0.2">
      <c r="A186" s="4"/>
      <c r="B186" s="4"/>
      <c r="C186" s="4"/>
      <c r="D186" s="4"/>
      <c r="E186" s="4"/>
      <c r="F186" s="4"/>
      <c r="G186" s="4"/>
      <c r="H186" s="4"/>
      <c r="I186" s="4"/>
      <c r="J186" s="4"/>
      <c r="K186" s="4"/>
      <c r="L186" s="4"/>
      <c r="M186" s="26"/>
    </row>
    <row r="187" spans="1:13" x14ac:dyDescent="0.2">
      <c r="A187" s="4"/>
      <c r="B187" s="4"/>
      <c r="C187" s="4"/>
      <c r="D187" s="4"/>
      <c r="E187" s="4"/>
      <c r="F187" s="4"/>
      <c r="G187" s="4"/>
      <c r="H187" s="4"/>
      <c r="I187" s="4"/>
      <c r="J187" s="4"/>
      <c r="K187" s="4"/>
      <c r="L187" s="4"/>
      <c r="M187" s="26"/>
    </row>
    <row r="188" spans="1:13" x14ac:dyDescent="0.2">
      <c r="A188" s="4"/>
      <c r="B188" s="4"/>
      <c r="C188" s="4"/>
      <c r="D188" s="4"/>
      <c r="E188" s="4"/>
      <c r="F188" s="4"/>
      <c r="G188" s="4"/>
      <c r="H188" s="4"/>
      <c r="I188" s="4"/>
      <c r="J188" s="4"/>
      <c r="K188" s="4"/>
      <c r="L188" s="4"/>
      <c r="M188" s="26"/>
    </row>
    <row r="189" spans="1:13" x14ac:dyDescent="0.2">
      <c r="A189" s="4"/>
      <c r="B189" s="4"/>
      <c r="C189" s="4"/>
      <c r="D189" s="4"/>
      <c r="E189" s="4"/>
      <c r="F189" s="4"/>
      <c r="G189" s="4"/>
      <c r="H189" s="4"/>
      <c r="I189" s="4"/>
      <c r="J189" s="4"/>
      <c r="K189" s="4"/>
      <c r="L189" s="4"/>
      <c r="M189" s="26"/>
    </row>
    <row r="190" spans="1:13" x14ac:dyDescent="0.2">
      <c r="A190" s="4"/>
      <c r="B190" s="4"/>
      <c r="C190" s="4"/>
      <c r="D190" s="4"/>
      <c r="E190" s="4"/>
      <c r="F190" s="4"/>
      <c r="G190" s="4"/>
      <c r="H190" s="4"/>
      <c r="I190" s="4"/>
      <c r="J190" s="4"/>
      <c r="K190" s="4"/>
      <c r="L190" s="4"/>
      <c r="M190" s="26"/>
    </row>
    <row r="191" spans="1:13" x14ac:dyDescent="0.2">
      <c r="A191" s="4"/>
      <c r="B191" s="4"/>
      <c r="C191" s="4"/>
      <c r="D191" s="4"/>
      <c r="E191" s="4"/>
      <c r="F191" s="4"/>
      <c r="G191" s="4"/>
      <c r="H191" s="4"/>
      <c r="I191" s="4"/>
      <c r="J191" s="4"/>
      <c r="K191" s="4"/>
      <c r="L191" s="4"/>
      <c r="M191" s="26"/>
    </row>
    <row r="192" spans="1:13" x14ac:dyDescent="0.2">
      <c r="A192" s="4"/>
      <c r="B192" s="4"/>
      <c r="C192" s="4"/>
      <c r="D192" s="4"/>
      <c r="E192" s="4"/>
      <c r="F192" s="4"/>
      <c r="G192" s="4"/>
      <c r="H192" s="4"/>
      <c r="I192" s="4"/>
      <c r="J192" s="4"/>
      <c r="K192" s="4"/>
      <c r="L192" s="4"/>
      <c r="M192" s="26"/>
    </row>
    <row r="193" spans="1:13" x14ac:dyDescent="0.2">
      <c r="A193" s="4"/>
      <c r="B193" s="4"/>
      <c r="C193" s="4"/>
      <c r="D193" s="4"/>
      <c r="E193" s="4"/>
      <c r="F193" s="4"/>
      <c r="G193" s="4"/>
      <c r="H193" s="4"/>
      <c r="I193" s="4"/>
      <c r="J193" s="4"/>
      <c r="K193" s="4"/>
      <c r="L193" s="4"/>
      <c r="M193" s="26"/>
    </row>
    <row r="194" spans="1:13" x14ac:dyDescent="0.2">
      <c r="A194" s="4"/>
      <c r="B194" s="4"/>
      <c r="C194" s="4"/>
      <c r="D194" s="4"/>
      <c r="E194" s="4"/>
      <c r="F194" s="4"/>
      <c r="G194" s="4"/>
      <c r="H194" s="4"/>
      <c r="I194" s="4"/>
      <c r="J194" s="4"/>
      <c r="K194" s="4"/>
      <c r="L194" s="4"/>
      <c r="M194" s="26"/>
    </row>
    <row r="195" spans="1:13" x14ac:dyDescent="0.2">
      <c r="A195" s="4"/>
      <c r="B195" s="4"/>
      <c r="C195" s="4"/>
      <c r="D195" s="4"/>
      <c r="E195" s="4"/>
      <c r="F195" s="4"/>
      <c r="G195" s="4"/>
      <c r="H195" s="4"/>
      <c r="I195" s="4"/>
      <c r="J195" s="4"/>
      <c r="K195" s="4"/>
      <c r="L195" s="4"/>
      <c r="M195" s="26"/>
    </row>
    <row r="196" spans="1:13" x14ac:dyDescent="0.2">
      <c r="A196" s="4"/>
      <c r="B196" s="4"/>
      <c r="C196" s="4"/>
      <c r="D196" s="4"/>
      <c r="E196" s="4"/>
      <c r="F196" s="4"/>
      <c r="G196" s="4"/>
      <c r="H196" s="4"/>
      <c r="I196" s="4"/>
      <c r="J196" s="4"/>
      <c r="K196" s="4"/>
      <c r="L196" s="4"/>
      <c r="M196" s="26"/>
    </row>
    <row r="197" spans="1:13" x14ac:dyDescent="0.2">
      <c r="A197" s="4"/>
      <c r="B197" s="4"/>
      <c r="C197" s="4"/>
      <c r="D197" s="4"/>
      <c r="E197" s="4"/>
      <c r="F197" s="4"/>
      <c r="G197" s="4"/>
      <c r="H197" s="4"/>
      <c r="I197" s="4"/>
      <c r="J197" s="4"/>
      <c r="K197" s="4"/>
      <c r="L197" s="4"/>
      <c r="M197" s="26"/>
    </row>
    <row r="198" spans="1:13" x14ac:dyDescent="0.2">
      <c r="A198" s="4"/>
      <c r="B198" s="4"/>
      <c r="C198" s="4"/>
      <c r="D198" s="4"/>
      <c r="E198" s="4"/>
      <c r="F198" s="4"/>
      <c r="G198" s="4"/>
      <c r="H198" s="4"/>
      <c r="I198" s="4"/>
      <c r="J198" s="4"/>
      <c r="K198" s="4"/>
      <c r="L198" s="4"/>
      <c r="M198" s="26"/>
    </row>
    <row r="199" spans="1:13" x14ac:dyDescent="0.2">
      <c r="A199" s="4"/>
      <c r="B199" s="4"/>
      <c r="C199" s="4"/>
      <c r="D199" s="4"/>
      <c r="E199" s="4"/>
      <c r="F199" s="4"/>
      <c r="G199" s="4"/>
      <c r="H199" s="4"/>
      <c r="I199" s="4"/>
      <c r="J199" s="4"/>
      <c r="K199" s="4"/>
      <c r="L199" s="4"/>
      <c r="M199" s="26"/>
    </row>
    <row r="200" spans="1:13" x14ac:dyDescent="0.2">
      <c r="A200" s="4"/>
      <c r="B200" s="4"/>
      <c r="C200" s="4"/>
      <c r="D200" s="4"/>
      <c r="E200" s="4"/>
      <c r="F200" s="4"/>
      <c r="G200" s="4"/>
      <c r="H200" s="4"/>
      <c r="I200" s="4"/>
      <c r="J200" s="4"/>
      <c r="K200" s="4"/>
      <c r="L200" s="4"/>
      <c r="M200" s="26"/>
    </row>
    <row r="201" spans="1:13" x14ac:dyDescent="0.2">
      <c r="A201" s="4"/>
      <c r="B201" s="4"/>
      <c r="C201" s="4"/>
      <c r="D201" s="4"/>
      <c r="E201" s="4"/>
      <c r="F201" s="4"/>
      <c r="G201" s="4"/>
      <c r="H201" s="4"/>
      <c r="I201" s="4"/>
      <c r="J201" s="4"/>
      <c r="K201" s="4"/>
      <c r="L201" s="4"/>
      <c r="M201" s="26"/>
    </row>
    <row r="202" spans="1:13" x14ac:dyDescent="0.2">
      <c r="A202" s="4"/>
      <c r="B202" s="4"/>
      <c r="C202" s="4"/>
      <c r="D202" s="4"/>
      <c r="E202" s="4"/>
      <c r="F202" s="4"/>
      <c r="G202" s="4"/>
      <c r="H202" s="4"/>
      <c r="I202" s="4"/>
      <c r="J202" s="4"/>
      <c r="K202" s="4"/>
      <c r="L202" s="4"/>
      <c r="M202" s="26"/>
    </row>
  </sheetData>
  <sheetProtection algorithmName="SHA-512" hashValue="FmG6Z3E/ycq+XyOIvD3yQSn7bRuJgIXWDEnB3tKnQ/yIT8NAsQwds7eTPs5EJR7uPrY57wn8dXq2h9cLjJaHNQ==" saltValue="t9BQXeKHPsjtVTmEFv9Y+Q==" spinCount="100000" sheet="1" objects="1" scenarios="1" selectLockedCells="1"/>
  <dataConsolidate link="1"/>
  <mergeCells count="70">
    <mergeCell ref="D44:M44"/>
    <mergeCell ref="C43:E43"/>
    <mergeCell ref="C35:E35"/>
    <mergeCell ref="C36:E36"/>
    <mergeCell ref="C38:E38"/>
    <mergeCell ref="C39:E39"/>
    <mergeCell ref="C40:E40"/>
    <mergeCell ref="F40:F42"/>
    <mergeCell ref="G40:G42"/>
    <mergeCell ref="H40:H42"/>
    <mergeCell ref="I40:I42"/>
    <mergeCell ref="J40:J42"/>
    <mergeCell ref="K40:K42"/>
    <mergeCell ref="L40:L42"/>
    <mergeCell ref="M40:M42"/>
    <mergeCell ref="C41:E41"/>
    <mergeCell ref="N13:N14"/>
    <mergeCell ref="C22:E22"/>
    <mergeCell ref="C30:E30"/>
    <mergeCell ref="C33:E33"/>
    <mergeCell ref="C34:E34"/>
    <mergeCell ref="C19:E19"/>
    <mergeCell ref="C20:E20"/>
    <mergeCell ref="C23:E23"/>
    <mergeCell ref="F4:M14"/>
    <mergeCell ref="B8:C8"/>
    <mergeCell ref="B5:C5"/>
    <mergeCell ref="D5:E5"/>
    <mergeCell ref="C24:E24"/>
    <mergeCell ref="B30:B43"/>
    <mergeCell ref="D8:E8"/>
    <mergeCell ref="B7:C7"/>
    <mergeCell ref="C31:E31"/>
    <mergeCell ref="C32:E32"/>
    <mergeCell ref="C21:E21"/>
    <mergeCell ref="C29:E29"/>
    <mergeCell ref="B9:E13"/>
    <mergeCell ref="B16:B28"/>
    <mergeCell ref="C15:E15"/>
    <mergeCell ref="C16:E16"/>
    <mergeCell ref="C17:E17"/>
    <mergeCell ref="B14:E14"/>
    <mergeCell ref="C25:E25"/>
    <mergeCell ref="C26:E26"/>
    <mergeCell ref="C27:E27"/>
    <mergeCell ref="F26:F28"/>
    <mergeCell ref="G26:G28"/>
    <mergeCell ref="D4:E4"/>
    <mergeCell ref="D6:E6"/>
    <mergeCell ref="B4:C4"/>
    <mergeCell ref="B6:C6"/>
    <mergeCell ref="C28:E28"/>
    <mergeCell ref="D7:E7"/>
    <mergeCell ref="C18:E18"/>
    <mergeCell ref="A2:M2"/>
    <mergeCell ref="R27:S27"/>
    <mergeCell ref="Q40:Q42"/>
    <mergeCell ref="C42:E42"/>
    <mergeCell ref="N26:N28"/>
    <mergeCell ref="N40:N42"/>
    <mergeCell ref="P40:P42"/>
    <mergeCell ref="M26:M28"/>
    <mergeCell ref="P26:P28"/>
    <mergeCell ref="Q26:Q28"/>
    <mergeCell ref="C37:E37"/>
    <mergeCell ref="H26:H28"/>
    <mergeCell ref="I26:I28"/>
    <mergeCell ref="J26:J28"/>
    <mergeCell ref="K26:K28"/>
    <mergeCell ref="L26:L28"/>
  </mergeCells>
  <conditionalFormatting sqref="F15:L26 F29:L39 F43:L43">
    <cfRule type="expression" dxfId="145" priority="9">
      <formula>$L15="Yes"</formula>
    </cfRule>
  </conditionalFormatting>
  <conditionalFormatting sqref="F15:L26 F29:L39 F43:L43">
    <cfRule type="cellIs" dxfId="144" priority="10" operator="equal">
      <formula>"Yes"</formula>
    </cfRule>
  </conditionalFormatting>
  <conditionalFormatting sqref="F40:L40">
    <cfRule type="expression" dxfId="143" priority="5">
      <formula>$L40="Yes"</formula>
    </cfRule>
  </conditionalFormatting>
  <conditionalFormatting sqref="F40:L40">
    <cfRule type="cellIs" dxfId="142" priority="6" operator="equal">
      <formula>"Yes"</formula>
    </cfRule>
  </conditionalFormatting>
  <conditionalFormatting sqref="C29:E29">
    <cfRule type="expression" dxfId="141" priority="3">
      <formula>$L$29="Yes"</formula>
    </cfRule>
  </conditionalFormatting>
  <conditionalFormatting sqref="C43:E43">
    <cfRule type="expression" dxfId="140" priority="2">
      <formula>$L$43="Yes"</formula>
    </cfRule>
  </conditionalFormatting>
  <printOptions horizontalCentered="1"/>
  <pageMargins left="0.35" right="0.35" top="0.5" bottom="0.25" header="0.3" footer="0.3"/>
  <pageSetup scale="89" orientation="portrait" horizontalDpi="1200" verticalDpi="1200"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'G:\Trf\TM160002_GDOT Safety\03 - Project Data &amp; Docs\ICE\Active on GDOT Website\[GDOT ICE Tool v2.14_Blank (DO NOT USE).xlsx]Menus'!#REF!</xm:f>
          </x14:formula1>
          <xm:sqref>C28:E28 C42:E42</xm:sqref>
        </x14:dataValidation>
        <x14:dataValidation type="list" allowBlank="1" showInputMessage="1" showErrorMessage="1">
          <x14:formula1>
            <xm:f>Menus!$B$17:$B$18</xm:f>
          </x14:formula1>
          <xm:sqref>F15:L43</xm:sqref>
        </x14:dataValidation>
        <x14:dataValidation type="list" allowBlank="1" showInputMessage="1" showErrorMessage="1">
          <x14:formula1>
            <xm:f>Menus!$B$65:$B$70</xm:f>
          </x14:formula1>
          <xm:sqref>C26:E26 C40:E40</xm:sqref>
        </x14:dataValidation>
        <x14:dataValidation type="list" allowBlank="1" showInputMessage="1" showErrorMessage="1">
          <x14:formula1>
            <xm:f>Menus!$B$72:$B$77</xm:f>
          </x14:formula1>
          <xm:sqref>C27:E27 C41:E41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AD521"/>
  <sheetViews>
    <sheetView topLeftCell="A13" zoomScaleNormal="100" workbookViewId="0">
      <selection activeCell="J54" sqref="J54:K54"/>
    </sheetView>
  </sheetViews>
  <sheetFormatPr defaultColWidth="10.5703125" defaultRowHeight="15.95" customHeight="1" x14ac:dyDescent="0.2"/>
  <cols>
    <col min="1" max="1" width="34.85546875" style="217" customWidth="1"/>
    <col min="2" max="11" width="9" style="217" customWidth="1"/>
    <col min="12" max="12" width="2.85546875" style="216" customWidth="1"/>
    <col min="13" max="13" width="15" style="216" customWidth="1"/>
    <col min="14" max="18" width="9.140625" style="216" customWidth="1"/>
    <col min="19" max="19" width="10.140625" style="216" customWidth="1"/>
    <col min="20" max="30" width="10.5703125" style="216"/>
    <col min="31" max="16384" width="10.5703125" style="217"/>
  </cols>
  <sheetData>
    <row r="1" spans="1:30" ht="9" customHeight="1" x14ac:dyDescent="0.2">
      <c r="A1" s="7"/>
      <c r="B1" s="7"/>
      <c r="C1" s="7"/>
      <c r="D1" s="7"/>
      <c r="E1" s="7"/>
      <c r="F1" s="7"/>
      <c r="G1" s="7"/>
      <c r="H1" s="7"/>
      <c r="I1" s="7"/>
      <c r="J1" s="7"/>
      <c r="K1" s="7"/>
    </row>
    <row r="2" spans="1:30" ht="19.350000000000001" customHeight="1" x14ac:dyDescent="0.2">
      <c r="A2" s="1304" t="s">
        <v>198</v>
      </c>
      <c r="B2" s="1304"/>
      <c r="C2" s="1304"/>
      <c r="D2" s="1304"/>
      <c r="E2" s="1304"/>
      <c r="F2" s="1304"/>
      <c r="G2" s="1304"/>
      <c r="H2" s="1304"/>
      <c r="I2" s="1304"/>
      <c r="J2" s="1304"/>
      <c r="K2" s="1304"/>
      <c r="L2" s="218"/>
      <c r="M2" s="218"/>
      <c r="N2" s="218"/>
      <c r="O2" s="218"/>
      <c r="P2" s="218"/>
      <c r="Q2" s="218"/>
    </row>
    <row r="3" spans="1:30" ht="13.35" customHeight="1" x14ac:dyDescent="0.2">
      <c r="A3" s="219"/>
      <c r="B3" s="220"/>
      <c r="C3" s="220"/>
      <c r="D3" s="216"/>
      <c r="E3" s="216"/>
      <c r="F3" s="216"/>
      <c r="G3" s="216"/>
      <c r="H3" s="1674" t="str">
        <f>Version</f>
        <v>ICE Version 2.15 | Revised 07/01/2019</v>
      </c>
      <c r="I3" s="1674"/>
      <c r="J3" s="1674"/>
      <c r="K3" s="1674"/>
      <c r="L3" s="220"/>
      <c r="M3" s="220"/>
      <c r="N3" s="220"/>
      <c r="O3" s="220"/>
      <c r="P3" s="220"/>
      <c r="Q3" s="220"/>
    </row>
    <row r="4" spans="1:30" ht="14.1" customHeight="1" x14ac:dyDescent="0.2">
      <c r="A4" s="673" t="s">
        <v>189</v>
      </c>
      <c r="B4" s="221">
        <f>IF(PI="","",PI)</f>
        <v>13332</v>
      </c>
      <c r="C4" s="221"/>
      <c r="D4" s="216"/>
      <c r="E4" s="222" t="s">
        <v>59</v>
      </c>
      <c r="F4" s="223" t="str">
        <f>IF(District="N/A","",District)</f>
        <v>3 - Thomaston</v>
      </c>
      <c r="G4" s="223"/>
      <c r="H4" s="1669" t="s">
        <v>68</v>
      </c>
      <c r="I4" s="1669"/>
      <c r="J4" s="1665">
        <f>IF(Date="","",Date)</f>
        <v>43620</v>
      </c>
      <c r="K4" s="1666"/>
      <c r="L4" s="220"/>
      <c r="M4" s="220"/>
      <c r="N4" s="220"/>
      <c r="O4" s="220"/>
      <c r="P4" s="220"/>
      <c r="Q4" s="220"/>
    </row>
    <row r="5" spans="1:30" ht="14.1" customHeight="1" x14ac:dyDescent="0.2">
      <c r="A5" s="222" t="s">
        <v>64</v>
      </c>
      <c r="B5" s="1673" t="str">
        <f>IF(County="--select--","",County)</f>
        <v>Bibb</v>
      </c>
      <c r="C5" s="1673"/>
      <c r="D5" s="216"/>
      <c r="E5" s="222" t="s">
        <v>63</v>
      </c>
      <c r="F5" s="223" t="str">
        <f>Area</f>
        <v>Rural</v>
      </c>
      <c r="G5" s="223"/>
      <c r="H5" s="1669" t="s">
        <v>66</v>
      </c>
      <c r="I5" s="1669"/>
      <c r="J5" s="1667" t="str">
        <f>IF(Firm="","",Firm)</f>
        <v>Arcadis</v>
      </c>
      <c r="K5" s="1668"/>
      <c r="L5" s="228"/>
      <c r="M5" s="228"/>
      <c r="N5" s="228"/>
      <c r="O5" s="228"/>
      <c r="P5" s="228"/>
      <c r="Q5" s="228"/>
    </row>
    <row r="6" spans="1:30" ht="14.1" customHeight="1" x14ac:dyDescent="0.2">
      <c r="A6" s="222" t="s">
        <v>65</v>
      </c>
      <c r="B6" s="1673" t="str">
        <f>CONCATENATE(IF(Road1="","",Road1), " @ ",IF(Road2="","",Road2))</f>
        <v>SR 22 @ Fulton Mill</v>
      </c>
      <c r="C6" s="1673"/>
      <c r="D6" s="1673"/>
      <c r="E6" s="226"/>
      <c r="F6" s="686"/>
      <c r="G6" s="686"/>
      <c r="H6" s="1670" t="s">
        <v>67</v>
      </c>
      <c r="I6" s="1670"/>
      <c r="J6" s="1671" t="str">
        <f>IF(Analyst="","",Analyst)</f>
        <v>J. Reid</v>
      </c>
      <c r="K6" s="1672"/>
      <c r="L6" s="228"/>
      <c r="M6" s="228"/>
      <c r="N6" s="228"/>
      <c r="O6" s="228"/>
      <c r="P6" s="228"/>
      <c r="Q6" s="228"/>
    </row>
    <row r="7" spans="1:30" ht="14.85" customHeight="1" x14ac:dyDescent="0.2">
      <c r="A7" s="229" t="s">
        <v>180</v>
      </c>
      <c r="B7" s="1633" t="str">
        <f>IF(ExistControl="--select--","",ExistControl)</f>
        <v>Conventional (Minor Stop)</v>
      </c>
      <c r="C7" s="1633"/>
      <c r="D7" s="1633"/>
      <c r="E7" s="566"/>
      <c r="F7" s="1675" t="s">
        <v>179</v>
      </c>
      <c r="G7" s="1675"/>
      <c r="H7" s="1614" t="s">
        <v>225</v>
      </c>
      <c r="I7" s="1614"/>
      <c r="J7" s="1614"/>
      <c r="K7" s="1614"/>
      <c r="L7" s="228"/>
      <c r="M7" s="228"/>
      <c r="N7" s="228"/>
      <c r="O7" s="228"/>
      <c r="P7" s="228"/>
      <c r="Q7" s="228"/>
    </row>
    <row r="8" spans="1:30" s="231" customFormat="1" ht="6" customHeight="1" x14ac:dyDescent="0.2">
      <c r="A8" s="222"/>
      <c r="B8" s="226"/>
      <c r="C8" s="226"/>
      <c r="D8" s="226"/>
      <c r="E8" s="226"/>
      <c r="F8" s="227"/>
      <c r="G8" s="227"/>
      <c r="H8" s="230"/>
      <c r="I8" s="228"/>
      <c r="J8" s="227"/>
      <c r="K8" s="227"/>
      <c r="L8" s="228"/>
      <c r="M8" s="228"/>
      <c r="N8" s="228"/>
      <c r="O8" s="228"/>
      <c r="P8" s="228"/>
      <c r="Q8" s="228"/>
      <c r="R8" s="216"/>
      <c r="S8" s="216"/>
      <c r="T8" s="216"/>
      <c r="U8" s="216"/>
      <c r="V8" s="216"/>
      <c r="W8" s="216"/>
      <c r="X8" s="216"/>
      <c r="Y8" s="216"/>
      <c r="Z8" s="216"/>
      <c r="AA8" s="216"/>
      <c r="AB8" s="216"/>
      <c r="AC8" s="216"/>
      <c r="AD8" s="216"/>
    </row>
    <row r="9" spans="1:30" ht="15" customHeight="1" x14ac:dyDescent="0.2">
      <c r="A9" s="1664" t="s">
        <v>1048</v>
      </c>
      <c r="B9" s="1664"/>
      <c r="C9" s="1664"/>
      <c r="E9" s="378"/>
      <c r="F9" s="1676" t="s">
        <v>1169</v>
      </c>
      <c r="G9" s="1677"/>
      <c r="H9" s="1615" t="s">
        <v>52</v>
      </c>
      <c r="I9" s="1615"/>
      <c r="J9" s="1615"/>
      <c r="K9" s="232"/>
      <c r="L9" s="233"/>
      <c r="M9" s="233"/>
      <c r="N9" s="234"/>
      <c r="O9" s="234"/>
      <c r="P9" s="234"/>
      <c r="Q9" s="234"/>
    </row>
    <row r="10" spans="1:30" ht="15" customHeight="1" x14ac:dyDescent="0.2">
      <c r="A10" s="615" t="s">
        <v>577</v>
      </c>
      <c r="B10" s="1680" t="s">
        <v>42</v>
      </c>
      <c r="C10" s="1681"/>
      <c r="D10" s="1631" t="s">
        <v>1005</v>
      </c>
      <c r="E10" s="1632"/>
      <c r="F10" s="1678"/>
      <c r="G10" s="1679"/>
      <c r="H10" s="855" t="s">
        <v>44</v>
      </c>
      <c r="I10" s="855" t="s">
        <v>670</v>
      </c>
      <c r="J10" s="855" t="s">
        <v>773</v>
      </c>
      <c r="K10" s="235"/>
      <c r="L10" s="236"/>
      <c r="M10" s="236"/>
      <c r="N10" s="237"/>
      <c r="O10" s="237"/>
      <c r="P10" s="238"/>
      <c r="Q10" s="234"/>
    </row>
    <row r="11" spans="1:30" ht="15" customHeight="1" x14ac:dyDescent="0.2">
      <c r="A11" s="615" t="s">
        <v>584</v>
      </c>
      <c r="B11" s="1627" t="s">
        <v>578</v>
      </c>
      <c r="C11" s="1627"/>
      <c r="D11" s="1631"/>
      <c r="E11" s="1632"/>
      <c r="F11" s="1623" t="s">
        <v>9</v>
      </c>
      <c r="G11" s="1624"/>
      <c r="H11" s="1109">
        <v>7</v>
      </c>
      <c r="I11" s="1109">
        <v>8</v>
      </c>
      <c r="J11" s="1109">
        <v>1</v>
      </c>
      <c r="K11" s="848">
        <f t="shared" ref="K11:K16" si="0">SUM(H11:J11)/$K$17</f>
        <v>0.2857142857142857</v>
      </c>
      <c r="L11" s="234"/>
      <c r="M11" s="234"/>
      <c r="N11" s="237"/>
      <c r="O11" s="237"/>
      <c r="P11" s="237"/>
      <c r="Q11" s="234"/>
      <c r="S11" s="274"/>
    </row>
    <row r="12" spans="1:30" ht="15" customHeight="1" x14ac:dyDescent="0.2">
      <c r="A12" s="657" t="s">
        <v>586</v>
      </c>
      <c r="B12" s="1627" t="s">
        <v>213</v>
      </c>
      <c r="C12" s="1627"/>
      <c r="D12" s="216"/>
      <c r="E12" s="687"/>
      <c r="F12" s="1623" t="s">
        <v>53</v>
      </c>
      <c r="G12" s="1624"/>
      <c r="H12" s="1109">
        <v>1</v>
      </c>
      <c r="I12" s="1109">
        <v>0</v>
      </c>
      <c r="J12" s="1109">
        <v>2</v>
      </c>
      <c r="K12" s="848">
        <f t="shared" si="0"/>
        <v>5.3571428571428568E-2</v>
      </c>
      <c r="L12" s="234"/>
      <c r="M12" s="234"/>
      <c r="N12" s="237"/>
      <c r="O12" s="237"/>
      <c r="P12" s="237"/>
      <c r="Q12" s="234"/>
    </row>
    <row r="13" spans="1:30" ht="15" customHeight="1" x14ac:dyDescent="0.2">
      <c r="A13" s="658" t="s">
        <v>863</v>
      </c>
      <c r="B13" s="379" t="s">
        <v>769</v>
      </c>
      <c r="C13" s="379" t="s">
        <v>770</v>
      </c>
      <c r="D13" s="216"/>
      <c r="E13" s="687"/>
      <c r="F13" s="1623" t="s">
        <v>51</v>
      </c>
      <c r="G13" s="1624"/>
      <c r="H13" s="1109">
        <v>25</v>
      </c>
      <c r="I13" s="1109">
        <v>5</v>
      </c>
      <c r="J13" s="1109">
        <v>0</v>
      </c>
      <c r="K13" s="848">
        <f t="shared" si="0"/>
        <v>0.5357142857142857</v>
      </c>
      <c r="L13" s="234"/>
      <c r="M13" s="234"/>
      <c r="N13" s="237"/>
      <c r="O13" s="237"/>
      <c r="P13" s="237"/>
      <c r="Q13" s="234"/>
    </row>
    <row r="14" spans="1:30" ht="15" customHeight="1" x14ac:dyDescent="0.2">
      <c r="A14" s="907" t="str">
        <f>IF(B11="Network Delay",CONCATENATE(Introduction!M8," Open Yr No-Build Peak Hr Network Delay"), CONCATENATE(Introduction!M8," Opening Yr No-Build Peak Hr Intersection Delay"))</f>
        <v>2020 Opening Yr No-Build Peak Hr Intersection Delay</v>
      </c>
      <c r="B14" s="1023">
        <v>20.6</v>
      </c>
      <c r="C14" s="1023">
        <v>27.8</v>
      </c>
      <c r="D14" s="216"/>
      <c r="E14" s="687"/>
      <c r="F14" s="1623" t="s">
        <v>56</v>
      </c>
      <c r="G14" s="1624"/>
      <c r="H14" s="1109">
        <v>0</v>
      </c>
      <c r="I14" s="1109">
        <v>0</v>
      </c>
      <c r="J14" s="1109">
        <v>0</v>
      </c>
      <c r="K14" s="848">
        <f t="shared" si="0"/>
        <v>0</v>
      </c>
      <c r="L14" s="234"/>
      <c r="M14" s="234"/>
      <c r="N14" s="237"/>
      <c r="O14" s="237"/>
      <c r="P14" s="237"/>
      <c r="Q14" s="234"/>
    </row>
    <row r="15" spans="1:30" ht="15" customHeight="1" x14ac:dyDescent="0.2">
      <c r="A15" s="908" t="str">
        <f>CONCATENATE(Introduction!M8," Opening Yr No-Build Peak Hr Intersection V/C ratio")</f>
        <v>2020 Opening Yr No-Build Peak Hr Intersection V/C ratio</v>
      </c>
      <c r="B15" s="1024">
        <v>0.52</v>
      </c>
      <c r="C15" s="1024">
        <v>0.67</v>
      </c>
      <c r="D15" s="216"/>
      <c r="E15" s="687"/>
      <c r="F15" s="1623" t="s">
        <v>57</v>
      </c>
      <c r="G15" s="1624"/>
      <c r="H15" s="1109">
        <v>1</v>
      </c>
      <c r="I15" s="1109">
        <v>0</v>
      </c>
      <c r="J15" s="1109">
        <v>0</v>
      </c>
      <c r="K15" s="848">
        <f t="shared" si="0"/>
        <v>1.7857142857142856E-2</v>
      </c>
      <c r="L15" s="234"/>
      <c r="M15" s="234"/>
      <c r="N15" s="237"/>
      <c r="O15" s="237"/>
      <c r="P15" s="237"/>
      <c r="Q15" s="234"/>
    </row>
    <row r="16" spans="1:30" ht="15" customHeight="1" x14ac:dyDescent="0.2">
      <c r="A16" s="907" t="str">
        <f>IF(B11="Network Delay",CONCATENATE(Introduction!M10," Design Yr No-Build Peak Hr Network Delay"), CONCATENATE(Introduction!M10," Design Yr No-Build Peak Hr Intersection Delay"))</f>
        <v>2040 Design Yr No-Build Peak Hr Intersection Delay</v>
      </c>
      <c r="B16" s="1023">
        <v>74.5</v>
      </c>
      <c r="C16" s="1023">
        <v>80.5</v>
      </c>
      <c r="D16" s="216"/>
      <c r="E16" s="687"/>
      <c r="F16" s="1625" t="s">
        <v>74</v>
      </c>
      <c r="G16" s="1626"/>
      <c r="H16" s="1109">
        <v>3</v>
      </c>
      <c r="I16" s="1109">
        <v>3</v>
      </c>
      <c r="J16" s="1109">
        <v>0</v>
      </c>
      <c r="K16" s="848">
        <f t="shared" si="0"/>
        <v>0.10714285714285714</v>
      </c>
      <c r="L16" s="234"/>
      <c r="M16" s="234"/>
      <c r="N16" s="237"/>
      <c r="O16" s="237"/>
      <c r="P16" s="237"/>
      <c r="Q16" s="234"/>
    </row>
    <row r="17" spans="1:30" ht="15" customHeight="1" x14ac:dyDescent="0.2">
      <c r="A17" s="907" t="str">
        <f>CONCATENATE(Introduction!M10," Design Yr No-Build Peak Hr Intersection V/C ratio")</f>
        <v>2040 Design Yr No-Build Peak Hr Intersection V/C ratio</v>
      </c>
      <c r="B17" s="1024">
        <v>1.04</v>
      </c>
      <c r="C17" s="1024">
        <v>1.1499999999999999</v>
      </c>
      <c r="D17" s="216"/>
      <c r="E17" s="687"/>
      <c r="F17" s="1616" t="s">
        <v>75</v>
      </c>
      <c r="G17" s="1617"/>
      <c r="H17" s="239">
        <f>SUM(H11:H16)</f>
        <v>37</v>
      </c>
      <c r="I17" s="240">
        <f>SUM(I11:I16)</f>
        <v>16</v>
      </c>
      <c r="J17" s="240">
        <f>SUM(J11:J16)</f>
        <v>3</v>
      </c>
      <c r="K17" s="296">
        <f>SUM(CrashPDO:CrashFatal)</f>
        <v>56</v>
      </c>
      <c r="L17" s="234"/>
      <c r="M17" s="234"/>
      <c r="N17" s="234"/>
      <c r="O17" s="234"/>
      <c r="P17" s="234"/>
      <c r="Q17" s="234"/>
    </row>
    <row r="18" spans="1:30" ht="18" customHeight="1" x14ac:dyDescent="0.2">
      <c r="A18" s="216"/>
      <c r="B18" s="216"/>
      <c r="C18" s="216"/>
      <c r="D18" s="216"/>
      <c r="E18" s="687"/>
      <c r="F18" s="1622" t="s">
        <v>812</v>
      </c>
      <c r="G18" s="1622"/>
      <c r="H18" s="1622"/>
      <c r="I18" s="1622"/>
      <c r="J18" s="1622"/>
      <c r="K18" s="1622"/>
      <c r="L18" s="234"/>
      <c r="M18" s="234"/>
      <c r="N18" s="234"/>
      <c r="O18" s="234"/>
      <c r="P18" s="234"/>
      <c r="Q18" s="234"/>
    </row>
    <row r="19" spans="1:30" ht="15" customHeight="1" x14ac:dyDescent="0.2">
      <c r="A19" s="299" t="s">
        <v>815</v>
      </c>
      <c r="B19" s="1618" t="s">
        <v>14</v>
      </c>
      <c r="C19" s="1619"/>
      <c r="D19" s="1618" t="s">
        <v>15</v>
      </c>
      <c r="E19" s="1619"/>
      <c r="F19" s="1618" t="s">
        <v>16</v>
      </c>
      <c r="G19" s="1619"/>
      <c r="H19" s="1634" t="s">
        <v>17</v>
      </c>
      <c r="I19" s="1634"/>
      <c r="J19" s="1634" t="s">
        <v>18</v>
      </c>
      <c r="K19" s="1634"/>
      <c r="L19" s="220"/>
      <c r="M19" s="220"/>
      <c r="N19" s="220"/>
      <c r="O19" s="220"/>
      <c r="P19" s="220"/>
      <c r="Q19" s="220"/>
    </row>
    <row r="20" spans="1:30" ht="24" customHeight="1" x14ac:dyDescent="0.2">
      <c r="A20" s="302" t="s">
        <v>753</v>
      </c>
      <c r="B20" s="1620" t="str">
        <f>IF(Alternative1="","N/A",Alternative1)</f>
        <v>Single Lane Roundabout</v>
      </c>
      <c r="C20" s="1621"/>
      <c r="D20" s="1620" t="str">
        <f>IF(Alternative2="","N/A",Alternative2)</f>
        <v>Multilane Roundabout</v>
      </c>
      <c r="E20" s="1621"/>
      <c r="F20" s="1620" t="str">
        <f>IF(Alternative3="","N/A",Alternative3)</f>
        <v>RCUT (stop control)</v>
      </c>
      <c r="G20" s="1621"/>
      <c r="H20" s="1620" t="str">
        <f>IF(Alternative4="","N/A",Alternative4)</f>
        <v>Add Left Turn Lanes</v>
      </c>
      <c r="I20" s="1621"/>
      <c r="J20" s="1620" t="str">
        <f>IF(Alternative5="","N/A",Alternative5)</f>
        <v>Traffic Signal</v>
      </c>
      <c r="K20" s="1621"/>
      <c r="L20" s="220"/>
      <c r="M20" s="220"/>
      <c r="N20" s="1663" t="s">
        <v>1020</v>
      </c>
      <c r="O20" s="1663"/>
      <c r="P20" s="1663"/>
      <c r="Q20" s="1663"/>
      <c r="R20" s="1663"/>
      <c r="S20" s="114"/>
    </row>
    <row r="21" spans="1:30" s="225" customFormat="1" ht="15" customHeight="1" x14ac:dyDescent="0.2">
      <c r="A21" s="298" t="s">
        <v>1168</v>
      </c>
      <c r="B21" s="1628" t="str">
        <f>IF(B20="Traffic Signal",CostEst!AD16,"Additional description here")</f>
        <v>Additional description here</v>
      </c>
      <c r="C21" s="1629"/>
      <c r="D21" s="1629" t="str">
        <f>IF(D20="Traffic Signal",CostEst!AD16,"Additional description here")</f>
        <v>Additional description here</v>
      </c>
      <c r="E21" s="1629"/>
      <c r="F21" s="1630" t="str">
        <f>IF(F20="Traffic Signal",CostEst!AD16,"Additional description here")</f>
        <v>Additional description here</v>
      </c>
      <c r="G21" s="1630"/>
      <c r="H21" s="1635" t="str">
        <f>IF(H20="Traffic Signal",CostEst!AD16,"Additional description here")</f>
        <v>Additional description here</v>
      </c>
      <c r="I21" s="1635"/>
      <c r="J21" s="1635" t="str">
        <f>IF(J20="Traffic Signal",CostEst!AD16,"Additional description here")</f>
        <v>Add three LT bays</v>
      </c>
      <c r="K21" s="1636"/>
      <c r="L21" s="241"/>
      <c r="M21" s="241"/>
      <c r="N21" s="460" t="s">
        <v>14</v>
      </c>
      <c r="O21" s="460" t="s">
        <v>15</v>
      </c>
      <c r="P21" s="460" t="s">
        <v>16</v>
      </c>
      <c r="Q21" s="460" t="s">
        <v>17</v>
      </c>
      <c r="R21" s="460" t="s">
        <v>18</v>
      </c>
      <c r="S21" s="380"/>
      <c r="T21" s="241"/>
      <c r="U21" s="458"/>
      <c r="V21" s="241"/>
      <c r="W21" s="241"/>
      <c r="X21" s="241"/>
      <c r="Y21" s="241"/>
      <c r="Z21" s="241"/>
      <c r="AA21" s="241"/>
      <c r="AB21" s="241"/>
      <c r="AC21" s="241"/>
      <c r="AD21" s="224"/>
    </row>
    <row r="22" spans="1:30" ht="15" customHeight="1" x14ac:dyDescent="0.2">
      <c r="A22" s="242" t="s">
        <v>20</v>
      </c>
      <c r="B22" s="1613">
        <f>IF(CostEst!$R$2="No",N22,IF(N22&lt;&gt;0,N22,B70))</f>
        <v>1109000</v>
      </c>
      <c r="C22" s="1613"/>
      <c r="D22" s="1606">
        <f>IF(CostEst!$R$2="No",O22,IF(O22&lt;&gt;0,O22,C70))</f>
        <v>1997000</v>
      </c>
      <c r="E22" s="1606"/>
      <c r="F22" s="1613">
        <f>IF(CostEst!$R$2="No",P22,IF(P22&lt;&gt;0,P22,D70))</f>
        <v>479000</v>
      </c>
      <c r="G22" s="1613"/>
      <c r="H22" s="1613">
        <f>IF(CostEst!$R$2="No",Q22,IF(Q22&lt;&gt;0,Q22,E70))</f>
        <v>510000</v>
      </c>
      <c r="I22" s="1613"/>
      <c r="J22" s="1613">
        <f>IF(CostEst!$R$2="No",R22,IF(R22&lt;&gt;0,R22,F70))</f>
        <v>287000</v>
      </c>
      <c r="K22" s="1613"/>
      <c r="L22" s="220"/>
      <c r="M22" s="660" t="s">
        <v>20</v>
      </c>
      <c r="N22" s="1031">
        <v>0</v>
      </c>
      <c r="O22" s="1031">
        <v>0</v>
      </c>
      <c r="P22" s="1031">
        <v>0</v>
      </c>
      <c r="Q22" s="1031">
        <v>0</v>
      </c>
      <c r="R22" s="1031">
        <v>0</v>
      </c>
      <c r="S22" s="459" t="s">
        <v>20</v>
      </c>
      <c r="T22" s="220"/>
      <c r="U22" s="220"/>
      <c r="V22" s="220"/>
      <c r="W22" s="220"/>
      <c r="X22" s="220"/>
      <c r="Y22" s="220"/>
      <c r="Z22" s="220"/>
      <c r="AA22" s="220"/>
      <c r="AB22" s="220"/>
      <c r="AC22" s="220"/>
    </row>
    <row r="23" spans="1:30" ht="15" customHeight="1" x14ac:dyDescent="0.2">
      <c r="A23" s="243" t="s">
        <v>19</v>
      </c>
      <c r="B23" s="1606">
        <f>IF(CostEst!$R$2="No",N23,IF(N23&lt;&gt;0,N23,B71))</f>
        <v>76000</v>
      </c>
      <c r="C23" s="1606"/>
      <c r="D23" s="1606">
        <f>IF(CostEst!$R$2="No",O23,IF(O23&lt;&gt;0,O23,C71))</f>
        <v>149000</v>
      </c>
      <c r="E23" s="1606"/>
      <c r="F23" s="1606">
        <f>IF(CostEst!$R$2="No",P23,IF(P23&lt;&gt;0,P23,D71))</f>
        <v>12000</v>
      </c>
      <c r="G23" s="1606"/>
      <c r="H23" s="1606">
        <f>IF(CostEst!$R$2="No",Q23,IF(Q23&lt;&gt;0,Q23,E71))</f>
        <v>0</v>
      </c>
      <c r="I23" s="1606"/>
      <c r="J23" s="1606">
        <f>IF(CostEst!$R$2="No",R23,IF(R23&lt;&gt;0,R23,F71))</f>
        <v>0</v>
      </c>
      <c r="K23" s="1606"/>
      <c r="L23" s="220"/>
      <c r="M23" s="660" t="s">
        <v>19</v>
      </c>
      <c r="N23" s="1031">
        <v>0</v>
      </c>
      <c r="O23" s="1031">
        <v>0</v>
      </c>
      <c r="P23" s="1031">
        <v>0</v>
      </c>
      <c r="Q23" s="1031">
        <v>0</v>
      </c>
      <c r="R23" s="1031">
        <v>0</v>
      </c>
      <c r="S23" s="459" t="s">
        <v>19</v>
      </c>
      <c r="U23" s="220"/>
    </row>
    <row r="24" spans="1:30" ht="15" customHeight="1" x14ac:dyDescent="0.2">
      <c r="A24" s="243" t="s">
        <v>21</v>
      </c>
      <c r="B24" s="1606">
        <f>IF(CostEst!$R$2="No",N24,IF(N24&lt;&gt;0,N24,B72))</f>
        <v>0</v>
      </c>
      <c r="C24" s="1606"/>
      <c r="D24" s="1606">
        <f>IF(CostEst!$R$2="No",O24,IF(O24&lt;&gt;0,O24,C72))</f>
        <v>67000</v>
      </c>
      <c r="E24" s="1606"/>
      <c r="F24" s="1606">
        <f>IF(CostEst!$R$2="No",P24,IF(P24&lt;&gt;0,P24,D72))</f>
        <v>10000</v>
      </c>
      <c r="G24" s="1606"/>
      <c r="H24" s="1606">
        <f>IF(CostEst!$R$2="No",Q24,IF(Q24&lt;&gt;0,Q24,E72))</f>
        <v>10000</v>
      </c>
      <c r="I24" s="1606"/>
      <c r="J24" s="1606">
        <f>IF(CostEst!$R$2="No",R24,IF(R24&lt;&gt;0,R24,F72))</f>
        <v>0</v>
      </c>
      <c r="K24" s="1606"/>
      <c r="L24" s="220"/>
      <c r="M24" s="660" t="s">
        <v>21</v>
      </c>
      <c r="N24" s="1031">
        <v>0</v>
      </c>
      <c r="O24" s="1031">
        <v>0</v>
      </c>
      <c r="P24" s="1031">
        <v>0</v>
      </c>
      <c r="Q24" s="1031">
        <v>0</v>
      </c>
      <c r="R24" s="1031">
        <v>0</v>
      </c>
      <c r="S24" s="459" t="s">
        <v>21</v>
      </c>
      <c r="U24" s="220"/>
    </row>
    <row r="25" spans="1:30" ht="15" customHeight="1" x14ac:dyDescent="0.2">
      <c r="A25" s="456" t="s">
        <v>868</v>
      </c>
      <c r="B25" s="1606">
        <f>IF(CostEst!$R$2="No",N25,IF(N25&lt;&gt;0,N25,B73))</f>
        <v>13000</v>
      </c>
      <c r="C25" s="1606"/>
      <c r="D25" s="1606">
        <f>IF(CostEst!$R$2="No",O25,IF(O25&lt;&gt;0,O25,C73))</f>
        <v>58000</v>
      </c>
      <c r="E25" s="1606"/>
      <c r="F25" s="1606">
        <f>IF(CostEst!$R$2="No",P25,IF(P25&lt;&gt;0,P25,D73))</f>
        <v>6000</v>
      </c>
      <c r="G25" s="1606"/>
      <c r="H25" s="1606">
        <f>IF(CostEst!$R$2="No",Q25,IF(Q25&lt;&gt;0,Q25,E73))</f>
        <v>7000</v>
      </c>
      <c r="I25" s="1606"/>
      <c r="J25" s="1606">
        <f>IF(CostEst!$R$2="No",R25,IF(R25&lt;&gt;0,R25,F73))</f>
        <v>5000</v>
      </c>
      <c r="K25" s="1606"/>
      <c r="L25" s="220"/>
      <c r="M25" s="660" t="s">
        <v>868</v>
      </c>
      <c r="N25" s="1031">
        <v>0</v>
      </c>
      <c r="O25" s="1031">
        <v>0</v>
      </c>
      <c r="P25" s="1031">
        <v>0</v>
      </c>
      <c r="Q25" s="1031">
        <v>0</v>
      </c>
      <c r="R25" s="1031">
        <v>0</v>
      </c>
      <c r="S25" s="459" t="s">
        <v>1</v>
      </c>
      <c r="U25" s="220"/>
    </row>
    <row r="26" spans="1:30" ht="15" customHeight="1" x14ac:dyDescent="0.2">
      <c r="A26" s="243" t="s">
        <v>249</v>
      </c>
      <c r="B26" s="1606">
        <f>IF(CostEst!$R$2="No",N26,IF(N26&lt;&gt;0,N26,B74))</f>
        <v>313000</v>
      </c>
      <c r="C26" s="1606"/>
      <c r="D26" s="1606">
        <f>IF(CostEst!$R$2="No",O26,IF(O26&lt;&gt;0,O26,C74))</f>
        <v>582000</v>
      </c>
      <c r="E26" s="1606"/>
      <c r="F26" s="1606">
        <f>IF(CostEst!$R$2="No",P26,IF(P26&lt;&gt;0,P26,D74))</f>
        <v>122000</v>
      </c>
      <c r="G26" s="1606"/>
      <c r="H26" s="1606">
        <f>IF(CostEst!$R$2="No",Q26,IF(Q26&lt;&gt;0,Q26,E74))</f>
        <v>130000</v>
      </c>
      <c r="I26" s="1606"/>
      <c r="J26" s="1606">
        <f>IF(CostEst!$R$2="No",R26,IF(R26&lt;&gt;0,R26,F74))</f>
        <v>100000</v>
      </c>
      <c r="K26" s="1606"/>
      <c r="L26" s="220"/>
      <c r="M26" s="660" t="s">
        <v>249</v>
      </c>
      <c r="N26" s="1031">
        <v>0</v>
      </c>
      <c r="O26" s="1031">
        <v>0</v>
      </c>
      <c r="P26" s="1031">
        <v>0</v>
      </c>
      <c r="Q26" s="1031">
        <v>0</v>
      </c>
      <c r="R26" s="1031">
        <v>0</v>
      </c>
      <c r="S26" s="459" t="s">
        <v>867</v>
      </c>
      <c r="U26" s="220"/>
    </row>
    <row r="27" spans="1:30" ht="15" customHeight="1" x14ac:dyDescent="0.2">
      <c r="A27" s="243" t="s">
        <v>337</v>
      </c>
      <c r="B27" s="1607">
        <v>0</v>
      </c>
      <c r="C27" s="1608"/>
      <c r="D27" s="1607">
        <v>0</v>
      </c>
      <c r="E27" s="1608"/>
      <c r="F27" s="1607">
        <v>0</v>
      </c>
      <c r="G27" s="1608"/>
      <c r="H27" s="1607">
        <v>0</v>
      </c>
      <c r="I27" s="1608"/>
      <c r="J27" s="1607">
        <v>0</v>
      </c>
      <c r="K27" s="1608"/>
      <c r="L27" s="220"/>
      <c r="M27" s="220"/>
      <c r="N27" s="457"/>
      <c r="O27" s="1153"/>
      <c r="T27" s="220"/>
      <c r="U27" s="220"/>
    </row>
    <row r="28" spans="1:30" ht="15" customHeight="1" x14ac:dyDescent="0.2">
      <c r="A28" s="244" t="s">
        <v>22</v>
      </c>
      <c r="B28" s="1609">
        <f>SUM(B22:B26)</f>
        <v>1511000</v>
      </c>
      <c r="C28" s="1610"/>
      <c r="D28" s="1609">
        <f>SUM(D22:D26)</f>
        <v>2853000</v>
      </c>
      <c r="E28" s="1610"/>
      <c r="F28" s="1609">
        <f t="shared" ref="F28" si="1">SUM(F22:F26)</f>
        <v>629000</v>
      </c>
      <c r="G28" s="1610"/>
      <c r="H28" s="1609">
        <f t="shared" ref="H28" si="2">SUM(H22:H26)</f>
        <v>657000</v>
      </c>
      <c r="I28" s="1610"/>
      <c r="J28" s="1609">
        <f t="shared" ref="J28" si="3">SUM(J22:J26)</f>
        <v>392000</v>
      </c>
      <c r="K28" s="1610"/>
      <c r="L28" s="220"/>
      <c r="M28" s="220"/>
      <c r="N28" s="457"/>
      <c r="O28" s="1153"/>
      <c r="T28" s="220"/>
      <c r="U28" s="220"/>
    </row>
    <row r="29" spans="1:30" ht="18" customHeight="1" x14ac:dyDescent="0.2">
      <c r="A29" s="300" t="s">
        <v>816</v>
      </c>
      <c r="B29" s="1611" t="str">
        <f>IF(CostEst!R2="No","",IF(B20="N/A","",IF(HLOOKUP(B$20,CostEst!Y77:BV83,7,FALSE)&lt;&gt;B28,"User Cost Override","")))</f>
        <v/>
      </c>
      <c r="C29" s="1612"/>
      <c r="D29" s="1612" t="str">
        <f>IF(CostEst!R2="No","",IF(D20="N/A","",IF(HLOOKUP(D$20,CostEst!Y77:BV83,7,FALSE)&lt;&gt;D28,"User Cost Override","")))</f>
        <v/>
      </c>
      <c r="E29" s="1612"/>
      <c r="F29" s="1612" t="str">
        <f>IF(CostEst!R2="No","",IF(F20="N/A","",IF(HLOOKUP(F$20,CostEst!Y77:BV83,7,FALSE)&lt;&gt;F28,"User Cost Override","")))</f>
        <v/>
      </c>
      <c r="G29" s="1612"/>
      <c r="H29" s="1612" t="str">
        <f>IF(CostEst!R2="No","",IF(H20="N/A","",IF(HLOOKUP(H$20,CostEst!Y77:BV83,7,FALSE)&lt;&gt;H28,"User Cost Override","")))</f>
        <v/>
      </c>
      <c r="I29" s="1612"/>
      <c r="J29" s="1612" t="str">
        <f>IF(CostEst!R2="No","",IF(J20="N/A","",IF(HLOOKUP(J$20,CostEst!Y77:BV83,7,FALSE)&lt;&gt;J28,"User Cost Override","")))</f>
        <v/>
      </c>
      <c r="K29" s="1637"/>
      <c r="L29" s="220"/>
      <c r="M29" s="220"/>
      <c r="N29" s="220"/>
      <c r="O29" s="1153"/>
    </row>
    <row r="30" spans="1:30" ht="15" customHeight="1" x14ac:dyDescent="0.2">
      <c r="A30" s="245" t="s">
        <v>583</v>
      </c>
      <c r="B30" s="1604" t="s">
        <v>303</v>
      </c>
      <c r="C30" s="1605"/>
      <c r="D30" s="1604" t="s">
        <v>303</v>
      </c>
      <c r="E30" s="1605"/>
      <c r="F30" s="1604" t="s">
        <v>213</v>
      </c>
      <c r="G30" s="1605"/>
      <c r="H30" s="1604" t="s">
        <v>213</v>
      </c>
      <c r="I30" s="1605"/>
      <c r="J30" s="1604" t="s">
        <v>213</v>
      </c>
      <c r="K30" s="1605"/>
      <c r="L30" s="220"/>
      <c r="M30" s="220"/>
      <c r="N30" s="220"/>
      <c r="O30" s="220"/>
    </row>
    <row r="31" spans="1:30" ht="12.6" customHeight="1" x14ac:dyDescent="0.2">
      <c r="A31" s="286" t="s">
        <v>750</v>
      </c>
      <c r="B31" s="314" t="s">
        <v>769</v>
      </c>
      <c r="C31" s="315" t="s">
        <v>770</v>
      </c>
      <c r="D31" s="314" t="s">
        <v>769</v>
      </c>
      <c r="E31" s="315" t="s">
        <v>770</v>
      </c>
      <c r="F31" s="314" t="s">
        <v>769</v>
      </c>
      <c r="G31" s="315" t="s">
        <v>770</v>
      </c>
      <c r="H31" s="314" t="s">
        <v>769</v>
      </c>
      <c r="I31" s="315" t="s">
        <v>770</v>
      </c>
      <c r="J31" s="314" t="s">
        <v>769</v>
      </c>
      <c r="K31" s="315" t="s">
        <v>770</v>
      </c>
      <c r="L31" s="220"/>
      <c r="M31" s="220"/>
    </row>
    <row r="32" spans="1:30" ht="15" customHeight="1" x14ac:dyDescent="0.2">
      <c r="A32" s="287" t="str">
        <f>IF(B11="Network Delay",CONCATENATE(Introduction!M10," Design Yr Build Network Delay"), CONCATENATE(Introduction!M10," Design Yr Build Intersection Delay"))</f>
        <v>2040 Design Yr Build Intersection Delay</v>
      </c>
      <c r="B32" s="1025">
        <v>16.5</v>
      </c>
      <c r="C32" s="1026">
        <v>21</v>
      </c>
      <c r="D32" s="1025">
        <v>10.8</v>
      </c>
      <c r="E32" s="1026">
        <v>11.7</v>
      </c>
      <c r="F32" s="1025">
        <v>32</v>
      </c>
      <c r="G32" s="1026">
        <v>40.799999999999997</v>
      </c>
      <c r="H32" s="1025">
        <v>74</v>
      </c>
      <c r="I32" s="1026">
        <v>78.2</v>
      </c>
      <c r="J32" s="1025">
        <v>27.9</v>
      </c>
      <c r="K32" s="1026">
        <v>32</v>
      </c>
      <c r="L32" s="220"/>
      <c r="M32" s="220"/>
    </row>
    <row r="33" spans="1:13" ht="15" hidden="1" customHeight="1" x14ac:dyDescent="0.2">
      <c r="A33" s="287" t="s">
        <v>1355</v>
      </c>
      <c r="B33" s="1025">
        <f>IF(B32=0,C32,IF(C32=0,B32,AVERAGE(B32,C32)))</f>
        <v>18.75</v>
      </c>
      <c r="C33" s="1027"/>
      <c r="D33" s="1025">
        <f>IF(D32=0,E32,IF(E32=0,D32,AVERAGE(D32,E32)))</f>
        <v>11.25</v>
      </c>
      <c r="E33" s="1027"/>
      <c r="F33" s="1025">
        <f>IF(F32=0,G32,IF(G32=0,F32,AVERAGE(F32,G32)))</f>
        <v>36.4</v>
      </c>
      <c r="G33" s="1027"/>
      <c r="H33" s="1025">
        <f>IF(H32=0,I32,IF(I32=0,H32,AVERAGE(H32,I32)))</f>
        <v>76.099999999999994</v>
      </c>
      <c r="I33" s="1027"/>
      <c r="J33" s="1025">
        <f>IF(J32=0,K32,IF(K32=0,J32,AVERAGE(J32,K32)))</f>
        <v>29.95</v>
      </c>
      <c r="K33" s="1027"/>
      <c r="L33" s="220"/>
      <c r="M33" s="220"/>
    </row>
    <row r="34" spans="1:13" ht="15" customHeight="1" x14ac:dyDescent="0.2">
      <c r="A34" s="287" t="str">
        <f>IF(B11="Network Delay","",CONCATENATE(Introduction!M10," Design Yr Build Intersection V/C"))</f>
        <v>2040 Design Yr Build Intersection V/C</v>
      </c>
      <c r="B34" s="1028">
        <v>0.59</v>
      </c>
      <c r="C34" s="1029">
        <v>0.65</v>
      </c>
      <c r="D34" s="1028">
        <v>0.51</v>
      </c>
      <c r="E34" s="1030">
        <v>0.57999999999999996</v>
      </c>
      <c r="F34" s="1028">
        <v>0.65</v>
      </c>
      <c r="G34" s="1030">
        <v>0.74</v>
      </c>
      <c r="H34" s="1028">
        <v>1.03</v>
      </c>
      <c r="I34" s="1030">
        <v>1.1299999999999999</v>
      </c>
      <c r="J34" s="1028">
        <v>0.67</v>
      </c>
      <c r="K34" s="1030">
        <v>0.75</v>
      </c>
      <c r="L34" s="220"/>
      <c r="M34" s="220"/>
    </row>
    <row r="35" spans="1:13" ht="15" hidden="1" customHeight="1" x14ac:dyDescent="0.2">
      <c r="A35" s="381" t="s">
        <v>1355</v>
      </c>
      <c r="B35" s="1154">
        <f>IF(B34=0,C34,IF(C34=0,B34,AVERAGE(B34,C34)))</f>
        <v>0.62</v>
      </c>
      <c r="C35" s="1155"/>
      <c r="D35" s="1154">
        <f>IF(D34=0,E34,IF(E34=0,D34,AVERAGE(D34,E34)))</f>
        <v>0.54499999999999993</v>
      </c>
      <c r="E35" s="1155"/>
      <c r="F35" s="1154">
        <f>IF(F34=0,G34,IF(G34=0,F34,AVERAGE(F34,G34)))</f>
        <v>0.69500000000000006</v>
      </c>
      <c r="G35" s="1155"/>
      <c r="H35" s="1154">
        <f>IF(H34=0,I34,IF(I34=0,H34,AVERAGE(H34,I34)))</f>
        <v>1.08</v>
      </c>
      <c r="I35" s="1155"/>
      <c r="J35" s="1154">
        <f>IF(J34=0,K34,IF(K34=0,J34,AVERAGE(J34,K34)))</f>
        <v>0.71</v>
      </c>
      <c r="K35" s="1155"/>
      <c r="L35" s="220"/>
      <c r="M35" s="220"/>
    </row>
    <row r="36" spans="1:13" ht="18" customHeight="1" x14ac:dyDescent="0.2">
      <c r="A36" s="301" t="s">
        <v>817</v>
      </c>
      <c r="B36" s="312" t="str">
        <f>IF(B30="Other","Write in other tool here","")</f>
        <v/>
      </c>
      <c r="C36" s="313"/>
      <c r="D36" s="313" t="str">
        <f>IF(D30="Other","Write in other tool here","")</f>
        <v/>
      </c>
      <c r="E36" s="313"/>
      <c r="F36" s="313" t="str">
        <f>IF(F30="Other","Write in other tool here","")</f>
        <v/>
      </c>
      <c r="G36" s="313"/>
      <c r="H36" s="1657" t="str">
        <f>IF(H30="Other","Write in other tool here","")</f>
        <v/>
      </c>
      <c r="I36" s="1657"/>
      <c r="J36" s="1657" t="str">
        <f>IF(J30="Other","Write in other tool here","")</f>
        <v/>
      </c>
      <c r="K36" s="1660"/>
      <c r="L36" s="220"/>
      <c r="M36" s="220"/>
    </row>
    <row r="37" spans="1:13" ht="15" customHeight="1" x14ac:dyDescent="0.2">
      <c r="A37" s="246" t="s">
        <v>76</v>
      </c>
      <c r="B37" s="1597">
        <f>IF(B20="N/A","",Scoring!B30)</f>
        <v>0.71</v>
      </c>
      <c r="C37" s="1598"/>
      <c r="D37" s="1597">
        <f>IF(D20="N/A","",Scoring!C30)</f>
        <v>0.31999999999999995</v>
      </c>
      <c r="E37" s="1598"/>
      <c r="F37" s="1597">
        <f>IF(F20="N/A","",Scoring!D30)</f>
        <v>0.31000000000000005</v>
      </c>
      <c r="G37" s="1598"/>
      <c r="H37" s="1659">
        <f>IF(H20="N/A","",Scoring!E30)</f>
        <v>0.18999999999999995</v>
      </c>
      <c r="I37" s="1659">
        <f>IF(Scoring!F42=0,"",Scoring!F30)</f>
        <v>0.43999999999999995</v>
      </c>
      <c r="J37" s="1659">
        <f>IF(J20="N/A","",Scoring!F30)</f>
        <v>0.43999999999999995</v>
      </c>
      <c r="K37" s="1659" t="e">
        <f>IF(Menus!D35=0,"",Scoring!#REF!)</f>
        <v>#REF!</v>
      </c>
      <c r="L37" s="220"/>
      <c r="M37" s="220"/>
    </row>
    <row r="38" spans="1:13" ht="15" customHeight="1" x14ac:dyDescent="0.2">
      <c r="A38" s="247" t="s">
        <v>79</v>
      </c>
      <c r="B38" s="1599">
        <f>IF(B20="N/A","",Scoring!B31)</f>
        <v>0.87</v>
      </c>
      <c r="C38" s="1600"/>
      <c r="D38" s="1599">
        <f>IF(D20="N/A","",Scoring!C31)</f>
        <v>0.71</v>
      </c>
      <c r="E38" s="1600"/>
      <c r="F38" s="1599">
        <f>IF(F20="N/A","",Scoring!D31)</f>
        <v>0.52500000000000002</v>
      </c>
      <c r="G38" s="1600"/>
      <c r="H38" s="1658">
        <f>IF(H20="N/A","",Scoring!E31)</f>
        <v>0.17000000000000004</v>
      </c>
      <c r="I38" s="1658">
        <f>IF(Scoring!F42=0,"",Scoring!F31)</f>
        <v>0.39900000000000002</v>
      </c>
      <c r="J38" s="1658">
        <f>IF(J20="N/A","",Scoring!F31)</f>
        <v>0.39900000000000002</v>
      </c>
      <c r="K38" s="1658" t="e">
        <f>IF(Menus!D35=0,"",Scoring!#REF!)</f>
        <v>#REF!</v>
      </c>
      <c r="L38" s="220"/>
      <c r="M38" s="220"/>
    </row>
    <row r="39" spans="1:13" ht="31.35" customHeight="1" x14ac:dyDescent="0.2">
      <c r="A39" s="297" t="s">
        <v>541</v>
      </c>
      <c r="B39" s="1601" t="str">
        <f>IF(Scoring!B26=0,"N/A",IF(Scoring!B26="FHWA Clearinghouse",CONCATENATE(Scoring!B26," #s ",Scoring!B28," / ",Scoring!B29),Scoring!B26))</f>
        <v>FHWA Clearinghouse #s 229 / 230</v>
      </c>
      <c r="C39" s="1602"/>
      <c r="D39" s="1601" t="str">
        <f>IF(Scoring!C26=0,"N/A",IF(Scoring!C26="FHWA Clearinghouse",CONCATENATE(Scoring!C26," #s ",Scoring!C28," / ",Scoring!C29),Scoring!C26))</f>
        <v>FHWA Clearinghouse #s 236 / 237</v>
      </c>
      <c r="E39" s="1602"/>
      <c r="F39" s="1601" t="str">
        <f>IF(Scoring!D26=0,"N/A",IF(Scoring!D26="FHWA Clearinghouse",CONCATENATE(Scoring!D26," #s ",Scoring!D28," / ",Scoring!D29),Scoring!D26))</f>
        <v>NC/MO Table 4-7</v>
      </c>
      <c r="G39" s="1602"/>
      <c r="H39" s="1601" t="str">
        <f>IF(Scoring!E26=0,"N/A",IF(Scoring!E26="FHWA Clearinghouse",CONCATENATE(Scoring!E26," #s ",Scoring!E28," / ",Scoring!E29),Scoring!E26))</f>
        <v>FHWA Clearinghouse #s 270 / 274</v>
      </c>
      <c r="I39" s="1602"/>
      <c r="J39" s="1601" t="str">
        <f>IF(Scoring!F26=0,"N/A",IF(Scoring!F26="FHWA Clearinghouse",CONCATENATE(Scoring!F26," #s ",Scoring!F28," / ",Scoring!F29),Scoring!F26))</f>
        <v>FHWA Clearinghouse #s 7982 / 7984</v>
      </c>
      <c r="K39" s="1602"/>
      <c r="L39" s="220"/>
      <c r="M39" s="220"/>
    </row>
    <row r="40" spans="1:13" ht="15" customHeight="1" x14ac:dyDescent="0.2">
      <c r="A40" s="247" t="s">
        <v>77</v>
      </c>
      <c r="B40" s="1603"/>
      <c r="C40" s="1593"/>
      <c r="D40" s="1592"/>
      <c r="E40" s="1593"/>
      <c r="F40" s="1592"/>
      <c r="G40" s="1593"/>
      <c r="H40" s="1638"/>
      <c r="I40" s="1638"/>
      <c r="J40" s="1638"/>
      <c r="K40" s="1638"/>
      <c r="L40" s="220"/>
      <c r="M40" s="220"/>
    </row>
    <row r="41" spans="1:13" ht="15" customHeight="1" x14ac:dyDescent="0.2">
      <c r="A41" s="247" t="s">
        <v>78</v>
      </c>
      <c r="B41" s="1594"/>
      <c r="C41" s="1595"/>
      <c r="D41" s="1594"/>
      <c r="E41" s="1595"/>
      <c r="F41" s="1594"/>
      <c r="G41" s="1595"/>
      <c r="H41" s="1639"/>
      <c r="I41" s="1639"/>
      <c r="J41" s="1639"/>
      <c r="K41" s="1639"/>
      <c r="L41" s="220"/>
      <c r="M41" s="220"/>
    </row>
    <row r="42" spans="1:13" ht="25.7" customHeight="1" x14ac:dyDescent="0.2">
      <c r="A42" s="248" t="s">
        <v>554</v>
      </c>
      <c r="B42" s="1590"/>
      <c r="C42" s="1591"/>
      <c r="D42" s="1596"/>
      <c r="E42" s="1591"/>
      <c r="F42" s="1590"/>
      <c r="G42" s="1591"/>
      <c r="H42" s="1661"/>
      <c r="I42" s="1662"/>
      <c r="J42" s="1662"/>
      <c r="K42" s="1662"/>
      <c r="L42" s="220"/>
      <c r="M42" s="220"/>
    </row>
    <row r="43" spans="1:13" ht="18" customHeight="1" x14ac:dyDescent="0.2">
      <c r="A43" s="249" t="s">
        <v>818</v>
      </c>
      <c r="B43" s="250"/>
      <c r="C43" s="249"/>
      <c r="D43" s="249"/>
      <c r="E43" s="249"/>
      <c r="F43" s="249"/>
      <c r="G43" s="249"/>
      <c r="H43" s="249"/>
      <c r="I43" s="249"/>
      <c r="J43" s="249"/>
      <c r="K43" s="251"/>
      <c r="L43" s="220"/>
      <c r="M43" s="220"/>
    </row>
    <row r="44" spans="1:13" ht="15" customHeight="1" x14ac:dyDescent="0.2">
      <c r="A44" s="242" t="s">
        <v>45</v>
      </c>
      <c r="B44" s="1587" t="s">
        <v>42</v>
      </c>
      <c r="C44" s="1588"/>
      <c r="D44" s="1587" t="s">
        <v>42</v>
      </c>
      <c r="E44" s="1588"/>
      <c r="F44" s="1587" t="s">
        <v>42</v>
      </c>
      <c r="G44" s="1588"/>
      <c r="H44" s="1587" t="s">
        <v>42</v>
      </c>
      <c r="I44" s="1588"/>
      <c r="J44" s="1587" t="s">
        <v>42</v>
      </c>
      <c r="K44" s="1588"/>
      <c r="L44" s="220"/>
      <c r="M44" s="220"/>
    </row>
    <row r="45" spans="1:13" ht="15" customHeight="1" x14ac:dyDescent="0.2">
      <c r="A45" s="243" t="s">
        <v>43</v>
      </c>
      <c r="B45" s="1581" t="s">
        <v>42</v>
      </c>
      <c r="C45" s="1582"/>
      <c r="D45" s="1581" t="s">
        <v>42</v>
      </c>
      <c r="E45" s="1582"/>
      <c r="F45" s="1581" t="s">
        <v>42</v>
      </c>
      <c r="G45" s="1582"/>
      <c r="H45" s="1581" t="s">
        <v>42</v>
      </c>
      <c r="I45" s="1582"/>
      <c r="J45" s="1589" t="s">
        <v>42</v>
      </c>
      <c r="K45" s="1582"/>
      <c r="L45" s="220"/>
      <c r="M45" s="220"/>
    </row>
    <row r="46" spans="1:13" ht="15" customHeight="1" x14ac:dyDescent="0.2">
      <c r="A46" s="243" t="s">
        <v>27</v>
      </c>
      <c r="B46" s="1589" t="s">
        <v>42</v>
      </c>
      <c r="C46" s="1582"/>
      <c r="D46" s="1581" t="s">
        <v>42</v>
      </c>
      <c r="E46" s="1582"/>
      <c r="F46" s="1581" t="s">
        <v>42</v>
      </c>
      <c r="G46" s="1582"/>
      <c r="H46" s="1581" t="s">
        <v>42</v>
      </c>
      <c r="I46" s="1582"/>
      <c r="J46" s="1589" t="s">
        <v>42</v>
      </c>
      <c r="K46" s="1582"/>
      <c r="L46" s="220"/>
      <c r="M46" s="220"/>
    </row>
    <row r="47" spans="1:13" ht="15" customHeight="1" x14ac:dyDescent="0.2">
      <c r="A47" s="243" t="s">
        <v>2</v>
      </c>
      <c r="B47" s="1589" t="s">
        <v>42</v>
      </c>
      <c r="C47" s="1582"/>
      <c r="D47" s="1581" t="s">
        <v>58</v>
      </c>
      <c r="E47" s="1582"/>
      <c r="F47" s="1581" t="s">
        <v>42</v>
      </c>
      <c r="G47" s="1582"/>
      <c r="H47" s="1581" t="s">
        <v>42</v>
      </c>
      <c r="I47" s="1582"/>
      <c r="J47" s="1589" t="s">
        <v>42</v>
      </c>
      <c r="K47" s="1582"/>
      <c r="L47" s="220"/>
      <c r="M47" s="220"/>
    </row>
    <row r="48" spans="1:13" ht="15" customHeight="1" x14ac:dyDescent="0.2">
      <c r="A48" s="243" t="s">
        <v>227</v>
      </c>
      <c r="B48" s="1589" t="s">
        <v>42</v>
      </c>
      <c r="C48" s="1582"/>
      <c r="D48" s="1581" t="s">
        <v>42</v>
      </c>
      <c r="E48" s="1582"/>
      <c r="F48" s="1581" t="s">
        <v>42</v>
      </c>
      <c r="G48" s="1582"/>
      <c r="H48" s="1581" t="s">
        <v>42</v>
      </c>
      <c r="I48" s="1582"/>
      <c r="J48" s="1589" t="s">
        <v>42</v>
      </c>
      <c r="K48" s="1582"/>
      <c r="L48" s="220"/>
      <c r="M48" s="220"/>
    </row>
    <row r="49" spans="1:20" ht="15" customHeight="1" x14ac:dyDescent="0.2">
      <c r="A49" s="243" t="s">
        <v>38</v>
      </c>
      <c r="B49" s="1589" t="s">
        <v>42</v>
      </c>
      <c r="C49" s="1582"/>
      <c r="D49" s="1581" t="s">
        <v>42</v>
      </c>
      <c r="E49" s="1582"/>
      <c r="F49" s="1581" t="s">
        <v>42</v>
      </c>
      <c r="G49" s="1582"/>
      <c r="H49" s="1581" t="s">
        <v>42</v>
      </c>
      <c r="I49" s="1582"/>
      <c r="J49" s="1589" t="s">
        <v>42</v>
      </c>
      <c r="K49" s="1582"/>
      <c r="L49" s="252"/>
      <c r="M49" s="252"/>
    </row>
    <row r="50" spans="1:20" ht="15" customHeight="1" x14ac:dyDescent="0.2">
      <c r="A50" s="456" t="s">
        <v>39</v>
      </c>
      <c r="B50" s="1589" t="s">
        <v>42</v>
      </c>
      <c r="C50" s="1582"/>
      <c r="D50" s="1581" t="s">
        <v>42</v>
      </c>
      <c r="E50" s="1582"/>
      <c r="F50" s="1581" t="s">
        <v>42</v>
      </c>
      <c r="G50" s="1582"/>
      <c r="H50" s="1581" t="s">
        <v>42</v>
      </c>
      <c r="I50" s="1582"/>
      <c r="J50" s="1589" t="s">
        <v>42</v>
      </c>
      <c r="K50" s="1582"/>
      <c r="L50" s="252"/>
      <c r="M50" s="252"/>
    </row>
    <row r="51" spans="1:20" ht="15" customHeight="1" x14ac:dyDescent="0.2">
      <c r="A51" s="243" t="s">
        <v>28</v>
      </c>
      <c r="B51" s="1589" t="s">
        <v>42</v>
      </c>
      <c r="C51" s="1582"/>
      <c r="D51" s="1581" t="s">
        <v>42</v>
      </c>
      <c r="E51" s="1582"/>
      <c r="F51" s="1581" t="s">
        <v>58</v>
      </c>
      <c r="G51" s="1582"/>
      <c r="H51" s="1581" t="s">
        <v>58</v>
      </c>
      <c r="I51" s="1582"/>
      <c r="J51" s="1589" t="s">
        <v>42</v>
      </c>
      <c r="K51" s="1582"/>
      <c r="L51" s="252"/>
      <c r="M51" s="252"/>
      <c r="N51" s="252"/>
      <c r="O51" s="252"/>
      <c r="P51" s="252"/>
      <c r="Q51" s="252"/>
    </row>
    <row r="52" spans="1:20" ht="15" customHeight="1" x14ac:dyDescent="0.2">
      <c r="A52" s="244" t="s">
        <v>29</v>
      </c>
      <c r="B52" s="1583" t="s">
        <v>42</v>
      </c>
      <c r="C52" s="1584"/>
      <c r="D52" s="1583" t="s">
        <v>42</v>
      </c>
      <c r="E52" s="1584"/>
      <c r="F52" s="1583" t="s">
        <v>42</v>
      </c>
      <c r="G52" s="1584"/>
      <c r="H52" s="1583" t="s">
        <v>42</v>
      </c>
      <c r="I52" s="1584"/>
      <c r="J52" s="1640" t="s">
        <v>42</v>
      </c>
      <c r="K52" s="1584"/>
      <c r="L52" s="252"/>
      <c r="M52" s="252"/>
      <c r="N52" s="252"/>
      <c r="O52" s="252"/>
      <c r="P52" s="252"/>
      <c r="Q52" s="252"/>
    </row>
    <row r="53" spans="1:20" ht="24" customHeight="1" x14ac:dyDescent="0.2">
      <c r="A53" s="253" t="s">
        <v>819</v>
      </c>
      <c r="B53" s="1642" t="s">
        <v>1045</v>
      </c>
      <c r="C53" s="1643"/>
      <c r="D53" s="1643"/>
      <c r="E53" s="1643"/>
      <c r="F53" s="1643"/>
      <c r="G53" s="1643"/>
      <c r="H53" s="1643"/>
      <c r="I53" s="1643"/>
      <c r="J53" s="1643"/>
      <c r="K53" s="1644"/>
      <c r="L53" s="252"/>
      <c r="M53" s="252"/>
      <c r="N53" s="252"/>
      <c r="O53" s="252"/>
      <c r="P53" s="252"/>
      <c r="Q53" s="252"/>
    </row>
    <row r="54" spans="1:20" ht="15" customHeight="1" x14ac:dyDescent="0.2">
      <c r="A54" s="636" t="s">
        <v>982</v>
      </c>
      <c r="B54" s="1585" t="s">
        <v>34</v>
      </c>
      <c r="C54" s="1586"/>
      <c r="D54" s="1585" t="s">
        <v>35</v>
      </c>
      <c r="E54" s="1586"/>
      <c r="F54" s="1587" t="s">
        <v>34</v>
      </c>
      <c r="G54" s="1588"/>
      <c r="H54" s="1587" t="s">
        <v>33</v>
      </c>
      <c r="I54" s="1588"/>
      <c r="J54" s="1641" t="s">
        <v>33</v>
      </c>
      <c r="K54" s="1588"/>
      <c r="L54" s="252"/>
      <c r="M54" s="252"/>
      <c r="N54" s="252"/>
      <c r="O54" s="252"/>
      <c r="P54" s="252"/>
      <c r="Q54" s="252"/>
    </row>
    <row r="55" spans="1:20" ht="15" customHeight="1" x14ac:dyDescent="0.2">
      <c r="A55" s="244" t="s">
        <v>248</v>
      </c>
      <c r="B55" s="1645" t="s">
        <v>33</v>
      </c>
      <c r="C55" s="1646"/>
      <c r="D55" s="1645" t="s">
        <v>34</v>
      </c>
      <c r="E55" s="1646"/>
      <c r="F55" s="1640" t="s">
        <v>33</v>
      </c>
      <c r="G55" s="1584"/>
      <c r="H55" s="1640" t="s">
        <v>34</v>
      </c>
      <c r="I55" s="1584"/>
      <c r="J55" s="1640" t="s">
        <v>34</v>
      </c>
      <c r="K55" s="1584"/>
      <c r="L55" s="252"/>
      <c r="M55" s="252"/>
      <c r="N55" s="252"/>
      <c r="O55" s="252"/>
      <c r="P55" s="252"/>
      <c r="Q55" s="252"/>
    </row>
    <row r="56" spans="1:20" ht="12" customHeight="1" x14ac:dyDescent="0.2">
      <c r="A56" s="216"/>
      <c r="B56" s="255"/>
      <c r="C56" s="256"/>
      <c r="D56" s="256"/>
      <c r="E56" s="256"/>
      <c r="F56" s="256"/>
      <c r="G56" s="256"/>
      <c r="H56" s="256"/>
      <c r="I56" s="256"/>
      <c r="J56" s="256"/>
      <c r="K56" s="257"/>
      <c r="L56" s="252"/>
      <c r="M56" s="252"/>
      <c r="N56" s="252"/>
      <c r="O56" s="252"/>
      <c r="P56" s="252"/>
      <c r="Q56" s="252"/>
    </row>
    <row r="57" spans="1:20" ht="15.6" customHeight="1" x14ac:dyDescent="0.2">
      <c r="A57" s="303" t="s">
        <v>820</v>
      </c>
      <c r="B57" s="1653">
        <f>IF(OR(B20="N/A",Scoring!B81&lt;&gt;"OK"),"-",Scoring!J27)</f>
        <v>7.2136236127865736</v>
      </c>
      <c r="C57" s="1654"/>
      <c r="D57" s="1653">
        <f>IF(OR(D20="N/A",Scoring!C81&lt;&gt;"OK"),"-",Scoring!K27)</f>
        <v>5.4364267525191892</v>
      </c>
      <c r="E57" s="1654"/>
      <c r="F57" s="1653">
        <f>IF(OR(F20="N/A",Scoring!D81&lt;&gt;"OK"),"-",Scoring!L27)</f>
        <v>5.8801994906234887</v>
      </c>
      <c r="G57" s="1654"/>
      <c r="H57" s="1652">
        <f>IF(OR(H20="N/A",Scoring!E81&lt;&gt;"OK"),"-",Scoring!M27)</f>
        <v>3.1562049628431303</v>
      </c>
      <c r="I57" s="1652"/>
      <c r="J57" s="1652" t="str">
        <f>IF(OR(J20="N/A",Scoring!F81&lt;&gt;"OK"),"-",Scoring!N27)</f>
        <v>-</v>
      </c>
      <c r="K57" s="1652"/>
      <c r="L57" s="252"/>
      <c r="M57" s="252"/>
      <c r="N57" s="252"/>
      <c r="O57" s="252"/>
      <c r="P57" s="252"/>
      <c r="Q57" s="252"/>
    </row>
    <row r="58" spans="1:20" ht="14.45" customHeight="1" x14ac:dyDescent="0.2">
      <c r="A58" s="258" t="s">
        <v>226</v>
      </c>
      <c r="B58" s="1655">
        <f>IF(OR(Scoring!B81&lt;&gt;"OK",B57="-"),"-",RANK(B57,$B$57:$K$57))</f>
        <v>1</v>
      </c>
      <c r="C58" s="1656"/>
      <c r="D58" s="1655">
        <f>IF(OR(Scoring!C81&lt;&gt;"OK",D57="-"),"-",RANK(D57,$B$57:$K$57))</f>
        <v>3</v>
      </c>
      <c r="E58" s="1656"/>
      <c r="F58" s="1655">
        <f>IF(OR(Scoring!D81&lt;&gt;"OK",F57="-"),"-",RANK(F57,$B$57:$K$57))</f>
        <v>2</v>
      </c>
      <c r="G58" s="1656"/>
      <c r="H58" s="1651">
        <f>IF(OR(Scoring!E81&lt;&gt;"OK",H57="-"),"-",RANK(H57,$B$57:$K$57))</f>
        <v>4</v>
      </c>
      <c r="I58" s="1651"/>
      <c r="J58" s="1651" t="str">
        <f>IF(OR(Scoring!F81&lt;&gt;"OK",J57="-"),"-",RANK(J57,$B$57:$K$57))</f>
        <v>-</v>
      </c>
      <c r="K58" s="1651"/>
      <c r="L58" s="252"/>
      <c r="M58" s="252"/>
      <c r="N58" s="252"/>
      <c r="O58" s="252"/>
      <c r="P58" s="252"/>
      <c r="Q58" s="252"/>
    </row>
    <row r="59" spans="1:20" ht="15" customHeight="1" x14ac:dyDescent="0.2">
      <c r="A59" s="216"/>
      <c r="B59" s="1650" t="s">
        <v>768</v>
      </c>
      <c r="C59" s="1650"/>
      <c r="D59" s="1650"/>
      <c r="E59" s="1650"/>
      <c r="F59" s="1650"/>
      <c r="G59" s="1650"/>
      <c r="H59" s="1650"/>
      <c r="I59" s="1650"/>
      <c r="J59" s="1650"/>
      <c r="K59" s="1650"/>
      <c r="L59" s="254"/>
      <c r="M59" s="254"/>
      <c r="N59" s="252"/>
      <c r="O59" s="252"/>
      <c r="P59" s="252"/>
      <c r="Q59" s="252"/>
    </row>
    <row r="60" spans="1:20" ht="15" customHeight="1" x14ac:dyDescent="0.2">
      <c r="A60" s="1647" t="s">
        <v>585</v>
      </c>
      <c r="B60" s="1648"/>
      <c r="C60" s="1649"/>
      <c r="D60" s="1649"/>
      <c r="E60" s="1649"/>
      <c r="F60" s="1649"/>
      <c r="G60" s="1649"/>
      <c r="H60" s="1649"/>
      <c r="I60" s="1649"/>
      <c r="J60" s="1649"/>
      <c r="K60" s="1649"/>
      <c r="L60" s="252"/>
      <c r="M60" s="252"/>
      <c r="N60" s="252"/>
      <c r="O60" s="252"/>
      <c r="P60" s="252"/>
      <c r="Q60" s="252"/>
    </row>
    <row r="61" spans="1:20" ht="39.6" customHeight="1" x14ac:dyDescent="0.2">
      <c r="A61" s="1647"/>
      <c r="B61" s="1649"/>
      <c r="C61" s="1649"/>
      <c r="D61" s="1649"/>
      <c r="E61" s="1649"/>
      <c r="F61" s="1649"/>
      <c r="G61" s="1649"/>
      <c r="H61" s="1649"/>
      <c r="I61" s="1649"/>
      <c r="J61" s="1649"/>
      <c r="K61" s="1649"/>
      <c r="L61" s="252"/>
      <c r="M61" s="252"/>
      <c r="N61" s="252"/>
      <c r="O61" s="252"/>
      <c r="P61" s="252"/>
      <c r="Q61" s="252"/>
      <c r="T61" s="7" t="s">
        <v>814</v>
      </c>
    </row>
    <row r="62" spans="1:20" ht="16.350000000000001" customHeight="1" x14ac:dyDescent="0.2">
      <c r="A62" s="216"/>
      <c r="B62" s="260"/>
      <c r="C62" s="260"/>
      <c r="D62" s="261"/>
      <c r="E62" s="261"/>
      <c r="F62" s="252"/>
      <c r="G62" s="252"/>
      <c r="H62" s="252"/>
      <c r="I62" s="252"/>
      <c r="J62" s="252"/>
      <c r="K62" s="252"/>
      <c r="L62" s="220"/>
      <c r="M62" s="220"/>
      <c r="N62" s="220"/>
      <c r="O62" s="220"/>
      <c r="P62" s="220"/>
      <c r="Q62" s="220"/>
    </row>
    <row r="63" spans="1:20" ht="15" hidden="1" customHeight="1" x14ac:dyDescent="0.2">
      <c r="A63" s="262"/>
      <c r="B63" s="1275">
        <f>HLOOKUP(B$20,CostEst!Y77:BV83,2,FALSE)</f>
        <v>1109000</v>
      </c>
      <c r="C63" s="1275">
        <f>HLOOKUP(D$20,CostEst!$Y$77:$BU$83,2,FALSE)</f>
        <v>1997000</v>
      </c>
      <c r="D63" s="1275">
        <f>HLOOKUP(F$20,CostEst!$Y$77:$BU$83,2,FALSE)</f>
        <v>479000</v>
      </c>
      <c r="E63" s="1275">
        <f>HLOOKUP(H$20,CostEst!$Y$77:$BU$83,2,FALSE)</f>
        <v>510000</v>
      </c>
      <c r="F63" s="1275">
        <f>HLOOKUP(J$20,CostEst!$Y$77:$BU$83,2,FALSE)</f>
        <v>287000</v>
      </c>
      <c r="G63" s="1276" t="s">
        <v>20</v>
      </c>
      <c r="H63" s="1277"/>
      <c r="I63" s="252"/>
      <c r="J63" s="252"/>
      <c r="K63" s="252"/>
      <c r="L63" s="220"/>
      <c r="M63" s="220"/>
      <c r="N63" s="220"/>
      <c r="O63" s="220"/>
      <c r="P63" s="220"/>
      <c r="Q63" s="220"/>
    </row>
    <row r="64" spans="1:20" ht="15" hidden="1" customHeight="1" x14ac:dyDescent="0.2">
      <c r="A64" s="216"/>
      <c r="B64" s="1275">
        <f>HLOOKUP(B$20,CostEst!$Y$77:$BU$83,3,FALSE)</f>
        <v>76000</v>
      </c>
      <c r="C64" s="1275">
        <f>HLOOKUP(D$20,CostEst!$Y$77:$BU$83,3,FALSE)</f>
        <v>149000</v>
      </c>
      <c r="D64" s="1275">
        <f>HLOOKUP(F$20,CostEst!$Y$77:$BU$83,3,FALSE)</f>
        <v>12000</v>
      </c>
      <c r="E64" s="1275">
        <f>HLOOKUP(H$20,CostEst!$Y$77:$BU$83,3,FALSE)</f>
        <v>0</v>
      </c>
      <c r="F64" s="1275">
        <f>HLOOKUP(J$20,CostEst!$Y$77:$BU$83,3,FALSE)</f>
        <v>0</v>
      </c>
      <c r="G64" s="1276" t="s">
        <v>19</v>
      </c>
      <c r="H64" s="1277"/>
      <c r="I64" s="252"/>
      <c r="J64" s="252"/>
      <c r="K64" s="252"/>
      <c r="L64" s="220"/>
      <c r="M64" s="220"/>
      <c r="N64" s="220"/>
      <c r="O64" s="220"/>
      <c r="P64" s="220"/>
      <c r="Q64" s="220"/>
    </row>
    <row r="65" spans="1:17" ht="15" hidden="1" customHeight="1" x14ac:dyDescent="0.2">
      <c r="A65" s="216"/>
      <c r="B65" s="1275">
        <f>HLOOKUP(B$20,CostEst!$Y$77:$BU$83,4,FALSE)</f>
        <v>0</v>
      </c>
      <c r="C65" s="1275">
        <f>HLOOKUP(D$20,CostEst!$Y$77:$BU$83,4,FALSE)</f>
        <v>67000</v>
      </c>
      <c r="D65" s="1275">
        <f>HLOOKUP(F$20,CostEst!$Y$77:$BU$83,4,FALSE)</f>
        <v>10000</v>
      </c>
      <c r="E65" s="1275">
        <f>HLOOKUP(H$20,CostEst!$Y$77:$BU$83,4,FALSE)</f>
        <v>10000</v>
      </c>
      <c r="F65" s="1275">
        <f>HLOOKUP(J$20,CostEst!$Y$77:$BU$83,4,FALSE)</f>
        <v>0</v>
      </c>
      <c r="G65" s="1276" t="s">
        <v>21</v>
      </c>
      <c r="H65" s="1277"/>
      <c r="I65" s="252"/>
      <c r="J65" s="252"/>
      <c r="K65" s="252"/>
    </row>
    <row r="66" spans="1:17" ht="15" hidden="1" customHeight="1" x14ac:dyDescent="0.25">
      <c r="A66" s="216"/>
      <c r="B66" s="1275">
        <f>HLOOKUP(B$20,CostEst!$Y$77:$BU$83,5,FALSE)</f>
        <v>13000</v>
      </c>
      <c r="C66" s="1275">
        <f>HLOOKUP(D$20,CostEst!$Y$77:$BU$83,5,FALSE)</f>
        <v>58000</v>
      </c>
      <c r="D66" s="1275">
        <f>HLOOKUP(F$20,CostEst!$Y$77:$BU$83,5,FALSE)</f>
        <v>6000</v>
      </c>
      <c r="E66" s="1275">
        <f>HLOOKUP(H$20,CostEst!$Y$77:$BU$83,5,FALSE)</f>
        <v>7000</v>
      </c>
      <c r="F66" s="1275">
        <f>HLOOKUP(J$20,CostEst!$Y$77:$BU$83,5,FALSE)</f>
        <v>5000</v>
      </c>
      <c r="G66" s="1276" t="s">
        <v>868</v>
      </c>
      <c r="H66" s="1277"/>
      <c r="I66" s="252"/>
      <c r="J66" s="252"/>
      <c r="K66" s="252"/>
      <c r="N66" s="259"/>
    </row>
    <row r="67" spans="1:17" s="216" customFormat="1" ht="15" hidden="1" customHeight="1" x14ac:dyDescent="0.2">
      <c r="B67" s="1275">
        <f>HLOOKUP(B$20,CostEst!$Y$77:$BU$83,6,FALSE)</f>
        <v>313000</v>
      </c>
      <c r="C67" s="1275">
        <f>HLOOKUP(D$20,CostEst!$Y$77:$BU$83,6,FALSE)</f>
        <v>582000</v>
      </c>
      <c r="D67" s="1275">
        <f>HLOOKUP(F$20,CostEst!$Y$77:$BU$83,6,FALSE)</f>
        <v>122000</v>
      </c>
      <c r="E67" s="1275">
        <f>HLOOKUP(H$20,CostEst!$Y$77:$BU$83,6,FALSE)</f>
        <v>130000</v>
      </c>
      <c r="F67" s="1275">
        <f>HLOOKUP(J$20,CostEst!$Y$77:$BU$83,6,FALSE)</f>
        <v>100000</v>
      </c>
      <c r="G67" s="1276" t="s">
        <v>249</v>
      </c>
      <c r="H67" s="1277"/>
      <c r="I67" s="252"/>
      <c r="J67" s="252"/>
      <c r="K67" s="252"/>
    </row>
    <row r="68" spans="1:17" s="216" customFormat="1" ht="15" hidden="1" customHeight="1" x14ac:dyDescent="0.2">
      <c r="B68" s="1278">
        <f>B27</f>
        <v>0</v>
      </c>
      <c r="C68" s="1278">
        <f>D27</f>
        <v>0</v>
      </c>
      <c r="D68" s="1278">
        <f>F27</f>
        <v>0</v>
      </c>
      <c r="E68" s="1278">
        <f>H27</f>
        <v>0</v>
      </c>
      <c r="F68" s="1278">
        <f>J27</f>
        <v>0</v>
      </c>
      <c r="G68" s="1276" t="s">
        <v>870</v>
      </c>
      <c r="H68" s="1277"/>
      <c r="I68" s="252"/>
      <c r="J68" s="252"/>
      <c r="K68" s="252"/>
    </row>
    <row r="69" spans="1:17" s="216" customFormat="1" ht="15" hidden="1" customHeight="1" x14ac:dyDescent="0.2">
      <c r="B69" s="1279">
        <f>SUM(B63:B67)</f>
        <v>1511000</v>
      </c>
      <c r="C69" s="1279">
        <f>SUM(C63:C67)</f>
        <v>2853000</v>
      </c>
      <c r="D69" s="1279">
        <f>SUM(D63:D67)</f>
        <v>629000</v>
      </c>
      <c r="E69" s="1279">
        <f>SUM(E63:E67)</f>
        <v>657000</v>
      </c>
      <c r="F69" s="1279">
        <f>SUM(F63:F67)</f>
        <v>392000</v>
      </c>
      <c r="G69" s="1276" t="s">
        <v>22</v>
      </c>
      <c r="H69" s="1277"/>
      <c r="I69" s="252"/>
      <c r="J69" s="252"/>
      <c r="K69" s="252"/>
    </row>
    <row r="70" spans="1:17" s="216" customFormat="1" ht="15" hidden="1" customHeight="1" x14ac:dyDescent="0.2">
      <c r="A70" s="1580" t="s">
        <v>989</v>
      </c>
      <c r="B70" s="1280">
        <f>B63*(1+B$68)</f>
        <v>1109000</v>
      </c>
      <c r="C70" s="1280">
        <f t="shared" ref="C70:F70" si="4">C63*(1+C$68)</f>
        <v>1997000</v>
      </c>
      <c r="D70" s="1280">
        <f t="shared" si="4"/>
        <v>479000</v>
      </c>
      <c r="E70" s="1280">
        <f t="shared" si="4"/>
        <v>510000</v>
      </c>
      <c r="F70" s="1280">
        <f t="shared" si="4"/>
        <v>287000</v>
      </c>
      <c r="G70" s="1276" t="s">
        <v>871</v>
      </c>
      <c r="H70" s="1281"/>
    </row>
    <row r="71" spans="1:17" s="216" customFormat="1" ht="15" hidden="1" customHeight="1" x14ac:dyDescent="0.2">
      <c r="A71" s="1580"/>
      <c r="B71" s="1280">
        <f t="shared" ref="B71:F74" si="5">B64*(1+B$68)</f>
        <v>76000</v>
      </c>
      <c r="C71" s="1280">
        <f t="shared" si="5"/>
        <v>149000</v>
      </c>
      <c r="D71" s="1280">
        <f t="shared" si="5"/>
        <v>12000</v>
      </c>
      <c r="E71" s="1280">
        <f t="shared" si="5"/>
        <v>0</v>
      </c>
      <c r="F71" s="1280">
        <f t="shared" si="5"/>
        <v>0</v>
      </c>
      <c r="G71" s="1276" t="s">
        <v>872</v>
      </c>
      <c r="H71" s="1281"/>
    </row>
    <row r="72" spans="1:17" s="216" customFormat="1" ht="15" hidden="1" customHeight="1" x14ac:dyDescent="0.2">
      <c r="A72" s="1580"/>
      <c r="B72" s="1280">
        <f t="shared" si="5"/>
        <v>0</v>
      </c>
      <c r="C72" s="1280">
        <f t="shared" si="5"/>
        <v>67000</v>
      </c>
      <c r="D72" s="1280">
        <f t="shared" si="5"/>
        <v>10000</v>
      </c>
      <c r="E72" s="1280">
        <f t="shared" si="5"/>
        <v>10000</v>
      </c>
      <c r="F72" s="1280">
        <f t="shared" si="5"/>
        <v>0</v>
      </c>
      <c r="G72" s="1276" t="s">
        <v>873</v>
      </c>
      <c r="H72" s="1277"/>
      <c r="I72" s="252"/>
      <c r="J72" s="252"/>
      <c r="K72" s="252"/>
    </row>
    <row r="73" spans="1:17" s="216" customFormat="1" ht="15" hidden="1" customHeight="1" x14ac:dyDescent="0.2">
      <c r="A73" s="1580"/>
      <c r="B73" s="1280">
        <f t="shared" si="5"/>
        <v>13000</v>
      </c>
      <c r="C73" s="1280">
        <f t="shared" si="5"/>
        <v>58000</v>
      </c>
      <c r="D73" s="1280">
        <f t="shared" si="5"/>
        <v>6000</v>
      </c>
      <c r="E73" s="1280">
        <f t="shared" si="5"/>
        <v>7000</v>
      </c>
      <c r="F73" s="1280">
        <f t="shared" si="5"/>
        <v>5000</v>
      </c>
      <c r="G73" s="1276" t="s">
        <v>874</v>
      </c>
      <c r="H73" s="1277"/>
      <c r="I73" s="252"/>
      <c r="J73" s="252"/>
      <c r="K73" s="252"/>
    </row>
    <row r="74" spans="1:17" s="216" customFormat="1" ht="15" hidden="1" customHeight="1" x14ac:dyDescent="0.2">
      <c r="A74" s="1580"/>
      <c r="B74" s="1280">
        <f t="shared" si="5"/>
        <v>313000</v>
      </c>
      <c r="C74" s="1280">
        <f t="shared" si="5"/>
        <v>582000</v>
      </c>
      <c r="D74" s="1280">
        <f t="shared" si="5"/>
        <v>122000</v>
      </c>
      <c r="E74" s="1280">
        <f t="shared" si="5"/>
        <v>130000</v>
      </c>
      <c r="F74" s="1280">
        <f t="shared" si="5"/>
        <v>100000</v>
      </c>
      <c r="G74" s="1276" t="s">
        <v>875</v>
      </c>
      <c r="H74" s="1281"/>
      <c r="L74" s="252"/>
      <c r="M74" s="252"/>
      <c r="N74" s="252"/>
      <c r="O74" s="252"/>
      <c r="P74" s="252"/>
      <c r="Q74" s="252"/>
    </row>
    <row r="75" spans="1:17" s="216" customFormat="1" ht="15" hidden="1" customHeight="1" x14ac:dyDescent="0.2">
      <c r="A75" s="1580"/>
      <c r="B75" s="1282">
        <f>SUM(B70:B74)</f>
        <v>1511000</v>
      </c>
      <c r="C75" s="1282">
        <f t="shared" ref="C75:F75" si="6">SUM(C70:C74)</f>
        <v>2853000</v>
      </c>
      <c r="D75" s="1282">
        <f t="shared" si="6"/>
        <v>629000</v>
      </c>
      <c r="E75" s="1282">
        <f t="shared" si="6"/>
        <v>657000</v>
      </c>
      <c r="F75" s="1282">
        <f t="shared" si="6"/>
        <v>392000</v>
      </c>
      <c r="G75" s="1276" t="s">
        <v>876</v>
      </c>
      <c r="H75" s="1281"/>
      <c r="L75" s="220"/>
      <c r="M75" s="220"/>
      <c r="N75" s="220"/>
      <c r="O75" s="220"/>
      <c r="P75" s="220"/>
      <c r="Q75" s="220"/>
    </row>
    <row r="76" spans="1:17" s="216" customFormat="1" ht="15" customHeight="1" x14ac:dyDescent="0.2"/>
    <row r="77" spans="1:17" s="216" customFormat="1" ht="15" customHeight="1" x14ac:dyDescent="0.2">
      <c r="B77" s="661"/>
    </row>
    <row r="78" spans="1:17" s="216" customFormat="1" ht="15" customHeight="1" x14ac:dyDescent="0.2"/>
    <row r="79" spans="1:17" s="216" customFormat="1" ht="15" customHeight="1" x14ac:dyDescent="0.2"/>
    <row r="80" spans="1:17" s="216" customFormat="1" ht="16.350000000000001" customHeight="1" x14ac:dyDescent="0.2"/>
    <row r="81" s="216" customFormat="1" ht="16.350000000000001" customHeight="1" x14ac:dyDescent="0.2"/>
    <row r="82" s="216" customFormat="1" ht="16.350000000000001" customHeight="1" x14ac:dyDescent="0.2"/>
    <row r="83" s="216" customFormat="1" ht="16.350000000000001" customHeight="1" x14ac:dyDescent="0.2"/>
    <row r="84" s="216" customFormat="1" ht="16.350000000000001" customHeight="1" x14ac:dyDescent="0.2"/>
    <row r="85" s="216" customFormat="1" ht="16.350000000000001" customHeight="1" x14ac:dyDescent="0.2"/>
    <row r="86" s="216" customFormat="1" ht="16.350000000000001" customHeight="1" x14ac:dyDescent="0.2"/>
    <row r="87" s="216" customFormat="1" ht="16.350000000000001" customHeight="1" x14ac:dyDescent="0.2"/>
    <row r="88" s="216" customFormat="1" ht="16.350000000000001" customHeight="1" x14ac:dyDescent="0.2"/>
    <row r="89" s="216" customFormat="1" ht="16.350000000000001" customHeight="1" x14ac:dyDescent="0.2"/>
    <row r="90" s="216" customFormat="1" ht="16.350000000000001" customHeight="1" x14ac:dyDescent="0.2"/>
    <row r="91" s="216" customFormat="1" ht="16.350000000000001" customHeight="1" x14ac:dyDescent="0.2"/>
    <row r="92" s="216" customFormat="1" ht="16.350000000000001" customHeight="1" x14ac:dyDescent="0.2"/>
    <row r="93" s="216" customFormat="1" ht="16.350000000000001" customHeight="1" x14ac:dyDescent="0.2"/>
    <row r="94" s="216" customFormat="1" ht="16.350000000000001" customHeight="1" x14ac:dyDescent="0.2"/>
    <row r="95" s="216" customFormat="1" ht="16.350000000000001" customHeight="1" x14ac:dyDescent="0.2"/>
    <row r="96" s="216" customFormat="1" ht="16.350000000000001" customHeight="1" x14ac:dyDescent="0.2"/>
    <row r="97" s="216" customFormat="1" ht="16.350000000000001" customHeight="1" x14ac:dyDescent="0.2"/>
    <row r="98" s="216" customFormat="1" ht="15.95" customHeight="1" x14ac:dyDescent="0.2"/>
    <row r="99" s="216" customFormat="1" ht="15.95" customHeight="1" x14ac:dyDescent="0.2"/>
    <row r="100" s="216" customFormat="1" ht="15.95" customHeight="1" x14ac:dyDescent="0.2"/>
    <row r="101" s="216" customFormat="1" ht="15.95" customHeight="1" x14ac:dyDescent="0.2"/>
    <row r="102" s="216" customFormat="1" ht="15.95" customHeight="1" x14ac:dyDescent="0.2"/>
    <row r="103" s="216" customFormat="1" ht="15.95" customHeight="1" x14ac:dyDescent="0.2"/>
    <row r="104" s="216" customFormat="1" ht="15.95" customHeight="1" x14ac:dyDescent="0.2"/>
    <row r="105" s="216" customFormat="1" ht="15.95" customHeight="1" x14ac:dyDescent="0.2"/>
    <row r="106" s="216" customFormat="1" ht="15.95" customHeight="1" x14ac:dyDescent="0.2"/>
    <row r="107" s="216" customFormat="1" ht="15.95" customHeight="1" x14ac:dyDescent="0.2"/>
    <row r="108" s="216" customFormat="1" ht="15.95" customHeight="1" x14ac:dyDescent="0.2"/>
    <row r="109" s="216" customFormat="1" ht="15.95" customHeight="1" x14ac:dyDescent="0.2"/>
    <row r="110" s="216" customFormat="1" ht="15.95" customHeight="1" x14ac:dyDescent="0.2"/>
    <row r="111" s="216" customFormat="1" ht="15.95" customHeight="1" x14ac:dyDescent="0.2"/>
    <row r="112" s="216" customFormat="1" ht="15.95" customHeight="1" x14ac:dyDescent="0.2"/>
    <row r="113" s="216" customFormat="1" ht="15.95" customHeight="1" x14ac:dyDescent="0.2"/>
    <row r="114" s="216" customFormat="1" ht="15.95" customHeight="1" x14ac:dyDescent="0.2"/>
    <row r="115" s="216" customFormat="1" ht="15.95" customHeight="1" x14ac:dyDescent="0.2"/>
    <row r="116" s="216" customFormat="1" ht="15.95" customHeight="1" x14ac:dyDescent="0.2"/>
    <row r="117" s="216" customFormat="1" ht="15.95" customHeight="1" x14ac:dyDescent="0.2"/>
    <row r="118" s="216" customFormat="1" ht="15.95" customHeight="1" x14ac:dyDescent="0.2"/>
    <row r="119" s="216" customFormat="1" ht="15.95" customHeight="1" x14ac:dyDescent="0.2"/>
    <row r="120" s="216" customFormat="1" ht="15.95" customHeight="1" x14ac:dyDescent="0.2"/>
    <row r="121" s="216" customFormat="1" ht="15.95" customHeight="1" x14ac:dyDescent="0.2"/>
    <row r="122" s="216" customFormat="1" ht="15.95" customHeight="1" x14ac:dyDescent="0.2"/>
    <row r="123" s="216" customFormat="1" ht="15.95" customHeight="1" x14ac:dyDescent="0.2"/>
    <row r="124" s="216" customFormat="1" ht="15.95" customHeight="1" x14ac:dyDescent="0.2"/>
    <row r="125" s="216" customFormat="1" ht="15.95" customHeight="1" x14ac:dyDescent="0.2"/>
    <row r="126" s="216" customFormat="1" ht="15.95" customHeight="1" x14ac:dyDescent="0.2"/>
    <row r="127" s="216" customFormat="1" ht="15.95" customHeight="1" x14ac:dyDescent="0.2"/>
    <row r="128" s="216" customFormat="1" ht="15.95" customHeight="1" x14ac:dyDescent="0.2"/>
    <row r="129" s="216" customFormat="1" ht="15.95" customHeight="1" x14ac:dyDescent="0.2"/>
    <row r="130" s="216" customFormat="1" ht="15.95" customHeight="1" x14ac:dyDescent="0.2"/>
    <row r="131" s="216" customFormat="1" ht="15.95" customHeight="1" x14ac:dyDescent="0.2"/>
    <row r="132" s="216" customFormat="1" ht="15.95" customHeight="1" x14ac:dyDescent="0.2"/>
    <row r="133" s="216" customFormat="1" ht="15.95" customHeight="1" x14ac:dyDescent="0.2"/>
    <row r="134" s="216" customFormat="1" ht="15.95" customHeight="1" x14ac:dyDescent="0.2"/>
    <row r="135" s="216" customFormat="1" ht="15.95" customHeight="1" x14ac:dyDescent="0.2"/>
    <row r="136" s="216" customFormat="1" ht="15.95" customHeight="1" x14ac:dyDescent="0.2"/>
    <row r="137" s="216" customFormat="1" ht="15.95" customHeight="1" x14ac:dyDescent="0.2"/>
    <row r="138" s="216" customFormat="1" ht="15.95" customHeight="1" x14ac:dyDescent="0.2"/>
    <row r="139" s="216" customFormat="1" ht="15.95" customHeight="1" x14ac:dyDescent="0.2"/>
    <row r="140" s="216" customFormat="1" ht="15.95" customHeight="1" x14ac:dyDescent="0.2"/>
    <row r="141" s="216" customFormat="1" ht="15.95" customHeight="1" x14ac:dyDescent="0.2"/>
    <row r="142" s="216" customFormat="1" ht="15.95" customHeight="1" x14ac:dyDescent="0.2"/>
    <row r="143" s="216" customFormat="1" ht="15.95" customHeight="1" x14ac:dyDescent="0.2"/>
    <row r="144" s="216" customFormat="1" ht="15.95" customHeight="1" x14ac:dyDescent="0.2"/>
    <row r="145" s="216" customFormat="1" ht="15.95" customHeight="1" x14ac:dyDescent="0.2"/>
    <row r="146" s="216" customFormat="1" ht="15.95" customHeight="1" x14ac:dyDescent="0.2"/>
    <row r="147" s="216" customFormat="1" ht="15.95" customHeight="1" x14ac:dyDescent="0.2"/>
    <row r="148" s="216" customFormat="1" ht="15.95" customHeight="1" x14ac:dyDescent="0.2"/>
    <row r="149" s="216" customFormat="1" ht="15.95" customHeight="1" x14ac:dyDescent="0.2"/>
    <row r="150" s="216" customFormat="1" ht="15.95" customHeight="1" x14ac:dyDescent="0.2"/>
    <row r="151" s="216" customFormat="1" ht="15.95" customHeight="1" x14ac:dyDescent="0.2"/>
    <row r="152" s="216" customFormat="1" ht="15.95" customHeight="1" x14ac:dyDescent="0.2"/>
    <row r="153" s="216" customFormat="1" ht="15.95" customHeight="1" x14ac:dyDescent="0.2"/>
    <row r="154" s="216" customFormat="1" ht="15.95" customHeight="1" x14ac:dyDescent="0.2"/>
    <row r="155" s="216" customFormat="1" ht="15.95" customHeight="1" x14ac:dyDescent="0.2"/>
    <row r="156" s="216" customFormat="1" ht="15.95" customHeight="1" x14ac:dyDescent="0.2"/>
    <row r="157" s="216" customFormat="1" ht="15.95" customHeight="1" x14ac:dyDescent="0.2"/>
    <row r="158" s="216" customFormat="1" ht="15.95" customHeight="1" x14ac:dyDescent="0.2"/>
    <row r="159" s="216" customFormat="1" ht="15.95" customHeight="1" x14ac:dyDescent="0.2"/>
    <row r="160" s="216" customFormat="1" ht="15.95" customHeight="1" x14ac:dyDescent="0.2"/>
    <row r="161" s="216" customFormat="1" ht="15.95" customHeight="1" x14ac:dyDescent="0.2"/>
    <row r="162" s="216" customFormat="1" ht="15.95" customHeight="1" x14ac:dyDescent="0.2"/>
    <row r="163" s="216" customFormat="1" ht="15.95" customHeight="1" x14ac:dyDescent="0.2"/>
    <row r="164" s="216" customFormat="1" ht="15.95" customHeight="1" x14ac:dyDescent="0.2"/>
    <row r="165" s="216" customFormat="1" ht="15.95" customHeight="1" x14ac:dyDescent="0.2"/>
    <row r="166" s="216" customFormat="1" ht="15.95" customHeight="1" x14ac:dyDescent="0.2"/>
    <row r="167" s="216" customFormat="1" ht="15.95" customHeight="1" x14ac:dyDescent="0.2"/>
    <row r="168" s="216" customFormat="1" ht="15.95" customHeight="1" x14ac:dyDescent="0.2"/>
    <row r="169" s="216" customFormat="1" ht="15.95" customHeight="1" x14ac:dyDescent="0.2"/>
    <row r="170" s="216" customFormat="1" ht="15.95" customHeight="1" x14ac:dyDescent="0.2"/>
    <row r="171" s="216" customFormat="1" ht="15.95" customHeight="1" x14ac:dyDescent="0.2"/>
    <row r="172" s="216" customFormat="1" ht="15.95" customHeight="1" x14ac:dyDescent="0.2"/>
    <row r="173" s="216" customFormat="1" ht="15.95" customHeight="1" x14ac:dyDescent="0.2"/>
    <row r="174" s="216" customFormat="1" ht="15.95" customHeight="1" x14ac:dyDescent="0.2"/>
    <row r="175" s="216" customFormat="1" ht="15.95" customHeight="1" x14ac:dyDescent="0.2"/>
    <row r="176" s="216" customFormat="1" ht="15.95" customHeight="1" x14ac:dyDescent="0.2"/>
    <row r="177" s="216" customFormat="1" ht="15.95" customHeight="1" x14ac:dyDescent="0.2"/>
    <row r="178" s="216" customFormat="1" ht="15.95" customHeight="1" x14ac:dyDescent="0.2"/>
    <row r="179" s="216" customFormat="1" ht="15.95" customHeight="1" x14ac:dyDescent="0.2"/>
    <row r="180" s="216" customFormat="1" ht="15.95" customHeight="1" x14ac:dyDescent="0.2"/>
    <row r="181" s="216" customFormat="1" ht="15.95" customHeight="1" x14ac:dyDescent="0.2"/>
    <row r="182" s="216" customFormat="1" ht="15.95" customHeight="1" x14ac:dyDescent="0.2"/>
    <row r="183" s="216" customFormat="1" ht="15.95" customHeight="1" x14ac:dyDescent="0.2"/>
    <row r="184" s="216" customFormat="1" ht="15.95" customHeight="1" x14ac:dyDescent="0.2"/>
    <row r="185" s="216" customFormat="1" ht="15.95" customHeight="1" x14ac:dyDescent="0.2"/>
    <row r="186" s="216" customFormat="1" ht="15.95" customHeight="1" x14ac:dyDescent="0.2"/>
    <row r="187" s="216" customFormat="1" ht="15.95" customHeight="1" x14ac:dyDescent="0.2"/>
    <row r="188" s="216" customFormat="1" ht="15.95" customHeight="1" x14ac:dyDescent="0.2"/>
    <row r="189" s="216" customFormat="1" ht="15.95" customHeight="1" x14ac:dyDescent="0.2"/>
    <row r="190" s="216" customFormat="1" ht="15.95" customHeight="1" x14ac:dyDescent="0.2"/>
    <row r="191" s="216" customFormat="1" ht="15.95" customHeight="1" x14ac:dyDescent="0.2"/>
    <row r="192" s="216" customFormat="1" ht="15.95" customHeight="1" x14ac:dyDescent="0.2"/>
    <row r="193" s="216" customFormat="1" ht="15.95" customHeight="1" x14ac:dyDescent="0.2"/>
    <row r="194" s="216" customFormat="1" ht="15.95" customHeight="1" x14ac:dyDescent="0.2"/>
    <row r="195" s="216" customFormat="1" ht="15.95" customHeight="1" x14ac:dyDescent="0.2"/>
    <row r="196" s="216" customFormat="1" ht="15.95" customHeight="1" x14ac:dyDescent="0.2"/>
    <row r="197" s="216" customFormat="1" ht="15.95" customHeight="1" x14ac:dyDescent="0.2"/>
    <row r="198" s="216" customFormat="1" ht="15.95" customHeight="1" x14ac:dyDescent="0.2"/>
    <row r="199" s="216" customFormat="1" ht="15.95" customHeight="1" x14ac:dyDescent="0.2"/>
    <row r="200" s="216" customFormat="1" ht="15.95" customHeight="1" x14ac:dyDescent="0.2"/>
    <row r="201" s="216" customFormat="1" ht="15.95" customHeight="1" x14ac:dyDescent="0.2"/>
    <row r="202" s="216" customFormat="1" ht="15.95" customHeight="1" x14ac:dyDescent="0.2"/>
    <row r="203" s="216" customFormat="1" ht="15.95" customHeight="1" x14ac:dyDescent="0.2"/>
    <row r="204" s="216" customFormat="1" ht="15.95" customHeight="1" x14ac:dyDescent="0.2"/>
    <row r="205" s="216" customFormat="1" ht="15.95" customHeight="1" x14ac:dyDescent="0.2"/>
    <row r="206" s="216" customFormat="1" ht="15.95" customHeight="1" x14ac:dyDescent="0.2"/>
    <row r="207" s="216" customFormat="1" ht="15.95" customHeight="1" x14ac:dyDescent="0.2"/>
    <row r="208" s="216" customFormat="1" ht="15.95" customHeight="1" x14ac:dyDescent="0.2"/>
    <row r="209" s="216" customFormat="1" ht="15.95" customHeight="1" x14ac:dyDescent="0.2"/>
    <row r="210" s="216" customFormat="1" ht="15.95" customHeight="1" x14ac:dyDescent="0.2"/>
    <row r="211" s="216" customFormat="1" ht="15.95" customHeight="1" x14ac:dyDescent="0.2"/>
    <row r="212" s="216" customFormat="1" ht="15.95" customHeight="1" x14ac:dyDescent="0.2"/>
    <row r="213" s="216" customFormat="1" ht="15.95" customHeight="1" x14ac:dyDescent="0.2"/>
    <row r="214" s="216" customFormat="1" ht="15.95" customHeight="1" x14ac:dyDescent="0.2"/>
    <row r="215" s="216" customFormat="1" ht="15.95" customHeight="1" x14ac:dyDescent="0.2"/>
    <row r="216" s="216" customFormat="1" ht="15.95" customHeight="1" x14ac:dyDescent="0.2"/>
    <row r="217" s="216" customFormat="1" ht="15.95" customHeight="1" x14ac:dyDescent="0.2"/>
    <row r="218" s="216" customFormat="1" ht="15.95" customHeight="1" x14ac:dyDescent="0.2"/>
    <row r="219" s="216" customFormat="1" ht="15.95" customHeight="1" x14ac:dyDescent="0.2"/>
    <row r="220" s="216" customFormat="1" ht="15.95" customHeight="1" x14ac:dyDescent="0.2"/>
    <row r="221" s="216" customFormat="1" ht="15.95" customHeight="1" x14ac:dyDescent="0.2"/>
    <row r="222" s="216" customFormat="1" ht="15.95" customHeight="1" x14ac:dyDescent="0.2"/>
    <row r="223" s="216" customFormat="1" ht="15.95" customHeight="1" x14ac:dyDescent="0.2"/>
    <row r="224" s="216" customFormat="1" ht="15.95" customHeight="1" x14ac:dyDescent="0.2"/>
    <row r="225" s="216" customFormat="1" ht="15.95" customHeight="1" x14ac:dyDescent="0.2"/>
    <row r="226" s="216" customFormat="1" ht="15.95" customHeight="1" x14ac:dyDescent="0.2"/>
    <row r="227" s="216" customFormat="1" ht="15.95" customHeight="1" x14ac:dyDescent="0.2"/>
    <row r="228" s="216" customFormat="1" ht="15.95" customHeight="1" x14ac:dyDescent="0.2"/>
    <row r="229" s="216" customFormat="1" ht="15.95" customHeight="1" x14ac:dyDescent="0.2"/>
    <row r="230" s="216" customFormat="1" ht="15.95" customHeight="1" x14ac:dyDescent="0.2"/>
    <row r="231" s="216" customFormat="1" ht="15.95" customHeight="1" x14ac:dyDescent="0.2"/>
    <row r="232" s="216" customFormat="1" ht="15.95" customHeight="1" x14ac:dyDescent="0.2"/>
    <row r="233" s="216" customFormat="1" ht="15.95" customHeight="1" x14ac:dyDescent="0.2"/>
    <row r="234" s="216" customFormat="1" ht="15.95" customHeight="1" x14ac:dyDescent="0.2"/>
    <row r="235" s="216" customFormat="1" ht="15.95" customHeight="1" x14ac:dyDescent="0.2"/>
    <row r="236" s="216" customFormat="1" ht="15.95" customHeight="1" x14ac:dyDescent="0.2"/>
    <row r="237" s="216" customFormat="1" ht="15.95" customHeight="1" x14ac:dyDescent="0.2"/>
    <row r="238" s="216" customFormat="1" ht="15.95" customHeight="1" x14ac:dyDescent="0.2"/>
    <row r="239" s="216" customFormat="1" ht="15.95" customHeight="1" x14ac:dyDescent="0.2"/>
    <row r="240" s="216" customFormat="1" ht="15.95" customHeight="1" x14ac:dyDescent="0.2"/>
    <row r="241" s="216" customFormat="1" ht="15.95" customHeight="1" x14ac:dyDescent="0.2"/>
    <row r="242" s="216" customFormat="1" ht="15.95" customHeight="1" x14ac:dyDescent="0.2"/>
    <row r="243" s="216" customFormat="1" ht="15.95" customHeight="1" x14ac:dyDescent="0.2"/>
    <row r="244" s="216" customFormat="1" ht="15.95" customHeight="1" x14ac:dyDescent="0.2"/>
    <row r="245" s="216" customFormat="1" ht="15.95" customHeight="1" x14ac:dyDescent="0.2"/>
    <row r="246" s="216" customFormat="1" ht="15.95" customHeight="1" x14ac:dyDescent="0.2"/>
    <row r="247" s="216" customFormat="1" ht="15.95" customHeight="1" x14ac:dyDescent="0.2"/>
    <row r="248" s="216" customFormat="1" ht="15.95" customHeight="1" x14ac:dyDescent="0.2"/>
    <row r="249" s="216" customFormat="1" ht="15.95" customHeight="1" x14ac:dyDescent="0.2"/>
    <row r="250" s="216" customFormat="1" ht="15.95" customHeight="1" x14ac:dyDescent="0.2"/>
    <row r="251" s="216" customFormat="1" ht="15.95" customHeight="1" x14ac:dyDescent="0.2"/>
    <row r="252" s="216" customFormat="1" ht="15.95" customHeight="1" x14ac:dyDescent="0.2"/>
    <row r="253" s="216" customFormat="1" ht="15.95" customHeight="1" x14ac:dyDescent="0.2"/>
    <row r="254" s="216" customFormat="1" ht="15.95" customHeight="1" x14ac:dyDescent="0.2"/>
    <row r="255" s="216" customFormat="1" ht="15.95" customHeight="1" x14ac:dyDescent="0.2"/>
    <row r="256" s="216" customFormat="1" ht="15.95" customHeight="1" x14ac:dyDescent="0.2"/>
    <row r="257" s="216" customFormat="1" ht="15.95" customHeight="1" x14ac:dyDescent="0.2"/>
    <row r="258" s="216" customFormat="1" ht="15.95" customHeight="1" x14ac:dyDescent="0.2"/>
    <row r="259" s="216" customFormat="1" ht="15.95" customHeight="1" x14ac:dyDescent="0.2"/>
    <row r="260" s="216" customFormat="1" ht="15.95" customHeight="1" x14ac:dyDescent="0.2"/>
    <row r="261" s="216" customFormat="1" ht="15.95" customHeight="1" x14ac:dyDescent="0.2"/>
    <row r="262" s="216" customFormat="1" ht="15.95" customHeight="1" x14ac:dyDescent="0.2"/>
    <row r="263" s="216" customFormat="1" ht="15.95" customHeight="1" x14ac:dyDescent="0.2"/>
    <row r="264" s="216" customFormat="1" ht="15.95" customHeight="1" x14ac:dyDescent="0.2"/>
    <row r="265" s="216" customFormat="1" ht="15.95" customHeight="1" x14ac:dyDescent="0.2"/>
    <row r="266" s="216" customFormat="1" ht="15.95" customHeight="1" x14ac:dyDescent="0.2"/>
    <row r="267" s="216" customFormat="1" ht="15.95" customHeight="1" x14ac:dyDescent="0.2"/>
    <row r="268" s="216" customFormat="1" ht="15.95" customHeight="1" x14ac:dyDescent="0.2"/>
    <row r="269" s="216" customFormat="1" ht="15.95" customHeight="1" x14ac:dyDescent="0.2"/>
    <row r="270" s="216" customFormat="1" ht="15.95" customHeight="1" x14ac:dyDescent="0.2"/>
    <row r="271" s="216" customFormat="1" ht="15.95" customHeight="1" x14ac:dyDescent="0.2"/>
    <row r="272" s="216" customFormat="1" ht="15.95" customHeight="1" x14ac:dyDescent="0.2"/>
    <row r="273" s="216" customFormat="1" ht="15.95" customHeight="1" x14ac:dyDescent="0.2"/>
    <row r="274" s="216" customFormat="1" ht="15.95" customHeight="1" x14ac:dyDescent="0.2"/>
    <row r="275" s="216" customFormat="1" ht="15.95" customHeight="1" x14ac:dyDescent="0.2"/>
    <row r="276" s="216" customFormat="1" ht="15.95" customHeight="1" x14ac:dyDescent="0.2"/>
    <row r="277" s="216" customFormat="1" ht="15.95" customHeight="1" x14ac:dyDescent="0.2"/>
    <row r="278" s="216" customFormat="1" ht="15.95" customHeight="1" x14ac:dyDescent="0.2"/>
    <row r="279" s="216" customFormat="1" ht="15.95" customHeight="1" x14ac:dyDescent="0.2"/>
    <row r="280" s="216" customFormat="1" ht="15.95" customHeight="1" x14ac:dyDescent="0.2"/>
    <row r="281" s="216" customFormat="1" ht="15.95" customHeight="1" x14ac:dyDescent="0.2"/>
    <row r="282" s="216" customFormat="1" ht="15.95" customHeight="1" x14ac:dyDescent="0.2"/>
    <row r="283" s="216" customFormat="1" ht="15.95" customHeight="1" x14ac:dyDescent="0.2"/>
    <row r="284" s="216" customFormat="1" ht="15.95" customHeight="1" x14ac:dyDescent="0.2"/>
    <row r="285" s="216" customFormat="1" ht="15.95" customHeight="1" x14ac:dyDescent="0.2"/>
    <row r="286" s="216" customFormat="1" ht="15.95" customHeight="1" x14ac:dyDescent="0.2"/>
    <row r="287" s="216" customFormat="1" ht="15.95" customHeight="1" x14ac:dyDescent="0.2"/>
    <row r="288" s="216" customFormat="1" ht="15.95" customHeight="1" x14ac:dyDescent="0.2"/>
    <row r="289" s="216" customFormat="1" ht="15.95" customHeight="1" x14ac:dyDescent="0.2"/>
    <row r="290" s="216" customFormat="1" ht="15.95" customHeight="1" x14ac:dyDescent="0.2"/>
    <row r="291" s="216" customFormat="1" ht="15.95" customHeight="1" x14ac:dyDescent="0.2"/>
    <row r="292" s="216" customFormat="1" ht="15.95" customHeight="1" x14ac:dyDescent="0.2"/>
    <row r="293" s="216" customFormat="1" ht="15.95" customHeight="1" x14ac:dyDescent="0.2"/>
    <row r="294" s="216" customFormat="1" ht="15.95" customHeight="1" x14ac:dyDescent="0.2"/>
    <row r="295" s="216" customFormat="1" ht="15.95" customHeight="1" x14ac:dyDescent="0.2"/>
    <row r="296" s="216" customFormat="1" ht="15.95" customHeight="1" x14ac:dyDescent="0.2"/>
    <row r="297" s="216" customFormat="1" ht="15.95" customHeight="1" x14ac:dyDescent="0.2"/>
    <row r="298" s="216" customFormat="1" ht="15.95" customHeight="1" x14ac:dyDescent="0.2"/>
    <row r="299" s="216" customFormat="1" ht="15.95" customHeight="1" x14ac:dyDescent="0.2"/>
    <row r="300" s="216" customFormat="1" ht="15.95" customHeight="1" x14ac:dyDescent="0.2"/>
    <row r="301" s="216" customFormat="1" ht="15.95" customHeight="1" x14ac:dyDescent="0.2"/>
    <row r="302" s="216" customFormat="1" ht="15.95" customHeight="1" x14ac:dyDescent="0.2"/>
    <row r="303" s="216" customFormat="1" ht="15.95" customHeight="1" x14ac:dyDescent="0.2"/>
    <row r="304" s="216" customFormat="1" ht="15.95" customHeight="1" x14ac:dyDescent="0.2"/>
    <row r="305" s="216" customFormat="1" ht="15.95" customHeight="1" x14ac:dyDescent="0.2"/>
    <row r="306" s="216" customFormat="1" ht="15.95" customHeight="1" x14ac:dyDescent="0.2"/>
    <row r="307" s="216" customFormat="1" ht="15.95" customHeight="1" x14ac:dyDescent="0.2"/>
    <row r="308" s="216" customFormat="1" ht="15.95" customHeight="1" x14ac:dyDescent="0.2"/>
    <row r="309" s="216" customFormat="1" ht="15.95" customHeight="1" x14ac:dyDescent="0.2"/>
    <row r="310" s="216" customFormat="1" ht="15.95" customHeight="1" x14ac:dyDescent="0.2"/>
    <row r="311" s="216" customFormat="1" ht="15.95" customHeight="1" x14ac:dyDescent="0.2"/>
    <row r="312" s="216" customFormat="1" ht="15.95" customHeight="1" x14ac:dyDescent="0.2"/>
    <row r="313" s="216" customFormat="1" ht="15.95" customHeight="1" x14ac:dyDescent="0.2"/>
    <row r="314" s="216" customFormat="1" ht="15.95" customHeight="1" x14ac:dyDescent="0.2"/>
    <row r="315" s="216" customFormat="1" ht="15.95" customHeight="1" x14ac:dyDescent="0.2"/>
    <row r="316" s="216" customFormat="1" ht="15.95" customHeight="1" x14ac:dyDescent="0.2"/>
    <row r="317" s="216" customFormat="1" ht="15.95" customHeight="1" x14ac:dyDescent="0.2"/>
    <row r="318" s="216" customFormat="1" ht="15.95" customHeight="1" x14ac:dyDescent="0.2"/>
    <row r="319" s="216" customFormat="1" ht="15.95" customHeight="1" x14ac:dyDescent="0.2"/>
    <row r="320" s="216" customFormat="1" ht="15.95" customHeight="1" x14ac:dyDescent="0.2"/>
    <row r="321" s="216" customFormat="1" ht="15.95" customHeight="1" x14ac:dyDescent="0.2"/>
    <row r="322" s="216" customFormat="1" ht="15.95" customHeight="1" x14ac:dyDescent="0.2"/>
    <row r="323" s="216" customFormat="1" ht="15.95" customHeight="1" x14ac:dyDescent="0.2"/>
    <row r="324" s="216" customFormat="1" ht="15.95" customHeight="1" x14ac:dyDescent="0.2"/>
    <row r="325" s="216" customFormat="1" ht="15.95" customHeight="1" x14ac:dyDescent="0.2"/>
    <row r="326" s="216" customFormat="1" ht="15.95" customHeight="1" x14ac:dyDescent="0.2"/>
    <row r="327" s="216" customFormat="1" ht="15.95" customHeight="1" x14ac:dyDescent="0.2"/>
    <row r="328" s="216" customFormat="1" ht="15.95" customHeight="1" x14ac:dyDescent="0.2"/>
    <row r="329" s="216" customFormat="1" ht="15.95" customHeight="1" x14ac:dyDescent="0.2"/>
    <row r="330" s="216" customFormat="1" ht="15.95" customHeight="1" x14ac:dyDescent="0.2"/>
    <row r="331" s="216" customFormat="1" ht="15.95" customHeight="1" x14ac:dyDescent="0.2"/>
    <row r="332" s="216" customFormat="1" ht="15.95" customHeight="1" x14ac:dyDescent="0.2"/>
    <row r="333" s="216" customFormat="1" ht="15.95" customHeight="1" x14ac:dyDescent="0.2"/>
    <row r="334" s="216" customFormat="1" ht="15.95" customHeight="1" x14ac:dyDescent="0.2"/>
    <row r="335" s="216" customFormat="1" ht="15.95" customHeight="1" x14ac:dyDescent="0.2"/>
    <row r="336" s="216" customFormat="1" ht="15.95" customHeight="1" x14ac:dyDescent="0.2"/>
    <row r="337" s="216" customFormat="1" ht="15.95" customHeight="1" x14ac:dyDescent="0.2"/>
    <row r="338" s="216" customFormat="1" ht="15.95" customHeight="1" x14ac:dyDescent="0.2"/>
    <row r="339" s="216" customFormat="1" ht="15.95" customHeight="1" x14ac:dyDescent="0.2"/>
    <row r="340" s="216" customFormat="1" ht="15.95" customHeight="1" x14ac:dyDescent="0.2"/>
    <row r="341" s="216" customFormat="1" ht="15.95" customHeight="1" x14ac:dyDescent="0.2"/>
    <row r="342" s="216" customFormat="1" ht="15.95" customHeight="1" x14ac:dyDescent="0.2"/>
    <row r="343" s="216" customFormat="1" ht="15.95" customHeight="1" x14ac:dyDescent="0.2"/>
    <row r="344" s="216" customFormat="1" ht="15.95" customHeight="1" x14ac:dyDescent="0.2"/>
    <row r="345" s="216" customFormat="1" ht="15.95" customHeight="1" x14ac:dyDescent="0.2"/>
    <row r="346" s="216" customFormat="1" ht="15.95" customHeight="1" x14ac:dyDescent="0.2"/>
    <row r="347" s="216" customFormat="1" ht="15.95" customHeight="1" x14ac:dyDescent="0.2"/>
    <row r="348" s="216" customFormat="1" ht="15.95" customHeight="1" x14ac:dyDescent="0.2"/>
    <row r="349" s="216" customFormat="1" ht="15.95" customHeight="1" x14ac:dyDescent="0.2"/>
    <row r="350" s="216" customFormat="1" ht="15.95" customHeight="1" x14ac:dyDescent="0.2"/>
    <row r="351" s="216" customFormat="1" ht="15.95" customHeight="1" x14ac:dyDescent="0.2"/>
    <row r="352" s="216" customFormat="1" ht="15.95" customHeight="1" x14ac:dyDescent="0.2"/>
    <row r="353" s="216" customFormat="1" ht="15.95" customHeight="1" x14ac:dyDescent="0.2"/>
    <row r="354" s="216" customFormat="1" ht="15.95" customHeight="1" x14ac:dyDescent="0.2"/>
    <row r="355" s="216" customFormat="1" ht="15.95" customHeight="1" x14ac:dyDescent="0.2"/>
    <row r="356" s="216" customFormat="1" ht="15.95" customHeight="1" x14ac:dyDescent="0.2"/>
    <row r="357" s="216" customFormat="1" ht="15.95" customHeight="1" x14ac:dyDescent="0.2"/>
    <row r="358" s="216" customFormat="1" ht="15.95" customHeight="1" x14ac:dyDescent="0.2"/>
    <row r="359" s="216" customFormat="1" ht="15.95" customHeight="1" x14ac:dyDescent="0.2"/>
    <row r="360" s="216" customFormat="1" ht="15.95" customHeight="1" x14ac:dyDescent="0.2"/>
    <row r="361" s="216" customFormat="1" ht="15.95" customHeight="1" x14ac:dyDescent="0.2"/>
    <row r="362" s="216" customFormat="1" ht="15.95" customHeight="1" x14ac:dyDescent="0.2"/>
    <row r="363" s="216" customFormat="1" ht="15.95" customHeight="1" x14ac:dyDescent="0.2"/>
    <row r="364" s="216" customFormat="1" ht="15.95" customHeight="1" x14ac:dyDescent="0.2"/>
    <row r="365" s="216" customFormat="1" ht="15.95" customHeight="1" x14ac:dyDescent="0.2"/>
    <row r="366" s="216" customFormat="1" ht="15.95" customHeight="1" x14ac:dyDescent="0.2"/>
    <row r="367" s="216" customFormat="1" ht="15.95" customHeight="1" x14ac:dyDescent="0.2"/>
    <row r="368" s="216" customFormat="1" ht="15.95" customHeight="1" x14ac:dyDescent="0.2"/>
    <row r="369" s="216" customFormat="1" ht="15.95" customHeight="1" x14ac:dyDescent="0.2"/>
    <row r="370" s="216" customFormat="1" ht="15.95" customHeight="1" x14ac:dyDescent="0.2"/>
    <row r="371" s="216" customFormat="1" ht="15.95" customHeight="1" x14ac:dyDescent="0.2"/>
    <row r="372" s="216" customFormat="1" ht="15.95" customHeight="1" x14ac:dyDescent="0.2"/>
    <row r="373" s="216" customFormat="1" ht="15.95" customHeight="1" x14ac:dyDescent="0.2"/>
    <row r="374" s="216" customFormat="1" ht="15.95" customHeight="1" x14ac:dyDescent="0.2"/>
    <row r="375" s="216" customFormat="1" ht="15.95" customHeight="1" x14ac:dyDescent="0.2"/>
    <row r="376" s="216" customFormat="1" ht="15.95" customHeight="1" x14ac:dyDescent="0.2"/>
    <row r="377" s="216" customFormat="1" ht="15.95" customHeight="1" x14ac:dyDescent="0.2"/>
    <row r="378" s="216" customFormat="1" ht="15.95" customHeight="1" x14ac:dyDescent="0.2"/>
    <row r="379" s="216" customFormat="1" ht="15.95" customHeight="1" x14ac:dyDescent="0.2"/>
    <row r="380" s="216" customFormat="1" ht="15.95" customHeight="1" x14ac:dyDescent="0.2"/>
    <row r="381" s="216" customFormat="1" ht="15.95" customHeight="1" x14ac:dyDescent="0.2"/>
    <row r="382" s="216" customFormat="1" ht="15.95" customHeight="1" x14ac:dyDescent="0.2"/>
    <row r="383" s="216" customFormat="1" ht="15.95" customHeight="1" x14ac:dyDescent="0.2"/>
    <row r="384" s="216" customFormat="1" ht="15.95" customHeight="1" x14ac:dyDescent="0.2"/>
    <row r="385" s="216" customFormat="1" ht="15.95" customHeight="1" x14ac:dyDescent="0.2"/>
    <row r="386" s="216" customFormat="1" ht="15.95" customHeight="1" x14ac:dyDescent="0.2"/>
    <row r="387" s="216" customFormat="1" ht="15.95" customHeight="1" x14ac:dyDescent="0.2"/>
    <row r="388" s="216" customFormat="1" ht="15.95" customHeight="1" x14ac:dyDescent="0.2"/>
    <row r="389" s="216" customFormat="1" ht="15.95" customHeight="1" x14ac:dyDescent="0.2"/>
    <row r="390" s="216" customFormat="1" ht="15.95" customHeight="1" x14ac:dyDescent="0.2"/>
    <row r="391" s="216" customFormat="1" ht="15.95" customHeight="1" x14ac:dyDescent="0.2"/>
    <row r="392" s="216" customFormat="1" ht="15.95" customHeight="1" x14ac:dyDescent="0.2"/>
    <row r="393" s="216" customFormat="1" ht="15.95" customHeight="1" x14ac:dyDescent="0.2"/>
    <row r="394" s="216" customFormat="1" ht="15.95" customHeight="1" x14ac:dyDescent="0.2"/>
    <row r="395" s="216" customFormat="1" ht="15.95" customHeight="1" x14ac:dyDescent="0.2"/>
    <row r="396" s="216" customFormat="1" ht="15.95" customHeight="1" x14ac:dyDescent="0.2"/>
    <row r="397" s="216" customFormat="1" ht="15.95" customHeight="1" x14ac:dyDescent="0.2"/>
    <row r="398" s="216" customFormat="1" ht="15.95" customHeight="1" x14ac:dyDescent="0.2"/>
    <row r="399" s="216" customFormat="1" ht="15.95" customHeight="1" x14ac:dyDescent="0.2"/>
    <row r="400" s="216" customFormat="1" ht="15.95" customHeight="1" x14ac:dyDescent="0.2"/>
    <row r="401" s="216" customFormat="1" ht="15.95" customHeight="1" x14ac:dyDescent="0.2"/>
    <row r="402" s="216" customFormat="1" ht="15.95" customHeight="1" x14ac:dyDescent="0.2"/>
    <row r="403" s="216" customFormat="1" ht="15.95" customHeight="1" x14ac:dyDescent="0.2"/>
    <row r="404" s="216" customFormat="1" ht="15.95" customHeight="1" x14ac:dyDescent="0.2"/>
    <row r="405" s="216" customFormat="1" ht="15.95" customHeight="1" x14ac:dyDescent="0.2"/>
    <row r="406" s="216" customFormat="1" ht="15.95" customHeight="1" x14ac:dyDescent="0.2"/>
    <row r="407" s="216" customFormat="1" ht="15.95" customHeight="1" x14ac:dyDescent="0.2"/>
    <row r="408" s="216" customFormat="1" ht="15.95" customHeight="1" x14ac:dyDescent="0.2"/>
    <row r="409" s="216" customFormat="1" ht="15.95" customHeight="1" x14ac:dyDescent="0.2"/>
    <row r="410" s="216" customFormat="1" ht="15.95" customHeight="1" x14ac:dyDescent="0.2"/>
    <row r="411" s="216" customFormat="1" ht="15.95" customHeight="1" x14ac:dyDescent="0.2"/>
    <row r="412" s="216" customFormat="1" ht="15.95" customHeight="1" x14ac:dyDescent="0.2"/>
    <row r="413" s="216" customFormat="1" ht="15.95" customHeight="1" x14ac:dyDescent="0.2"/>
    <row r="414" s="216" customFormat="1" ht="15.95" customHeight="1" x14ac:dyDescent="0.2"/>
    <row r="415" s="216" customFormat="1" ht="15.95" customHeight="1" x14ac:dyDescent="0.2"/>
    <row r="416" s="216" customFormat="1" ht="15.95" customHeight="1" x14ac:dyDescent="0.2"/>
    <row r="417" s="216" customFormat="1" ht="15.95" customHeight="1" x14ac:dyDescent="0.2"/>
    <row r="418" s="216" customFormat="1" ht="15.95" customHeight="1" x14ac:dyDescent="0.2"/>
    <row r="419" s="216" customFormat="1" ht="15.95" customHeight="1" x14ac:dyDescent="0.2"/>
    <row r="420" s="216" customFormat="1" ht="15.95" customHeight="1" x14ac:dyDescent="0.2"/>
    <row r="421" s="216" customFormat="1" ht="15.95" customHeight="1" x14ac:dyDescent="0.2"/>
    <row r="422" s="216" customFormat="1" ht="15.95" customHeight="1" x14ac:dyDescent="0.2"/>
    <row r="423" s="216" customFormat="1" ht="15.95" customHeight="1" x14ac:dyDescent="0.2"/>
    <row r="424" s="216" customFormat="1" ht="15.95" customHeight="1" x14ac:dyDescent="0.2"/>
    <row r="425" s="216" customFormat="1" ht="15.95" customHeight="1" x14ac:dyDescent="0.2"/>
    <row r="426" s="216" customFormat="1" ht="15.95" customHeight="1" x14ac:dyDescent="0.2"/>
    <row r="427" s="216" customFormat="1" ht="15.95" customHeight="1" x14ac:dyDescent="0.2"/>
    <row r="428" s="216" customFormat="1" ht="15.95" customHeight="1" x14ac:dyDescent="0.2"/>
    <row r="429" s="216" customFormat="1" ht="15.95" customHeight="1" x14ac:dyDescent="0.2"/>
    <row r="430" s="216" customFormat="1" ht="15.95" customHeight="1" x14ac:dyDescent="0.2"/>
    <row r="431" s="216" customFormat="1" ht="15.95" customHeight="1" x14ac:dyDescent="0.2"/>
    <row r="432" s="216" customFormat="1" ht="15.95" customHeight="1" x14ac:dyDescent="0.2"/>
    <row r="433" s="216" customFormat="1" ht="15.95" customHeight="1" x14ac:dyDescent="0.2"/>
    <row r="434" s="216" customFormat="1" ht="15.95" customHeight="1" x14ac:dyDescent="0.2"/>
    <row r="435" s="216" customFormat="1" ht="15.95" customHeight="1" x14ac:dyDescent="0.2"/>
    <row r="436" s="216" customFormat="1" ht="15.95" customHeight="1" x14ac:dyDescent="0.2"/>
    <row r="437" s="216" customFormat="1" ht="15.95" customHeight="1" x14ac:dyDescent="0.2"/>
    <row r="438" s="216" customFormat="1" ht="15.95" customHeight="1" x14ac:dyDescent="0.2"/>
    <row r="439" s="216" customFormat="1" ht="15.95" customHeight="1" x14ac:dyDescent="0.2"/>
    <row r="440" s="216" customFormat="1" ht="15.95" customHeight="1" x14ac:dyDescent="0.2"/>
    <row r="441" s="216" customFormat="1" ht="15.95" customHeight="1" x14ac:dyDescent="0.2"/>
    <row r="442" s="216" customFormat="1" ht="15.95" customHeight="1" x14ac:dyDescent="0.2"/>
    <row r="443" s="216" customFormat="1" ht="15.95" customHeight="1" x14ac:dyDescent="0.2"/>
    <row r="444" s="216" customFormat="1" ht="15.95" customHeight="1" x14ac:dyDescent="0.2"/>
    <row r="445" s="216" customFormat="1" ht="15.95" customHeight="1" x14ac:dyDescent="0.2"/>
    <row r="446" s="216" customFormat="1" ht="15.95" customHeight="1" x14ac:dyDescent="0.2"/>
    <row r="447" s="216" customFormat="1" ht="15.95" customHeight="1" x14ac:dyDescent="0.2"/>
    <row r="448" s="216" customFormat="1" ht="15.95" customHeight="1" x14ac:dyDescent="0.2"/>
    <row r="449" s="216" customFormat="1" ht="15.95" customHeight="1" x14ac:dyDescent="0.2"/>
    <row r="450" s="216" customFormat="1" ht="15.95" customHeight="1" x14ac:dyDescent="0.2"/>
    <row r="451" s="216" customFormat="1" ht="15.95" customHeight="1" x14ac:dyDescent="0.2"/>
    <row r="452" s="216" customFormat="1" ht="15.95" customHeight="1" x14ac:dyDescent="0.2"/>
    <row r="453" s="216" customFormat="1" ht="15.95" customHeight="1" x14ac:dyDescent="0.2"/>
    <row r="454" s="216" customFormat="1" ht="15.95" customHeight="1" x14ac:dyDescent="0.2"/>
    <row r="455" s="216" customFormat="1" ht="15.95" customHeight="1" x14ac:dyDescent="0.2"/>
    <row r="456" s="216" customFormat="1" ht="15.95" customHeight="1" x14ac:dyDescent="0.2"/>
    <row r="457" s="216" customFormat="1" ht="15.95" customHeight="1" x14ac:dyDescent="0.2"/>
    <row r="458" s="216" customFormat="1" ht="15.95" customHeight="1" x14ac:dyDescent="0.2"/>
    <row r="459" s="216" customFormat="1" ht="15.95" customHeight="1" x14ac:dyDescent="0.2"/>
    <row r="460" s="216" customFormat="1" ht="15.95" customHeight="1" x14ac:dyDescent="0.2"/>
    <row r="461" s="216" customFormat="1" ht="15.95" customHeight="1" x14ac:dyDescent="0.2"/>
    <row r="462" s="216" customFormat="1" ht="15.95" customHeight="1" x14ac:dyDescent="0.2"/>
    <row r="463" s="216" customFormat="1" ht="15.95" customHeight="1" x14ac:dyDescent="0.2"/>
    <row r="464" s="216" customFormat="1" ht="15.95" customHeight="1" x14ac:dyDescent="0.2"/>
    <row r="465" s="216" customFormat="1" ht="15.95" customHeight="1" x14ac:dyDescent="0.2"/>
    <row r="466" s="216" customFormat="1" ht="15.95" customHeight="1" x14ac:dyDescent="0.2"/>
    <row r="467" s="216" customFormat="1" ht="15.95" customHeight="1" x14ac:dyDescent="0.2"/>
    <row r="468" s="216" customFormat="1" ht="15.95" customHeight="1" x14ac:dyDescent="0.2"/>
    <row r="469" s="216" customFormat="1" ht="15.95" customHeight="1" x14ac:dyDescent="0.2"/>
    <row r="470" s="216" customFormat="1" ht="15.95" customHeight="1" x14ac:dyDescent="0.2"/>
    <row r="471" s="216" customFormat="1" ht="15.95" customHeight="1" x14ac:dyDescent="0.2"/>
    <row r="472" s="216" customFormat="1" ht="15.95" customHeight="1" x14ac:dyDescent="0.2"/>
    <row r="473" s="216" customFormat="1" ht="15.95" customHeight="1" x14ac:dyDescent="0.2"/>
    <row r="474" s="216" customFormat="1" ht="15.95" customHeight="1" x14ac:dyDescent="0.2"/>
    <row r="475" s="216" customFormat="1" ht="15.95" customHeight="1" x14ac:dyDescent="0.2"/>
    <row r="476" s="216" customFormat="1" ht="15.95" customHeight="1" x14ac:dyDescent="0.2"/>
    <row r="477" s="216" customFormat="1" ht="15.95" customHeight="1" x14ac:dyDescent="0.2"/>
    <row r="478" s="216" customFormat="1" ht="15.95" customHeight="1" x14ac:dyDescent="0.2"/>
    <row r="479" s="216" customFormat="1" ht="15.95" customHeight="1" x14ac:dyDescent="0.2"/>
    <row r="480" s="216" customFormat="1" ht="15.95" customHeight="1" x14ac:dyDescent="0.2"/>
    <row r="481" s="216" customFormat="1" ht="15.95" customHeight="1" x14ac:dyDescent="0.2"/>
    <row r="482" s="216" customFormat="1" ht="15.95" customHeight="1" x14ac:dyDescent="0.2"/>
    <row r="483" s="216" customFormat="1" ht="15.95" customHeight="1" x14ac:dyDescent="0.2"/>
    <row r="484" s="216" customFormat="1" ht="15.95" customHeight="1" x14ac:dyDescent="0.2"/>
    <row r="485" s="216" customFormat="1" ht="15.95" customHeight="1" x14ac:dyDescent="0.2"/>
    <row r="486" s="216" customFormat="1" ht="15.95" customHeight="1" x14ac:dyDescent="0.2"/>
    <row r="487" s="216" customFormat="1" ht="15.95" customHeight="1" x14ac:dyDescent="0.2"/>
    <row r="488" s="216" customFormat="1" ht="15.95" customHeight="1" x14ac:dyDescent="0.2"/>
    <row r="489" s="216" customFormat="1" ht="15.95" customHeight="1" x14ac:dyDescent="0.2"/>
    <row r="490" s="216" customFormat="1" ht="15.95" customHeight="1" x14ac:dyDescent="0.2"/>
    <row r="491" s="216" customFormat="1" ht="15.95" customHeight="1" x14ac:dyDescent="0.2"/>
    <row r="492" s="216" customFormat="1" ht="15.95" customHeight="1" x14ac:dyDescent="0.2"/>
    <row r="493" s="216" customFormat="1" ht="15.95" customHeight="1" x14ac:dyDescent="0.2"/>
    <row r="494" s="216" customFormat="1" ht="15.95" customHeight="1" x14ac:dyDescent="0.2"/>
    <row r="495" s="216" customFormat="1" ht="15.95" customHeight="1" x14ac:dyDescent="0.2"/>
    <row r="496" s="216" customFormat="1" ht="15.95" customHeight="1" x14ac:dyDescent="0.2"/>
    <row r="497" s="216" customFormat="1" ht="15.95" customHeight="1" x14ac:dyDescent="0.2"/>
    <row r="498" s="216" customFormat="1" ht="15.95" customHeight="1" x14ac:dyDescent="0.2"/>
    <row r="499" s="216" customFormat="1" ht="15.95" customHeight="1" x14ac:dyDescent="0.2"/>
    <row r="500" s="216" customFormat="1" ht="15.95" customHeight="1" x14ac:dyDescent="0.2"/>
    <row r="501" s="216" customFormat="1" ht="15.95" customHeight="1" x14ac:dyDescent="0.2"/>
    <row r="502" s="216" customFormat="1" ht="15.95" customHeight="1" x14ac:dyDescent="0.2"/>
    <row r="503" s="216" customFormat="1" ht="15.95" customHeight="1" x14ac:dyDescent="0.2"/>
    <row r="504" s="216" customFormat="1" ht="15.95" customHeight="1" x14ac:dyDescent="0.2"/>
    <row r="505" s="216" customFormat="1" ht="15.95" customHeight="1" x14ac:dyDescent="0.2"/>
    <row r="506" s="216" customFormat="1" ht="15.95" customHeight="1" x14ac:dyDescent="0.2"/>
    <row r="507" s="216" customFormat="1" ht="15.95" customHeight="1" x14ac:dyDescent="0.2"/>
    <row r="508" s="216" customFormat="1" ht="15.95" customHeight="1" x14ac:dyDescent="0.2"/>
    <row r="509" s="216" customFormat="1" ht="15.95" customHeight="1" x14ac:dyDescent="0.2"/>
    <row r="510" s="216" customFormat="1" ht="15.95" customHeight="1" x14ac:dyDescent="0.2"/>
    <row r="511" s="216" customFormat="1" ht="15.95" customHeight="1" x14ac:dyDescent="0.2"/>
    <row r="512" s="216" customFormat="1" ht="15.95" customHeight="1" x14ac:dyDescent="0.2"/>
    <row r="513" s="216" customFormat="1" ht="15.95" customHeight="1" x14ac:dyDescent="0.2"/>
    <row r="514" s="216" customFormat="1" ht="15.95" customHeight="1" x14ac:dyDescent="0.2"/>
    <row r="515" s="216" customFormat="1" ht="15.95" customHeight="1" x14ac:dyDescent="0.2"/>
    <row r="516" s="216" customFormat="1" ht="15.95" customHeight="1" x14ac:dyDescent="0.2"/>
    <row r="517" s="216" customFormat="1" ht="15.95" customHeight="1" x14ac:dyDescent="0.2"/>
    <row r="518" s="216" customFormat="1" ht="15.95" customHeight="1" x14ac:dyDescent="0.2"/>
    <row r="519" s="216" customFormat="1" ht="15.95" customHeight="1" x14ac:dyDescent="0.2"/>
    <row r="520" s="216" customFormat="1" ht="15.95" customHeight="1" x14ac:dyDescent="0.2"/>
    <row r="521" s="216" customFormat="1" ht="15.95" customHeight="1" x14ac:dyDescent="0.2"/>
  </sheetData>
  <sheetProtection algorithmName="SHA-512" hashValue="rvPMy29KiOIq8IOIWY51/B1Ge5wxteFPsNiYid9Vwp5c29bnIlVkKf2tDqXMotXXYngaF/mtqbPjRzFOAnAqJw==" saltValue="4u1p4b/G9+Y9d4e0SWexoQ==" spinCount="100000" sheet="1" objects="1" scenarios="1" selectLockedCells="1"/>
  <dataConsolidate link="1"/>
  <mergeCells count="191">
    <mergeCell ref="N20:R20"/>
    <mergeCell ref="A9:C9"/>
    <mergeCell ref="A2:K2"/>
    <mergeCell ref="J4:K4"/>
    <mergeCell ref="J5:K5"/>
    <mergeCell ref="H5:I5"/>
    <mergeCell ref="H6:I6"/>
    <mergeCell ref="H4:I4"/>
    <mergeCell ref="J6:K6"/>
    <mergeCell ref="B6:D6"/>
    <mergeCell ref="B5:C5"/>
    <mergeCell ref="H3:K3"/>
    <mergeCell ref="F7:G7"/>
    <mergeCell ref="F9:G10"/>
    <mergeCell ref="F11:G11"/>
    <mergeCell ref="F12:G12"/>
    <mergeCell ref="F13:G13"/>
    <mergeCell ref="B19:C19"/>
    <mergeCell ref="D19:E19"/>
    <mergeCell ref="B20:C20"/>
    <mergeCell ref="D20:E20"/>
    <mergeCell ref="B10:C10"/>
    <mergeCell ref="B11:C11"/>
    <mergeCell ref="H36:I36"/>
    <mergeCell ref="J44:K44"/>
    <mergeCell ref="H38:I38"/>
    <mergeCell ref="H37:I37"/>
    <mergeCell ref="J37:K37"/>
    <mergeCell ref="J48:K48"/>
    <mergeCell ref="J46:K46"/>
    <mergeCell ref="J36:K36"/>
    <mergeCell ref="H42:I42"/>
    <mergeCell ref="J42:K42"/>
    <mergeCell ref="J38:K38"/>
    <mergeCell ref="J41:K41"/>
    <mergeCell ref="H39:I39"/>
    <mergeCell ref="J39:K39"/>
    <mergeCell ref="H48:I48"/>
    <mergeCell ref="A60:A61"/>
    <mergeCell ref="B60:K61"/>
    <mergeCell ref="B59:K59"/>
    <mergeCell ref="H58:I58"/>
    <mergeCell ref="J57:K57"/>
    <mergeCell ref="J58:K58"/>
    <mergeCell ref="H57:I57"/>
    <mergeCell ref="B57:C57"/>
    <mergeCell ref="B58:C58"/>
    <mergeCell ref="D57:E57"/>
    <mergeCell ref="D58:E58"/>
    <mergeCell ref="F57:G57"/>
    <mergeCell ref="F58:G58"/>
    <mergeCell ref="H52:I52"/>
    <mergeCell ref="J52:K52"/>
    <mergeCell ref="J54:K54"/>
    <mergeCell ref="H55:I55"/>
    <mergeCell ref="H54:I54"/>
    <mergeCell ref="J55:K55"/>
    <mergeCell ref="B53:K53"/>
    <mergeCell ref="B55:C55"/>
    <mergeCell ref="D55:E55"/>
    <mergeCell ref="F55:G55"/>
    <mergeCell ref="D52:E52"/>
    <mergeCell ref="H49:I49"/>
    <mergeCell ref="H50:I50"/>
    <mergeCell ref="H51:I51"/>
    <mergeCell ref="J40:K40"/>
    <mergeCell ref="H41:I41"/>
    <mergeCell ref="H40:I40"/>
    <mergeCell ref="J47:K47"/>
    <mergeCell ref="H46:I46"/>
    <mergeCell ref="H47:I47"/>
    <mergeCell ref="J45:K45"/>
    <mergeCell ref="J49:K49"/>
    <mergeCell ref="J50:K50"/>
    <mergeCell ref="J51:K51"/>
    <mergeCell ref="H44:I44"/>
    <mergeCell ref="H45:I45"/>
    <mergeCell ref="H30:I30"/>
    <mergeCell ref="J30:K30"/>
    <mergeCell ref="J27:K27"/>
    <mergeCell ref="H27:I27"/>
    <mergeCell ref="J22:K22"/>
    <mergeCell ref="H19:I19"/>
    <mergeCell ref="J19:K19"/>
    <mergeCell ref="H20:I20"/>
    <mergeCell ref="J20:K20"/>
    <mergeCell ref="H22:I22"/>
    <mergeCell ref="H21:I21"/>
    <mergeCell ref="J21:K21"/>
    <mergeCell ref="H26:I26"/>
    <mergeCell ref="J26:K26"/>
    <mergeCell ref="H23:I23"/>
    <mergeCell ref="H24:I24"/>
    <mergeCell ref="H25:I25"/>
    <mergeCell ref="J23:K23"/>
    <mergeCell ref="J24:K24"/>
    <mergeCell ref="J29:K29"/>
    <mergeCell ref="H29:I29"/>
    <mergeCell ref="J28:K28"/>
    <mergeCell ref="H28:I28"/>
    <mergeCell ref="B23:C23"/>
    <mergeCell ref="D22:E22"/>
    <mergeCell ref="D23:E23"/>
    <mergeCell ref="F22:G22"/>
    <mergeCell ref="F23:G23"/>
    <mergeCell ref="H7:K7"/>
    <mergeCell ref="H9:J9"/>
    <mergeCell ref="J25:K25"/>
    <mergeCell ref="F17:G17"/>
    <mergeCell ref="F24:G24"/>
    <mergeCell ref="F25:G25"/>
    <mergeCell ref="F19:G19"/>
    <mergeCell ref="F20:G20"/>
    <mergeCell ref="F18:K18"/>
    <mergeCell ref="F14:G14"/>
    <mergeCell ref="F15:G15"/>
    <mergeCell ref="F16:G16"/>
    <mergeCell ref="B12:C12"/>
    <mergeCell ref="B21:C21"/>
    <mergeCell ref="D21:E21"/>
    <mergeCell ref="F21:G21"/>
    <mergeCell ref="B22:C22"/>
    <mergeCell ref="D10:E11"/>
    <mergeCell ref="B7:D7"/>
    <mergeCell ref="B30:C30"/>
    <mergeCell ref="D30:E30"/>
    <mergeCell ref="F30:G30"/>
    <mergeCell ref="D24:E24"/>
    <mergeCell ref="D25:E25"/>
    <mergeCell ref="D26:E26"/>
    <mergeCell ref="D27:E27"/>
    <mergeCell ref="D28:E28"/>
    <mergeCell ref="B24:C24"/>
    <mergeCell ref="B25:C25"/>
    <mergeCell ref="B26:C26"/>
    <mergeCell ref="B27:C27"/>
    <mergeCell ref="B28:C28"/>
    <mergeCell ref="B29:C29"/>
    <mergeCell ref="D29:E29"/>
    <mergeCell ref="F29:G29"/>
    <mergeCell ref="F27:G27"/>
    <mergeCell ref="F28:G28"/>
    <mergeCell ref="F26:G26"/>
    <mergeCell ref="F40:G40"/>
    <mergeCell ref="F41:G41"/>
    <mergeCell ref="F42:G42"/>
    <mergeCell ref="F37:G37"/>
    <mergeCell ref="F38:G38"/>
    <mergeCell ref="F39:G39"/>
    <mergeCell ref="B40:C40"/>
    <mergeCell ref="B41:C41"/>
    <mergeCell ref="B37:C37"/>
    <mergeCell ref="B38:C38"/>
    <mergeCell ref="B39:C39"/>
    <mergeCell ref="D37:E37"/>
    <mergeCell ref="D38:E38"/>
    <mergeCell ref="D39:E39"/>
    <mergeCell ref="D51:E51"/>
    <mergeCell ref="B44:C44"/>
    <mergeCell ref="B45:C45"/>
    <mergeCell ref="B46:C46"/>
    <mergeCell ref="B47:C47"/>
    <mergeCell ref="B48:C48"/>
    <mergeCell ref="B42:C42"/>
    <mergeCell ref="D40:E40"/>
    <mergeCell ref="D41:E41"/>
    <mergeCell ref="D42:E42"/>
    <mergeCell ref="A70:A75"/>
    <mergeCell ref="F49:G49"/>
    <mergeCell ref="F50:G50"/>
    <mergeCell ref="F51:G51"/>
    <mergeCell ref="F52:G52"/>
    <mergeCell ref="B54:C54"/>
    <mergeCell ref="D54:E54"/>
    <mergeCell ref="F54:G54"/>
    <mergeCell ref="F44:G44"/>
    <mergeCell ref="F45:G45"/>
    <mergeCell ref="F46:G46"/>
    <mergeCell ref="F47:G47"/>
    <mergeCell ref="F48:G48"/>
    <mergeCell ref="B49:C49"/>
    <mergeCell ref="B50:C50"/>
    <mergeCell ref="B51:C51"/>
    <mergeCell ref="B52:C52"/>
    <mergeCell ref="D44:E44"/>
    <mergeCell ref="D45:E45"/>
    <mergeCell ref="D46:E46"/>
    <mergeCell ref="D47:E47"/>
    <mergeCell ref="D48:E48"/>
    <mergeCell ref="D49:E49"/>
    <mergeCell ref="D50:E50"/>
  </mergeCells>
  <conditionalFormatting sqref="H21:I32 H54:I58 H36:I52 I35 H34:I34 I33">
    <cfRule type="expression" dxfId="139" priority="72">
      <formula>$H$20="N/A"</formula>
    </cfRule>
  </conditionalFormatting>
  <conditionalFormatting sqref="B44:K52">
    <cfRule type="cellIs" dxfId="138" priority="71" operator="equal">
      <formula>"Significant"</formula>
    </cfRule>
  </conditionalFormatting>
  <conditionalFormatting sqref="H40:I42">
    <cfRule type="expression" dxfId="137" priority="57">
      <formula>$H$20="N/A"</formula>
    </cfRule>
  </conditionalFormatting>
  <conditionalFormatting sqref="C34:J34 C35 E35 G35 I35">
    <cfRule type="expression" dxfId="136" priority="49">
      <formula>$B$11="Network Delay"</formula>
    </cfRule>
  </conditionalFormatting>
  <conditionalFormatting sqref="A15:C15">
    <cfRule type="expression" dxfId="135" priority="41">
      <formula>$B$11="Network Delay"</formula>
    </cfRule>
    <cfRule type="expression" dxfId="134" priority="42">
      <formula>$B$11="Network Delay"</formula>
    </cfRule>
  </conditionalFormatting>
  <conditionalFormatting sqref="A17:C17">
    <cfRule type="expression" dxfId="133" priority="40">
      <formula>$B$11="Network Delay"</formula>
    </cfRule>
  </conditionalFormatting>
  <conditionalFormatting sqref="K34:K35">
    <cfRule type="expression" dxfId="132" priority="26">
      <formula>$B$11="Network Delay"</formula>
    </cfRule>
  </conditionalFormatting>
  <conditionalFormatting sqref="B34">
    <cfRule type="expression" dxfId="131" priority="27">
      <formula>$B$11="Network Delay"</formula>
    </cfRule>
  </conditionalFormatting>
  <conditionalFormatting sqref="F21:G32 F54:G58 F36:G52 G35 F34:G34 G33">
    <cfRule type="expression" dxfId="130" priority="24">
      <formula>$F$20="N/A"</formula>
    </cfRule>
  </conditionalFormatting>
  <conditionalFormatting sqref="H56:I58">
    <cfRule type="expression" dxfId="129" priority="23">
      <formula>$H$20="N/A"</formula>
    </cfRule>
  </conditionalFormatting>
  <conditionalFormatting sqref="J21:K32 J54:K58 J36:K52 K35 J34:K34 K33">
    <cfRule type="expression" dxfId="128" priority="22">
      <formula>$J$20="N/A"</formula>
    </cfRule>
  </conditionalFormatting>
  <conditionalFormatting sqref="F31:F32 F34">
    <cfRule type="expression" dxfId="127" priority="21">
      <formula>$F$20="N/A"</formula>
    </cfRule>
  </conditionalFormatting>
  <conditionalFormatting sqref="H31:H32 H34">
    <cfRule type="expression" dxfId="126" priority="20">
      <formula>$H$20="N/A"</formula>
    </cfRule>
  </conditionalFormatting>
  <conditionalFormatting sqref="J31:J32 J34">
    <cfRule type="expression" dxfId="125" priority="19">
      <formula>$J$20="N/A"</formula>
    </cfRule>
  </conditionalFormatting>
  <conditionalFormatting sqref="H54:I54">
    <cfRule type="expression" dxfId="124" priority="9">
      <formula>$H$20="N/A"</formula>
    </cfRule>
  </conditionalFormatting>
  <conditionalFormatting sqref="F54:K54">
    <cfRule type="cellIs" dxfId="123" priority="8" operator="equal">
      <formula>"Significant"</formula>
    </cfRule>
  </conditionalFormatting>
  <conditionalFormatting sqref="F54:G54">
    <cfRule type="expression" dxfId="122" priority="7">
      <formula>$F$20="N/A"</formula>
    </cfRule>
  </conditionalFormatting>
  <conditionalFormatting sqref="J54:K54">
    <cfRule type="expression" dxfId="121" priority="6">
      <formula>$J$20="N/A"</formula>
    </cfRule>
  </conditionalFormatting>
  <conditionalFormatting sqref="H55:I55">
    <cfRule type="expression" dxfId="120" priority="5">
      <formula>$H$20="N/A"</formula>
    </cfRule>
  </conditionalFormatting>
  <conditionalFormatting sqref="F55:K55">
    <cfRule type="cellIs" dxfId="119" priority="4" operator="equal">
      <formula>"Significant"</formula>
    </cfRule>
  </conditionalFormatting>
  <conditionalFormatting sqref="F55:G55">
    <cfRule type="expression" dxfId="118" priority="3">
      <formula>$F$20="N/A"</formula>
    </cfRule>
  </conditionalFormatting>
  <conditionalFormatting sqref="J55:K55">
    <cfRule type="expression" dxfId="117" priority="2">
      <formula>$J$20="N/A"</formula>
    </cfRule>
  </conditionalFormatting>
  <dataValidations count="5">
    <dataValidation type="whole" allowBlank="1" showInputMessage="1" showErrorMessage="1" sqref="H11:J16">
      <formula1>0</formula1>
      <formula2>1000</formula2>
    </dataValidation>
    <dataValidation type="decimal" allowBlank="1" showInputMessage="1" showErrorMessage="1" sqref="B14:C14 B16:C16 B32:K32">
      <formula1>0</formula1>
      <formula2>500</formula2>
    </dataValidation>
    <dataValidation type="decimal" allowBlank="1" showInputMessage="1" showErrorMessage="1" sqref="B15:C15 B17:C17 B34:K34">
      <formula1>0</formula1>
      <formula2>5</formula2>
    </dataValidation>
    <dataValidation type="decimal" allowBlank="1" showInputMessage="1" showErrorMessage="1" sqref="B40:K41">
      <formula1>-1</formula1>
      <formula2>1</formula2>
    </dataValidation>
    <dataValidation type="decimal" allowBlank="1" showInputMessage="1" showErrorMessage="1" sqref="B27:K27">
      <formula1>-0.99</formula1>
      <formula2>2</formula2>
    </dataValidation>
  </dataValidations>
  <printOptions horizontalCentered="1"/>
  <pageMargins left="0.35" right="0.35" top="0.5" bottom="0.25" header="0" footer="0"/>
  <pageSetup scale="8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65" r:id="rId4" name="Check Box 21">
              <controlPr defaultSize="0" autoFill="0" autoLine="0" autoPict="0">
                <anchor moveWithCells="1">
                  <from>
                    <xdr:col>3</xdr:col>
                    <xdr:colOff>161925</xdr:colOff>
                    <xdr:row>10</xdr:row>
                    <xdr:rowOff>171450</xdr:rowOff>
                  </from>
                  <to>
                    <xdr:col>4</xdr:col>
                    <xdr:colOff>390525</xdr:colOff>
                    <xdr:row>11</xdr:row>
                    <xdr:rowOff>190500</xdr:rowOff>
                  </to>
                </anchor>
              </controlPr>
            </control>
          </mc:Choice>
        </mc:AlternateContent>
        <mc:AlternateContent xmlns:mc="http://schemas.openxmlformats.org/markup-compatibility/2006">
          <mc:Choice Requires="x14">
            <control shapeId="6166" r:id="rId5" name="Check Box 22">
              <controlPr defaultSize="0" autoFill="0" autoLine="0" autoPict="0">
                <anchor moveWithCells="1">
                  <from>
                    <xdr:col>3</xdr:col>
                    <xdr:colOff>161925</xdr:colOff>
                    <xdr:row>11</xdr:row>
                    <xdr:rowOff>171450</xdr:rowOff>
                  </from>
                  <to>
                    <xdr:col>4</xdr:col>
                    <xdr:colOff>381000</xdr:colOff>
                    <xdr:row>12</xdr:row>
                    <xdr:rowOff>190500</xdr:rowOff>
                  </to>
                </anchor>
              </controlPr>
            </control>
          </mc:Choice>
        </mc:AlternateContent>
        <mc:AlternateContent xmlns:mc="http://schemas.openxmlformats.org/markup-compatibility/2006">
          <mc:Choice Requires="x14">
            <control shapeId="6167" r:id="rId6" name="Check Box 23">
              <controlPr defaultSize="0" autoFill="0" autoLine="0" autoPict="0">
                <anchor moveWithCells="1">
                  <from>
                    <xdr:col>3</xdr:col>
                    <xdr:colOff>161925</xdr:colOff>
                    <xdr:row>12</xdr:row>
                    <xdr:rowOff>180975</xdr:rowOff>
                  </from>
                  <to>
                    <xdr:col>4</xdr:col>
                    <xdr:colOff>390525</xdr:colOff>
                    <xdr:row>14</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0" id="{CD755DB0-884E-46AA-8BE9-4CFF02F7125B}">
            <xm:f>CostEst!$R$2="No"</xm:f>
            <x14:dxf>
              <font>
                <color theme="0"/>
              </font>
              <fill>
                <patternFill>
                  <bgColor theme="0"/>
                </patternFill>
              </fill>
            </x14:dxf>
          </x14:cfRule>
          <xm:sqref>B27:K27</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14:formula1>
            <xm:f>Menus!$B$4:$B$6</xm:f>
          </x14:formula1>
          <xm:sqref>H7:K7</xm:sqref>
        </x14:dataValidation>
        <x14:dataValidation type="list" allowBlank="1" showInputMessage="1" showErrorMessage="1">
          <x14:formula1>
            <xm:f>Menus!$D$35:$D$37</xm:f>
          </x14:formula1>
          <xm:sqref>B44:K52</xm:sqref>
        </x14:dataValidation>
        <x14:dataValidation type="list" allowBlank="1" showInputMessage="1" showErrorMessage="1">
          <x14:formula1>
            <xm:f>Menus!$D$39:$D$44</xm:f>
          </x14:formula1>
          <xm:sqref>B54:K55</xm:sqref>
        </x14:dataValidation>
        <x14:dataValidation type="list" allowBlank="1" showInputMessage="1" showErrorMessage="1">
          <x14:formula1>
            <xm:f>Menus!$B$36:$B$50</xm:f>
          </x14:formula1>
          <xm:sqref>B12:C12 B30:K30</xm:sqref>
        </x14:dataValidation>
        <x14:dataValidation type="list" allowBlank="1" showInputMessage="1" showErrorMessage="1">
          <x14:formula1>
            <xm:f>Menus!$B$29:$B$30</xm:f>
          </x14:formula1>
          <xm:sqref>B11</xm:sqref>
        </x14:dataValidation>
        <x14:dataValidation type="list" allowBlank="1" showInputMessage="1" showErrorMessage="1">
          <x14:formula1>
            <xm:f>Menus!$B$32:$B$34</xm:f>
          </x14:formula1>
          <xm:sqref>B10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HC609"/>
  <sheetViews>
    <sheetView topLeftCell="A12" zoomScale="120" zoomScaleNormal="120" workbookViewId="0">
      <selection activeCell="C91" sqref="C91:D91"/>
    </sheetView>
  </sheetViews>
  <sheetFormatPr defaultColWidth="9.140625" defaultRowHeight="15.95" customHeight="1" x14ac:dyDescent="0.2"/>
  <cols>
    <col min="1" max="1" width="1.85546875" style="731" customWidth="1"/>
    <col min="2" max="2" width="20.85546875" style="86" customWidth="1"/>
    <col min="3" max="14" width="7.85546875" style="86" customWidth="1"/>
    <col min="15" max="15" width="2.5703125" style="78" customWidth="1"/>
    <col min="16" max="16" width="11.140625" style="78" customWidth="1"/>
    <col min="17" max="19" width="6.85546875" style="79" customWidth="1"/>
    <col min="20" max="20" width="10.140625" style="79" customWidth="1"/>
    <col min="21" max="21" width="12.5703125" style="80" hidden="1" customWidth="1"/>
    <col min="22" max="22" width="7.42578125" style="80" hidden="1" customWidth="1"/>
    <col min="23" max="27" width="8" style="81" hidden="1" customWidth="1"/>
    <col min="28" max="28" width="8" style="80" hidden="1" customWidth="1"/>
    <col min="29" max="29" width="8" style="79" hidden="1" customWidth="1"/>
    <col min="30" max="33" width="8" style="80" hidden="1" customWidth="1"/>
    <col min="34" max="34" width="8" style="82" hidden="1" customWidth="1"/>
    <col min="35" max="35" width="8" style="83" hidden="1" customWidth="1"/>
    <col min="36" max="38" width="8" style="82" hidden="1" customWidth="1"/>
    <col min="39" max="46" width="8" style="170" hidden="1" customWidth="1"/>
    <col min="47" max="74" width="8" style="562" hidden="1" customWidth="1"/>
    <col min="75" max="87" width="8" style="555" customWidth="1"/>
    <col min="88" max="95" width="9.140625" style="555"/>
    <col min="96" max="193" width="9.140625" style="85"/>
    <col min="194" max="16384" width="9.140625" style="86"/>
  </cols>
  <sheetData>
    <row r="1" spans="1:193" ht="11.45" customHeight="1" x14ac:dyDescent="0.2">
      <c r="B1" s="7"/>
      <c r="C1" s="7"/>
      <c r="D1" s="7"/>
      <c r="E1" s="7"/>
      <c r="F1" s="7"/>
      <c r="G1" s="7"/>
      <c r="H1" s="7"/>
      <c r="I1" s="7"/>
      <c r="J1" s="7"/>
      <c r="K1" s="7"/>
      <c r="L1" s="7"/>
      <c r="M1" s="7"/>
      <c r="N1" s="7"/>
      <c r="O1" s="92"/>
      <c r="P1" s="92"/>
      <c r="Q1" s="92"/>
      <c r="R1" s="92"/>
      <c r="S1" s="92"/>
      <c r="T1" s="92"/>
      <c r="U1" s="83"/>
      <c r="V1" s="82"/>
      <c r="W1" s="82"/>
      <c r="X1" s="82"/>
      <c r="Y1" s="82"/>
      <c r="Z1" s="82"/>
      <c r="AA1" s="82"/>
      <c r="AB1" s="82"/>
      <c r="AC1" s="82"/>
      <c r="AD1" s="82"/>
      <c r="AE1" s="82"/>
      <c r="AF1" s="82"/>
      <c r="AG1" s="87"/>
      <c r="AH1" s="87"/>
      <c r="AI1" s="87"/>
      <c r="AJ1" s="87"/>
      <c r="AK1" s="87"/>
      <c r="AL1" s="87"/>
      <c r="AM1" s="87"/>
      <c r="AN1" s="87"/>
      <c r="AO1" s="87"/>
      <c r="AP1" s="87"/>
      <c r="AQ1" s="80"/>
      <c r="AR1" s="79"/>
      <c r="AS1" s="87"/>
      <c r="AT1" s="87"/>
      <c r="AU1" s="566"/>
      <c r="AV1" s="566"/>
      <c r="AW1" s="566"/>
      <c r="AX1" s="566"/>
      <c r="AY1" s="566"/>
      <c r="AZ1" s="566"/>
      <c r="BA1" s="566"/>
      <c r="BB1" s="566"/>
      <c r="BC1" s="566"/>
      <c r="BD1" s="566"/>
      <c r="BE1" s="566"/>
      <c r="BF1" s="87"/>
      <c r="BG1" s="87"/>
      <c r="BH1" s="87"/>
      <c r="BI1" s="87"/>
      <c r="BJ1" s="87"/>
      <c r="BK1" s="87"/>
      <c r="BL1" s="87"/>
      <c r="BM1" s="87"/>
      <c r="BN1" s="87"/>
      <c r="BO1" s="87"/>
      <c r="BP1" s="87"/>
      <c r="BQ1" s="87"/>
      <c r="BR1" s="87"/>
      <c r="BS1" s="87"/>
      <c r="BT1" s="87"/>
      <c r="BU1" s="87"/>
      <c r="BV1" s="87"/>
      <c r="CD1" s="85"/>
      <c r="CE1" s="85"/>
      <c r="CF1" s="85"/>
      <c r="CG1" s="85"/>
      <c r="CH1" s="85"/>
      <c r="CI1" s="85"/>
      <c r="CJ1" s="85"/>
      <c r="CK1" s="85"/>
      <c r="CL1" s="85"/>
      <c r="CM1" s="85"/>
      <c r="CN1" s="85"/>
      <c r="CO1" s="85"/>
      <c r="CP1" s="85"/>
      <c r="CQ1" s="85"/>
    </row>
    <row r="2" spans="1:193" ht="19.350000000000001" customHeight="1" x14ac:dyDescent="0.25">
      <c r="B2" s="1304" t="s">
        <v>1129</v>
      </c>
      <c r="C2" s="1304"/>
      <c r="D2" s="1304"/>
      <c r="E2" s="1304"/>
      <c r="F2" s="1304"/>
      <c r="G2" s="1304"/>
      <c r="H2" s="1304"/>
      <c r="I2" s="1304"/>
      <c r="J2" s="1304"/>
      <c r="K2" s="1304"/>
      <c r="L2" s="1304"/>
      <c r="M2" s="1304"/>
      <c r="N2" s="1304"/>
      <c r="O2" s="92"/>
      <c r="P2" s="7"/>
      <c r="Q2" s="393" t="s">
        <v>990</v>
      </c>
      <c r="R2" s="662" t="s">
        <v>26</v>
      </c>
      <c r="S2" s="92"/>
      <c r="T2" s="92"/>
      <c r="U2" s="88"/>
      <c r="V2" s="1682" t="s">
        <v>1021</v>
      </c>
      <c r="W2" s="1682"/>
      <c r="X2" s="1682"/>
      <c r="Y2" s="1682"/>
      <c r="Z2" s="1682"/>
      <c r="AA2" s="1682"/>
      <c r="AB2" s="82"/>
      <c r="AC2" s="89" t="s">
        <v>285</v>
      </c>
      <c r="AD2" s="89"/>
      <c r="AH2" s="90"/>
      <c r="AJ2" s="585"/>
      <c r="AL2" s="586"/>
      <c r="AM2" s="589" t="s">
        <v>600</v>
      </c>
      <c r="AN2" s="125"/>
      <c r="AO2" s="581" t="s">
        <v>610</v>
      </c>
      <c r="AP2" s="581" t="s">
        <v>611</v>
      </c>
      <c r="AQ2" s="82"/>
      <c r="AR2" s="82"/>
      <c r="AS2" s="82"/>
      <c r="AT2" s="82"/>
      <c r="AU2" s="87"/>
      <c r="AV2" s="82"/>
      <c r="AW2" s="87"/>
      <c r="AX2" s="87"/>
      <c r="AY2" s="87"/>
      <c r="AZ2" s="87"/>
      <c r="BA2" s="87"/>
      <c r="BB2" s="87"/>
      <c r="BC2" s="87"/>
      <c r="BD2" s="566"/>
      <c r="BE2" s="566"/>
      <c r="BF2" s="87"/>
      <c r="BG2" s="87"/>
      <c r="BH2" s="87"/>
      <c r="BI2" s="87"/>
      <c r="BJ2" s="87"/>
      <c r="BK2" s="87"/>
      <c r="BL2" s="87"/>
      <c r="BM2" s="87"/>
      <c r="BN2" s="87"/>
      <c r="BO2" s="87"/>
      <c r="BP2" s="87"/>
      <c r="BQ2" s="87"/>
      <c r="BR2" s="87"/>
      <c r="BS2" s="87"/>
      <c r="BT2" s="87"/>
      <c r="BU2" s="87"/>
      <c r="BV2" s="87"/>
      <c r="CC2" s="85"/>
      <c r="CD2" s="85"/>
      <c r="CE2" s="85"/>
      <c r="CF2" s="85"/>
      <c r="CG2" s="85"/>
      <c r="CH2" s="85"/>
      <c r="CI2" s="85"/>
      <c r="CJ2" s="85"/>
      <c r="CK2" s="85"/>
      <c r="CL2" s="85"/>
      <c r="CM2" s="85"/>
      <c r="CN2" s="85"/>
      <c r="CO2" s="85"/>
      <c r="CP2" s="85"/>
      <c r="CQ2" s="85"/>
    </row>
    <row r="3" spans="1:193" ht="12" customHeight="1" x14ac:dyDescent="0.25">
      <c r="C3" s="91"/>
      <c r="D3" s="91"/>
      <c r="E3" s="92"/>
      <c r="F3" s="92"/>
      <c r="G3" s="78"/>
      <c r="H3" s="78"/>
      <c r="I3" s="78"/>
      <c r="J3" s="78"/>
      <c r="K3" s="1716" t="str">
        <f>Version</f>
        <v>ICE Version 2.15 | Revised 07/01/2019</v>
      </c>
      <c r="L3" s="1716"/>
      <c r="M3" s="1716"/>
      <c r="N3" s="1716"/>
      <c r="O3" s="92"/>
      <c r="P3" s="92"/>
      <c r="Q3" s="92"/>
      <c r="R3" s="92"/>
      <c r="S3" s="92"/>
      <c r="T3" s="92"/>
      <c r="U3" s="569"/>
      <c r="V3" s="570"/>
      <c r="W3" s="372"/>
      <c r="X3" s="571" t="s">
        <v>614</v>
      </c>
      <c r="Y3" s="571" t="s">
        <v>556</v>
      </c>
      <c r="Z3" s="571" t="s">
        <v>557</v>
      </c>
      <c r="AA3" s="373" t="s">
        <v>558</v>
      </c>
      <c r="AB3" s="82"/>
      <c r="AC3" s="99" t="s">
        <v>287</v>
      </c>
      <c r="AD3" s="605">
        <f>IF(SUM(C12:E12)&gt;0,1,0)</f>
        <v>1</v>
      </c>
      <c r="AE3" s="1765" t="s">
        <v>555</v>
      </c>
      <c r="AF3" s="134" t="s">
        <v>279</v>
      </c>
      <c r="AG3" s="135">
        <v>0.15</v>
      </c>
      <c r="AH3" s="1767" t="s">
        <v>265</v>
      </c>
      <c r="AI3" s="580" t="s">
        <v>275</v>
      </c>
      <c r="AJ3" s="710"/>
      <c r="AK3" s="135">
        <v>0.05</v>
      </c>
      <c r="AL3" s="586"/>
      <c r="AM3" s="590" t="s">
        <v>605</v>
      </c>
      <c r="AN3" s="591"/>
      <c r="AO3" s="592">
        <v>3</v>
      </c>
      <c r="AP3" s="592">
        <v>0</v>
      </c>
      <c r="AQ3" s="82"/>
      <c r="AR3" s="82"/>
      <c r="AS3" s="82"/>
      <c r="AT3" s="82"/>
      <c r="AU3" s="87"/>
      <c r="AV3" s="82"/>
      <c r="AW3" s="87"/>
      <c r="AX3" s="87"/>
      <c r="AY3" s="87"/>
      <c r="AZ3" s="87"/>
      <c r="BA3" s="87"/>
      <c r="BB3" s="87"/>
      <c r="BC3" s="87"/>
      <c r="BD3" s="566"/>
      <c r="BE3" s="566"/>
      <c r="BF3" s="87"/>
      <c r="BG3" s="87"/>
      <c r="BH3" s="87"/>
      <c r="BI3" s="87"/>
      <c r="BJ3" s="87"/>
      <c r="BK3" s="87"/>
      <c r="BL3" s="87"/>
      <c r="BM3" s="87"/>
      <c r="BN3" s="87"/>
      <c r="BO3" s="87"/>
      <c r="BP3" s="87"/>
      <c r="BQ3" s="87"/>
      <c r="BR3" s="87"/>
      <c r="BS3" s="87"/>
      <c r="BT3" s="87"/>
      <c r="BU3" s="87"/>
      <c r="BV3" s="87"/>
      <c r="CC3" s="85"/>
      <c r="CD3" s="85"/>
      <c r="CE3" s="85"/>
      <c r="CF3" s="85"/>
      <c r="CG3" s="85"/>
      <c r="CH3" s="85"/>
      <c r="CI3" s="85"/>
      <c r="CJ3" s="85"/>
      <c r="CK3" s="85"/>
      <c r="CL3" s="85"/>
      <c r="CM3" s="85"/>
      <c r="CN3" s="85"/>
      <c r="CO3" s="85"/>
      <c r="CP3" s="85"/>
      <c r="CQ3" s="85"/>
    </row>
    <row r="4" spans="1:193" ht="13.5" x14ac:dyDescent="0.25">
      <c r="A4" s="120"/>
      <c r="B4" s="1717" t="s">
        <v>0</v>
      </c>
      <c r="C4" s="91"/>
      <c r="D4" s="91"/>
      <c r="E4" s="92"/>
      <c r="F4" s="92"/>
      <c r="G4" s="78"/>
      <c r="H4" s="78"/>
      <c r="I4" s="78"/>
      <c r="J4" s="78"/>
      <c r="K4" s="1716"/>
      <c r="L4" s="1716"/>
      <c r="M4" s="1716"/>
      <c r="N4" s="1716"/>
      <c r="O4" s="92"/>
      <c r="P4" s="92"/>
      <c r="Q4" s="92"/>
      <c r="R4" s="92"/>
      <c r="S4" s="92"/>
      <c r="T4" s="92"/>
      <c r="U4" s="569"/>
      <c r="V4" s="572"/>
      <c r="W4" s="567" t="str">
        <f t="shared" ref="W4:W14" si="0">B79</f>
        <v>Conventional (All-Way Stop)</v>
      </c>
      <c r="X4" s="573">
        <f t="shared" ref="X4:X14" si="1">IF(F79&lt;&gt;0,F79,E79)</f>
        <v>0</v>
      </c>
      <c r="Y4" s="568">
        <f t="shared" ref="Y4:Y14" si="2">IF(H79&lt;&gt;0,H79,G79)</f>
        <v>0</v>
      </c>
      <c r="Z4" s="568">
        <f t="shared" ref="Z4:Z14" si="3">IF(J79&lt;&gt;0,J79,I79)</f>
        <v>140</v>
      </c>
      <c r="AA4" s="374">
        <f t="shared" ref="AA4:AA14" si="4">IF(L79&lt;&gt;0,L79,K79)</f>
        <v>70</v>
      </c>
      <c r="AB4" s="82"/>
      <c r="AC4" s="99" t="s">
        <v>288</v>
      </c>
      <c r="AD4" s="605">
        <f>IF(SUM(F12:H12)&gt;0,1,0)</f>
        <v>1</v>
      </c>
      <c r="AE4" s="1766"/>
      <c r="AF4" s="134" t="s">
        <v>305</v>
      </c>
      <c r="AG4" s="135">
        <v>0.2</v>
      </c>
      <c r="AH4" s="1768"/>
      <c r="AI4" s="580" t="s">
        <v>276</v>
      </c>
      <c r="AJ4" s="710"/>
      <c r="AK4" s="135">
        <v>0.2</v>
      </c>
      <c r="AL4" s="586"/>
      <c r="AM4" s="590" t="s">
        <v>601</v>
      </c>
      <c r="AN4" s="591"/>
      <c r="AO4" s="592">
        <v>3</v>
      </c>
      <c r="AP4" s="592">
        <v>3</v>
      </c>
      <c r="AQ4" s="82"/>
      <c r="AR4" s="82"/>
      <c r="AS4" s="82"/>
      <c r="AT4" s="82"/>
      <c r="AU4" s="87"/>
      <c r="AV4" s="82"/>
      <c r="AW4" s="87"/>
      <c r="AX4" s="87"/>
      <c r="AY4" s="87"/>
      <c r="AZ4" s="87"/>
      <c r="BA4" s="87"/>
      <c r="BB4" s="87"/>
      <c r="BC4" s="87"/>
      <c r="BD4" s="566"/>
      <c r="BE4" s="566"/>
      <c r="BF4" s="87"/>
      <c r="BG4" s="87"/>
      <c r="BH4" s="87"/>
      <c r="BI4" s="87"/>
      <c r="BJ4" s="87"/>
      <c r="BK4" s="87"/>
      <c r="BL4" s="87"/>
      <c r="BM4" s="87"/>
      <c r="BN4" s="87"/>
      <c r="BO4" s="87"/>
      <c r="BP4" s="87"/>
      <c r="BQ4" s="87"/>
      <c r="BR4" s="87"/>
      <c r="BS4" s="87"/>
      <c r="BT4" s="87"/>
      <c r="BU4" s="87"/>
      <c r="BV4" s="87"/>
      <c r="CC4" s="85"/>
      <c r="CD4" s="85"/>
      <c r="CE4" s="85"/>
      <c r="CF4" s="85"/>
      <c r="CG4" s="85"/>
      <c r="CH4" s="85"/>
      <c r="CI4" s="85"/>
      <c r="CJ4" s="85"/>
      <c r="CK4" s="85"/>
      <c r="CL4" s="85"/>
      <c r="CM4" s="85"/>
      <c r="CN4" s="85"/>
      <c r="CO4" s="85"/>
      <c r="CP4" s="85"/>
      <c r="CQ4" s="85"/>
    </row>
    <row r="5" spans="1:193" ht="13.5" customHeight="1" x14ac:dyDescent="0.25">
      <c r="A5" s="120"/>
      <c r="B5" s="1717"/>
      <c r="C5" s="100" t="s">
        <v>273</v>
      </c>
      <c r="D5" s="1707" t="str">
        <f>CONCATENATE(Introduction!D11," @ ",Introduction!D14)</f>
        <v>SR 22 @ Fulton Mill</v>
      </c>
      <c r="E5" s="1707"/>
      <c r="F5" s="1707"/>
      <c r="G5" s="1707"/>
      <c r="H5" s="100" t="s">
        <v>251</v>
      </c>
      <c r="I5" s="1707" t="str">
        <f>County</f>
        <v>Bibb</v>
      </c>
      <c r="J5" s="1707"/>
      <c r="K5" s="78"/>
      <c r="L5" s="101" t="s">
        <v>187</v>
      </c>
      <c r="M5" s="1708">
        <f>Date</f>
        <v>43620</v>
      </c>
      <c r="N5" s="1708"/>
      <c r="O5" s="92"/>
      <c r="P5" s="92"/>
      <c r="Q5" s="92"/>
      <c r="R5" s="92"/>
      <c r="S5" s="92"/>
      <c r="T5" s="92"/>
      <c r="U5" s="569"/>
      <c r="V5" s="572"/>
      <c r="W5" s="567" t="str">
        <f t="shared" si="0"/>
        <v>Mini Roundabout</v>
      </c>
      <c r="X5" s="573">
        <f t="shared" si="1"/>
        <v>0</v>
      </c>
      <c r="Y5" s="568">
        <f t="shared" si="2"/>
        <v>13906.248800000001</v>
      </c>
      <c r="Z5" s="568">
        <f t="shared" si="3"/>
        <v>200</v>
      </c>
      <c r="AA5" s="374">
        <f t="shared" si="4"/>
        <v>200</v>
      </c>
      <c r="AB5" s="82"/>
      <c r="AC5" s="99" t="s">
        <v>289</v>
      </c>
      <c r="AD5" s="605">
        <f>IF(SUM(I12:K12)&gt;0,1,0)</f>
        <v>1</v>
      </c>
      <c r="AE5" s="1766"/>
      <c r="AF5" s="134" t="s">
        <v>879</v>
      </c>
      <c r="AG5" s="135">
        <v>0.3</v>
      </c>
      <c r="AH5" s="1768"/>
      <c r="AI5" s="580" t="s">
        <v>657</v>
      </c>
      <c r="AJ5" s="711"/>
      <c r="AK5" s="135">
        <v>0.25</v>
      </c>
      <c r="AL5" s="586"/>
      <c r="AM5" s="590" t="s">
        <v>603</v>
      </c>
      <c r="AN5" s="591"/>
      <c r="AO5" s="592">
        <v>3</v>
      </c>
      <c r="AP5" s="592">
        <v>8</v>
      </c>
      <c r="AQ5" s="82"/>
      <c r="AR5" s="82"/>
      <c r="AS5" s="82"/>
      <c r="AT5" s="82"/>
      <c r="AU5" s="87"/>
      <c r="AV5" s="82"/>
      <c r="AW5" s="87"/>
      <c r="AX5" s="87"/>
      <c r="AY5" s="87"/>
      <c r="AZ5" s="87"/>
      <c r="BA5" s="87"/>
      <c r="BB5" s="87"/>
      <c r="BC5" s="87"/>
      <c r="BD5" s="566"/>
      <c r="BE5" s="566"/>
      <c r="BF5" s="87"/>
      <c r="BG5" s="87"/>
      <c r="BH5" s="87"/>
      <c r="BI5" s="87"/>
      <c r="BJ5" s="87"/>
      <c r="BK5" s="87"/>
      <c r="BL5" s="87"/>
      <c r="BM5" s="87"/>
      <c r="BN5" s="87"/>
      <c r="BO5" s="87"/>
      <c r="BP5" s="87"/>
      <c r="BQ5" s="87"/>
      <c r="BR5" s="87"/>
      <c r="BS5" s="87"/>
      <c r="BT5" s="87"/>
      <c r="BU5" s="87"/>
      <c r="BV5" s="87"/>
      <c r="CC5" s="85"/>
      <c r="CD5" s="85"/>
      <c r="CE5" s="85"/>
      <c r="CF5" s="85"/>
      <c r="CG5" s="85"/>
      <c r="CH5" s="85"/>
      <c r="CI5" s="85"/>
      <c r="CJ5" s="85"/>
      <c r="CK5" s="85"/>
      <c r="CL5" s="85"/>
      <c r="CM5" s="85"/>
      <c r="CN5" s="85"/>
      <c r="CO5" s="85"/>
      <c r="CP5" s="85"/>
      <c r="CQ5" s="85"/>
    </row>
    <row r="6" spans="1:193" s="113" customFormat="1" ht="14.1" customHeight="1" x14ac:dyDescent="0.2">
      <c r="A6" s="120"/>
      <c r="B6" s="1706" t="s">
        <v>250</v>
      </c>
      <c r="C6" s="1706"/>
      <c r="D6" s="1726">
        <f>PI</f>
        <v>13332</v>
      </c>
      <c r="E6" s="1726"/>
      <c r="F6" s="111"/>
      <c r="G6" s="111"/>
      <c r="H6" s="100" t="s">
        <v>192</v>
      </c>
      <c r="I6" s="1725" t="str">
        <f>Area</f>
        <v>Rural</v>
      </c>
      <c r="J6" s="1725"/>
      <c r="K6" s="111"/>
      <c r="L6" s="101" t="s">
        <v>269</v>
      </c>
      <c r="M6" s="1707" t="str">
        <f>Firm</f>
        <v>Arcadis</v>
      </c>
      <c r="N6" s="1707"/>
      <c r="O6" s="472"/>
      <c r="P6" s="472"/>
      <c r="Q6" s="472"/>
      <c r="R6" s="472"/>
      <c r="S6" s="472"/>
      <c r="T6" s="472"/>
      <c r="U6" s="569"/>
      <c r="V6" s="572"/>
      <c r="W6" s="567" t="str">
        <f t="shared" si="0"/>
        <v>Single Lane Roundabout</v>
      </c>
      <c r="X6" s="573">
        <f t="shared" si="1"/>
        <v>0.72626262626262628</v>
      </c>
      <c r="Y6" s="568">
        <f t="shared" si="2"/>
        <v>34624.240999999995</v>
      </c>
      <c r="Z6" s="568">
        <f t="shared" si="3"/>
        <v>500</v>
      </c>
      <c r="AA6" s="374">
        <f t="shared" si="4"/>
        <v>500</v>
      </c>
      <c r="AB6" s="82"/>
      <c r="AC6" s="99" t="s">
        <v>290</v>
      </c>
      <c r="AD6" s="605">
        <f>IF(SUM(L12:N12)&gt;0,1,0)</f>
        <v>1</v>
      </c>
      <c r="AE6" s="1769" t="s">
        <v>309</v>
      </c>
      <c r="AF6" s="138" t="s">
        <v>58</v>
      </c>
      <c r="AG6" s="135">
        <v>0.02</v>
      </c>
      <c r="AH6" s="1772" t="s">
        <v>660</v>
      </c>
      <c r="AI6" s="580" t="s">
        <v>829</v>
      </c>
      <c r="AJ6" s="582"/>
      <c r="AK6" s="135">
        <v>0</v>
      </c>
      <c r="AL6" s="587"/>
      <c r="AM6" s="590" t="s">
        <v>608</v>
      </c>
      <c r="AN6" s="591"/>
      <c r="AO6" s="592">
        <v>5</v>
      </c>
      <c r="AP6" s="592">
        <v>0</v>
      </c>
      <c r="AQ6" s="111"/>
      <c r="AR6" s="111"/>
      <c r="AS6" s="111"/>
      <c r="AT6" s="111"/>
      <c r="AU6" s="111"/>
      <c r="AV6" s="111"/>
      <c r="AW6" s="111"/>
      <c r="AX6" s="111"/>
      <c r="AY6" s="111"/>
      <c r="AZ6" s="111"/>
      <c r="BA6" s="111"/>
      <c r="BB6" s="111"/>
      <c r="BC6" s="111"/>
      <c r="BD6" s="566"/>
      <c r="BE6" s="566"/>
      <c r="BF6" s="87"/>
      <c r="BG6" s="87"/>
      <c r="BH6" s="87"/>
      <c r="BI6" s="87"/>
      <c r="BJ6" s="87"/>
      <c r="BK6" s="87"/>
      <c r="BL6" s="87"/>
      <c r="BM6" s="87"/>
      <c r="BN6" s="87"/>
      <c r="BO6" s="87"/>
      <c r="BP6" s="87"/>
      <c r="BQ6" s="87"/>
      <c r="BR6" s="87"/>
      <c r="BS6" s="87"/>
      <c r="BT6" s="87"/>
      <c r="BU6" s="87"/>
      <c r="BV6" s="87"/>
      <c r="BW6" s="555"/>
      <c r="BX6" s="555"/>
      <c r="BY6" s="555"/>
      <c r="BZ6" s="555"/>
      <c r="CA6" s="555"/>
      <c r="CB6" s="555"/>
      <c r="CC6" s="85"/>
      <c r="CD6" s="85"/>
      <c r="CE6" s="85"/>
      <c r="CF6" s="85"/>
      <c r="CG6" s="85"/>
      <c r="CH6" s="85"/>
      <c r="CI6" s="85"/>
      <c r="CJ6" s="85"/>
      <c r="CK6" s="85"/>
      <c r="CL6" s="85"/>
      <c r="CM6" s="85"/>
      <c r="CN6" s="85"/>
      <c r="CO6" s="85"/>
      <c r="CP6" s="85"/>
      <c r="CQ6" s="85"/>
      <c r="CR6" s="85"/>
      <c r="CS6" s="85"/>
      <c r="CT6" s="85"/>
      <c r="CU6" s="112"/>
      <c r="CV6" s="112"/>
      <c r="CW6" s="112"/>
      <c r="CX6" s="112"/>
      <c r="CY6" s="112"/>
      <c r="CZ6" s="112"/>
      <c r="DA6" s="112"/>
      <c r="DB6" s="112"/>
      <c r="DC6" s="112"/>
      <c r="DD6" s="112"/>
      <c r="DE6" s="112"/>
      <c r="DF6" s="112"/>
      <c r="DG6" s="112"/>
      <c r="DH6" s="112"/>
      <c r="DI6" s="112"/>
      <c r="DJ6" s="112"/>
      <c r="DK6" s="112"/>
      <c r="DL6" s="112"/>
      <c r="DM6" s="112"/>
      <c r="DN6" s="112"/>
      <c r="DO6" s="112"/>
      <c r="DP6" s="112"/>
      <c r="DQ6" s="112"/>
      <c r="DR6" s="112"/>
      <c r="DS6" s="112"/>
      <c r="DT6" s="112"/>
      <c r="DU6" s="112"/>
      <c r="DV6" s="112"/>
      <c r="DW6" s="112"/>
      <c r="DX6" s="112"/>
      <c r="DY6" s="112"/>
      <c r="DZ6" s="112"/>
      <c r="EA6" s="112"/>
      <c r="EB6" s="112"/>
      <c r="EC6" s="112"/>
      <c r="ED6" s="112"/>
      <c r="EE6" s="112"/>
      <c r="EF6" s="112"/>
      <c r="EG6" s="112"/>
      <c r="EH6" s="112"/>
      <c r="EI6" s="112"/>
      <c r="EJ6" s="112"/>
      <c r="EK6" s="112"/>
      <c r="EL6" s="112"/>
      <c r="EM6" s="112"/>
      <c r="EN6" s="112"/>
      <c r="EO6" s="112"/>
      <c r="EP6" s="112"/>
      <c r="EQ6" s="112"/>
      <c r="ER6" s="112"/>
      <c r="ES6" s="112"/>
      <c r="ET6" s="112"/>
      <c r="EU6" s="112"/>
      <c r="EV6" s="112"/>
      <c r="EW6" s="112"/>
      <c r="EX6" s="112"/>
      <c r="EY6" s="112"/>
      <c r="EZ6" s="112"/>
      <c r="FA6" s="112"/>
      <c r="FB6" s="112"/>
      <c r="FC6" s="112"/>
      <c r="FD6" s="112"/>
      <c r="FE6" s="112"/>
      <c r="FF6" s="112"/>
      <c r="FG6" s="112"/>
      <c r="FH6" s="112"/>
      <c r="FI6" s="112"/>
      <c r="FJ6" s="112"/>
      <c r="FK6" s="112"/>
      <c r="FL6" s="112"/>
      <c r="FM6" s="112"/>
      <c r="FN6" s="112"/>
      <c r="FO6" s="112"/>
      <c r="FP6" s="112"/>
      <c r="FQ6" s="112"/>
      <c r="FR6" s="112"/>
      <c r="FS6" s="112"/>
      <c r="FT6" s="112"/>
      <c r="FU6" s="112"/>
      <c r="FV6" s="112"/>
      <c r="FW6" s="112"/>
      <c r="FX6" s="112"/>
      <c r="FY6" s="112"/>
      <c r="FZ6" s="112"/>
      <c r="GA6" s="112"/>
      <c r="GB6" s="112"/>
      <c r="GC6" s="112"/>
      <c r="GD6" s="112"/>
      <c r="GE6" s="112"/>
      <c r="GF6" s="112"/>
      <c r="GG6" s="112"/>
      <c r="GH6" s="112"/>
      <c r="GI6" s="112"/>
      <c r="GJ6" s="112"/>
      <c r="GK6" s="112"/>
    </row>
    <row r="7" spans="1:193" s="113" customFormat="1" ht="14.1" customHeight="1" x14ac:dyDescent="0.2">
      <c r="A7" s="120"/>
      <c r="B7" s="1729" t="s">
        <v>180</v>
      </c>
      <c r="C7" s="1729"/>
      <c r="D7" s="1727" t="str">
        <f>ExistControl</f>
        <v>Conventional (Minor Stop)</v>
      </c>
      <c r="E7" s="1727"/>
      <c r="F7" s="1727"/>
      <c r="G7" s="1724" t="s">
        <v>59</v>
      </c>
      <c r="H7" s="1724"/>
      <c r="I7" s="1725" t="str">
        <f>District</f>
        <v>3 - Thomaston</v>
      </c>
      <c r="J7" s="1725"/>
      <c r="K7" s="111"/>
      <c r="L7" s="100" t="s">
        <v>191</v>
      </c>
      <c r="M7" s="1707" t="str">
        <f>Analyst</f>
        <v>J. Reid</v>
      </c>
      <c r="N7" s="1707"/>
      <c r="O7" s="472"/>
      <c r="P7" s="472"/>
      <c r="Q7" s="472"/>
      <c r="R7" s="472"/>
      <c r="S7" s="472"/>
      <c r="T7" s="472"/>
      <c r="U7" s="569"/>
      <c r="V7" s="572"/>
      <c r="W7" s="567" t="str">
        <f t="shared" si="0"/>
        <v>Multilane Roundabout</v>
      </c>
      <c r="X7" s="573">
        <f t="shared" si="1"/>
        <v>1.4292929292929293</v>
      </c>
      <c r="Y7" s="568">
        <f t="shared" si="2"/>
        <v>70344.18475</v>
      </c>
      <c r="Z7" s="568">
        <f t="shared" si="3"/>
        <v>600</v>
      </c>
      <c r="AA7" s="374">
        <f t="shared" si="4"/>
        <v>600</v>
      </c>
      <c r="AB7" s="82"/>
      <c r="AC7" s="584" t="s">
        <v>286</v>
      </c>
      <c r="AD7" s="606">
        <f>SUM(AD3:AD6)</f>
        <v>4</v>
      </c>
      <c r="AE7" s="1770"/>
      <c r="AF7" s="138" t="s">
        <v>271</v>
      </c>
      <c r="AG7" s="135">
        <v>0.05</v>
      </c>
      <c r="AH7" s="1773"/>
      <c r="AI7" s="582" t="s">
        <v>970</v>
      </c>
      <c r="AJ7" s="583"/>
      <c r="AK7" s="135">
        <v>-0.05</v>
      </c>
      <c r="AL7" s="125"/>
      <c r="AM7" s="590" t="s">
        <v>602</v>
      </c>
      <c r="AN7" s="591"/>
      <c r="AO7" s="592">
        <v>5</v>
      </c>
      <c r="AP7" s="592">
        <v>5</v>
      </c>
      <c r="AQ7" s="111"/>
      <c r="AR7" s="111"/>
      <c r="AS7" s="111"/>
      <c r="AT7" s="111"/>
      <c r="AU7" s="111"/>
      <c r="AV7" s="111"/>
      <c r="AW7" s="111"/>
      <c r="AX7" s="111"/>
      <c r="AY7" s="111"/>
      <c r="AZ7" s="111"/>
      <c r="BA7" s="111"/>
      <c r="BB7" s="111"/>
      <c r="BC7" s="111"/>
      <c r="BD7" s="566"/>
      <c r="BE7" s="566"/>
      <c r="BF7" s="87"/>
      <c r="BG7" s="87"/>
      <c r="BH7" s="87"/>
      <c r="BI7" s="87"/>
      <c r="BJ7" s="87"/>
      <c r="BK7" s="87"/>
      <c r="BL7" s="87"/>
      <c r="BM7" s="87"/>
      <c r="BN7" s="87"/>
      <c r="BO7" s="87"/>
      <c r="BP7" s="87"/>
      <c r="BQ7" s="87"/>
      <c r="BR7" s="87"/>
      <c r="BS7" s="87"/>
      <c r="BT7" s="87"/>
      <c r="BU7" s="87"/>
      <c r="BV7" s="87"/>
      <c r="BW7" s="555"/>
      <c r="BX7" s="555"/>
      <c r="BY7" s="555"/>
      <c r="BZ7" s="555"/>
      <c r="CA7" s="555"/>
      <c r="CB7" s="555"/>
      <c r="CC7" s="85"/>
      <c r="CD7" s="85"/>
      <c r="CE7" s="85"/>
      <c r="CF7" s="85"/>
      <c r="CG7" s="85"/>
      <c r="CH7" s="85"/>
      <c r="CI7" s="85"/>
      <c r="CJ7" s="85"/>
      <c r="CK7" s="85"/>
      <c r="CL7" s="85"/>
      <c r="CM7" s="85"/>
      <c r="CN7" s="85"/>
      <c r="CO7" s="85"/>
      <c r="CP7" s="85"/>
      <c r="CQ7" s="85"/>
      <c r="CR7" s="85"/>
      <c r="CS7" s="85"/>
      <c r="CT7" s="85"/>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row>
    <row r="8" spans="1:193" ht="14.1" customHeight="1" x14ac:dyDescent="0.25">
      <c r="A8" s="120"/>
      <c r="B8" s="1729" t="s">
        <v>179</v>
      </c>
      <c r="C8" s="1729"/>
      <c r="D8" s="115" t="str">
        <f>AnalysisType</f>
        <v>Conventional Non-Safety Funded Project</v>
      </c>
      <c r="E8" s="116"/>
      <c r="F8" s="116"/>
      <c r="G8" s="78"/>
      <c r="H8" s="78"/>
      <c r="I8" s="78"/>
      <c r="J8" s="1729" t="s">
        <v>326</v>
      </c>
      <c r="K8" s="1729"/>
      <c r="L8" s="1729"/>
      <c r="M8" s="1707" t="str">
        <f>Directionality</f>
        <v>East/West</v>
      </c>
      <c r="N8" s="1707"/>
      <c r="U8" s="569"/>
      <c r="V8" s="572"/>
      <c r="W8" s="567" t="str">
        <f t="shared" si="0"/>
        <v>RCUT (stop control)</v>
      </c>
      <c r="X8" s="573">
        <f t="shared" si="1"/>
        <v>0.1147842056932966</v>
      </c>
      <c r="Y8" s="568">
        <f t="shared" si="2"/>
        <v>17042.253799999999</v>
      </c>
      <c r="Z8" s="568">
        <f t="shared" si="3"/>
        <v>1390</v>
      </c>
      <c r="AA8" s="374">
        <f t="shared" si="4"/>
        <v>520</v>
      </c>
      <c r="AB8" s="82"/>
      <c r="AC8" s="89" t="s">
        <v>902</v>
      </c>
      <c r="AD8" s="89"/>
      <c r="AE8" s="1771"/>
      <c r="AF8" s="138" t="s">
        <v>335</v>
      </c>
      <c r="AG8" s="135">
        <v>0.1</v>
      </c>
      <c r="AH8" s="1774"/>
      <c r="AI8" s="580" t="s">
        <v>971</v>
      </c>
      <c r="AJ8" s="583"/>
      <c r="AK8" s="135">
        <v>-0.1</v>
      </c>
      <c r="AL8" s="125"/>
      <c r="AM8" s="590" t="s">
        <v>604</v>
      </c>
      <c r="AN8" s="591"/>
      <c r="AO8" s="592">
        <v>5</v>
      </c>
      <c r="AP8" s="592">
        <v>8</v>
      </c>
      <c r="AQ8" s="82"/>
      <c r="AR8" s="82"/>
      <c r="AS8" s="82"/>
      <c r="AT8" s="82"/>
      <c r="AU8" s="87"/>
      <c r="AV8" s="87"/>
      <c r="AW8" s="87"/>
      <c r="AX8" s="87"/>
      <c r="AY8" s="87"/>
      <c r="AZ8" s="87"/>
      <c r="BA8" s="87"/>
      <c r="BB8" s="87"/>
      <c r="BC8" s="87"/>
      <c r="BD8" s="566"/>
      <c r="BE8" s="566"/>
      <c r="BF8" s="87"/>
      <c r="BG8" s="87"/>
      <c r="BH8" s="87"/>
      <c r="BI8" s="87"/>
      <c r="BJ8" s="87"/>
      <c r="BK8" s="87"/>
      <c r="BL8" s="87"/>
      <c r="BM8" s="87"/>
      <c r="BN8" s="87"/>
      <c r="BO8" s="87"/>
      <c r="BP8" s="87"/>
      <c r="BQ8" s="87"/>
      <c r="BR8" s="87"/>
      <c r="BS8" s="87"/>
      <c r="BT8" s="87"/>
      <c r="BU8" s="87"/>
      <c r="BV8" s="87"/>
      <c r="CC8" s="85"/>
      <c r="CD8" s="85"/>
      <c r="CE8" s="85"/>
      <c r="CF8" s="85"/>
      <c r="CG8" s="85"/>
      <c r="CH8" s="85"/>
      <c r="CI8" s="85"/>
      <c r="CJ8" s="85"/>
      <c r="CK8" s="85"/>
      <c r="CL8" s="85"/>
      <c r="CM8" s="85"/>
      <c r="CN8" s="85"/>
      <c r="CO8" s="85"/>
      <c r="CP8" s="85"/>
      <c r="CQ8" s="85"/>
    </row>
    <row r="9" spans="1:193" s="78" customFormat="1" ht="13.5" customHeight="1" x14ac:dyDescent="0.2">
      <c r="A9" s="120"/>
      <c r="B9" s="117"/>
      <c r="C9" s="118"/>
      <c r="D9" s="118"/>
      <c r="E9" s="118"/>
      <c r="F9" s="118"/>
      <c r="G9" s="118"/>
      <c r="H9" s="118"/>
      <c r="I9" s="118"/>
      <c r="J9" s="118"/>
      <c r="K9" s="118"/>
      <c r="L9" s="118"/>
      <c r="M9" s="118"/>
      <c r="N9" s="118"/>
      <c r="O9" s="92"/>
      <c r="P9" s="92"/>
      <c r="Q9" s="92"/>
      <c r="R9" s="92"/>
      <c r="S9" s="92"/>
      <c r="T9" s="92"/>
      <c r="U9" s="569"/>
      <c r="V9" s="572"/>
      <c r="W9" s="567" t="str">
        <f t="shared" si="0"/>
        <v>RIRO w/down stream U-Turn</v>
      </c>
      <c r="X9" s="573">
        <f t="shared" si="1"/>
        <v>0.1147842056932966</v>
      </c>
      <c r="Y9" s="568">
        <f t="shared" si="2"/>
        <v>9842.2538000000004</v>
      </c>
      <c r="Z9" s="568">
        <f t="shared" si="3"/>
        <v>1390</v>
      </c>
      <c r="AA9" s="374">
        <f t="shared" si="4"/>
        <v>520</v>
      </c>
      <c r="AB9" s="87"/>
      <c r="AC9" s="99" t="s">
        <v>346</v>
      </c>
      <c r="AD9" s="605">
        <f>($I$12*$I$13+$J$12*$J$13+$K$12*$K$13+$M$12*$M$13+$N$12*$N$13)+MAX(D15,G15)</f>
        <v>64</v>
      </c>
      <c r="AF9" s="80"/>
      <c r="AH9" s="88"/>
      <c r="AJ9" s="125"/>
      <c r="AL9" s="125"/>
      <c r="AN9" s="588"/>
      <c r="BD9" s="566"/>
      <c r="BE9" s="566"/>
      <c r="BF9" s="87"/>
      <c r="BG9" s="87"/>
      <c r="BH9" s="87"/>
      <c r="BI9" s="87"/>
      <c r="BJ9" s="87"/>
      <c r="BK9" s="87"/>
      <c r="BL9" s="87"/>
      <c r="BM9" s="87"/>
      <c r="BN9" s="87"/>
      <c r="BO9" s="87"/>
      <c r="BP9" s="87"/>
      <c r="BQ9" s="87"/>
      <c r="BR9" s="87"/>
      <c r="BS9" s="87"/>
      <c r="BT9" s="87"/>
      <c r="BU9" s="87"/>
      <c r="BV9" s="87"/>
      <c r="BW9" s="555"/>
      <c r="BX9" s="555"/>
      <c r="BY9" s="555"/>
      <c r="BZ9" s="555"/>
      <c r="CA9" s="555"/>
      <c r="CB9" s="555"/>
      <c r="CC9" s="85"/>
      <c r="CD9" s="85"/>
      <c r="CE9" s="85"/>
      <c r="CF9" s="85"/>
      <c r="CG9" s="85"/>
      <c r="CH9" s="85"/>
      <c r="CI9" s="85"/>
      <c r="CJ9" s="85"/>
      <c r="CK9" s="85"/>
      <c r="CL9" s="85"/>
      <c r="CM9" s="85"/>
      <c r="CN9" s="85"/>
      <c r="CO9" s="85"/>
      <c r="CP9" s="85"/>
      <c r="CQ9" s="85"/>
      <c r="CR9" s="85"/>
      <c r="CS9" s="85"/>
      <c r="CT9" s="85"/>
      <c r="CU9" s="85"/>
      <c r="CV9" s="85"/>
      <c r="CW9" s="85"/>
      <c r="CX9" s="85"/>
      <c r="CY9" s="85"/>
      <c r="CZ9" s="85"/>
      <c r="DA9" s="85"/>
      <c r="DB9" s="85"/>
      <c r="DC9" s="85"/>
      <c r="DD9" s="85"/>
      <c r="DE9" s="85"/>
      <c r="DF9" s="85"/>
      <c r="DG9" s="85"/>
      <c r="DH9" s="85"/>
      <c r="DI9" s="85"/>
      <c r="DJ9" s="85"/>
      <c r="DK9" s="85"/>
      <c r="DL9" s="85"/>
      <c r="DM9" s="85"/>
      <c r="DN9" s="85"/>
      <c r="DO9" s="85"/>
      <c r="DP9" s="85"/>
      <c r="DQ9" s="85"/>
      <c r="DR9" s="85"/>
      <c r="DS9" s="85"/>
      <c r="DT9" s="85"/>
      <c r="DU9" s="85"/>
      <c r="DV9" s="85"/>
      <c r="DW9" s="85"/>
      <c r="DX9" s="85"/>
      <c r="DY9" s="85"/>
      <c r="DZ9" s="85"/>
      <c r="EA9" s="85"/>
      <c r="EB9" s="85"/>
      <c r="EC9" s="85"/>
      <c r="ED9" s="85"/>
      <c r="EE9" s="85"/>
      <c r="EF9" s="85"/>
      <c r="EG9" s="85"/>
      <c r="EH9" s="85"/>
      <c r="EI9" s="85"/>
      <c r="EJ9" s="85"/>
      <c r="EK9" s="85"/>
      <c r="EL9" s="85"/>
      <c r="EM9" s="85"/>
      <c r="EN9" s="85"/>
      <c r="EO9" s="85"/>
      <c r="EP9" s="85"/>
      <c r="EQ9" s="85"/>
      <c r="ER9" s="85"/>
      <c r="ES9" s="85"/>
      <c r="ET9" s="85"/>
      <c r="EU9" s="85"/>
      <c r="EV9" s="85"/>
      <c r="EW9" s="85"/>
      <c r="EX9" s="85"/>
      <c r="EY9" s="85"/>
      <c r="EZ9" s="85"/>
      <c r="FA9" s="85"/>
      <c r="FB9" s="85"/>
      <c r="FC9" s="85"/>
      <c r="FD9" s="85"/>
      <c r="FE9" s="85"/>
      <c r="FF9" s="85"/>
      <c r="FG9" s="85"/>
      <c r="FH9" s="85"/>
      <c r="FI9" s="85"/>
      <c r="FJ9" s="85"/>
      <c r="FK9" s="85"/>
      <c r="FL9" s="85"/>
      <c r="FM9" s="85"/>
      <c r="FN9" s="85"/>
      <c r="FO9" s="85"/>
      <c r="FP9" s="85"/>
      <c r="FQ9" s="85"/>
      <c r="FR9" s="85"/>
      <c r="FS9" s="85"/>
      <c r="FT9" s="85"/>
      <c r="FU9" s="85"/>
      <c r="FV9" s="85"/>
      <c r="FW9" s="85"/>
      <c r="FX9" s="85"/>
      <c r="FY9" s="85"/>
      <c r="FZ9" s="85"/>
      <c r="GA9" s="85"/>
      <c r="GB9" s="85"/>
      <c r="GC9" s="85"/>
      <c r="GD9" s="85"/>
      <c r="GE9" s="85"/>
      <c r="GF9" s="85"/>
      <c r="GG9" s="85"/>
      <c r="GH9" s="85"/>
      <c r="GI9" s="85"/>
      <c r="GJ9" s="85"/>
      <c r="GK9" s="85"/>
    </row>
    <row r="10" spans="1:193" ht="12.6" customHeight="1" x14ac:dyDescent="0.25">
      <c r="B10" s="654" t="s">
        <v>629</v>
      </c>
      <c r="C10" s="1714" t="str">
        <f>IF(M8="North/South",CONCATENATE("NB ",Introduction!D11),CONCATENATE("EB ",Introduction!D11))</f>
        <v>EB SR 22</v>
      </c>
      <c r="D10" s="1714"/>
      <c r="E10" s="1714"/>
      <c r="F10" s="1714" t="str">
        <f>IF(M8="North/South",CONCATENATE("SB ",Introduction!D11),CONCATENATE("WB ",Introduction!D11))</f>
        <v>WB SR 22</v>
      </c>
      <c r="G10" s="1714"/>
      <c r="H10" s="1714"/>
      <c r="I10" s="1714" t="str">
        <f>IF(M8="North/South",CONCATENATE("EB ",Introduction!D14),CONCATENATE("NB ",Introduction!D14))</f>
        <v>NB Fulton Mill</v>
      </c>
      <c r="J10" s="1714"/>
      <c r="K10" s="1714"/>
      <c r="L10" s="1714" t="str">
        <f>IF(M8="North/South",CONCATENATE("WB ",Introduction!D14),CONCATENATE("SB ",Introduction!D14))</f>
        <v>SB Fulton Mill</v>
      </c>
      <c r="M10" s="1714"/>
      <c r="N10" s="1714"/>
      <c r="O10" s="92"/>
      <c r="P10" s="92"/>
      <c r="Q10" s="92"/>
      <c r="R10" s="92"/>
      <c r="S10" s="92"/>
      <c r="T10" s="92"/>
      <c r="U10" s="569"/>
      <c r="V10" s="572"/>
      <c r="W10" s="567" t="str">
        <f t="shared" si="0"/>
        <v>High-T (unsignalized)</v>
      </c>
      <c r="X10" s="573">
        <f t="shared" si="1"/>
        <v>0.25</v>
      </c>
      <c r="Y10" s="568">
        <f t="shared" si="2"/>
        <v>16000</v>
      </c>
      <c r="Z10" s="568">
        <f t="shared" si="3"/>
        <v>800</v>
      </c>
      <c r="AA10" s="374">
        <f t="shared" si="4"/>
        <v>270</v>
      </c>
      <c r="AB10" s="82"/>
      <c r="AC10" s="99" t="s">
        <v>347</v>
      </c>
      <c r="AD10" s="605">
        <f>$C$12*$C$13+$D$12*$D$13+$E$12*$E$13+$G$12*$G$13+$H$12*$H$13+MAX(J15,M15)</f>
        <v>48</v>
      </c>
      <c r="AH10" s="88"/>
      <c r="AJ10" s="125"/>
      <c r="AL10" s="125"/>
      <c r="AM10" s="82"/>
      <c r="AN10" s="585"/>
      <c r="AO10" s="82"/>
      <c r="AP10" s="82"/>
      <c r="AQ10" s="82"/>
      <c r="AR10" s="82"/>
      <c r="AS10" s="82"/>
      <c r="AT10" s="82"/>
      <c r="AU10" s="87"/>
      <c r="AV10" s="87"/>
      <c r="AW10" s="87"/>
      <c r="AX10" s="87"/>
      <c r="AY10" s="87"/>
      <c r="AZ10" s="87"/>
      <c r="BA10" s="87"/>
      <c r="BB10" s="87"/>
      <c r="BC10" s="87"/>
      <c r="BD10" s="566"/>
      <c r="BE10" s="566"/>
      <c r="BF10" s="87"/>
      <c r="BG10" s="87"/>
      <c r="BH10" s="87"/>
      <c r="BI10" s="87"/>
      <c r="BJ10" s="87"/>
      <c r="BK10" s="87"/>
      <c r="BL10" s="87"/>
      <c r="BM10" s="87"/>
      <c r="BN10" s="87"/>
      <c r="BO10" s="87"/>
      <c r="BP10" s="87"/>
      <c r="BQ10" s="87"/>
      <c r="BR10" s="87"/>
      <c r="BS10" s="87"/>
      <c r="BT10" s="87"/>
      <c r="BU10" s="87"/>
      <c r="BV10" s="87"/>
      <c r="CC10" s="112"/>
      <c r="CD10" s="112"/>
      <c r="CE10" s="112"/>
      <c r="CF10" s="112"/>
      <c r="CG10" s="112"/>
      <c r="CH10" s="112"/>
      <c r="CI10" s="112"/>
      <c r="CJ10" s="112"/>
      <c r="CK10" s="112"/>
      <c r="CL10" s="112"/>
      <c r="CM10" s="112"/>
      <c r="CN10" s="112"/>
      <c r="CO10" s="112"/>
      <c r="CP10" s="112"/>
      <c r="CQ10" s="112"/>
      <c r="CR10" s="112"/>
      <c r="CS10" s="112"/>
      <c r="CT10" s="112"/>
    </row>
    <row r="11" spans="1:193" ht="14.1" customHeight="1" x14ac:dyDescent="0.2">
      <c r="A11" s="120"/>
      <c r="B11" s="119" t="s">
        <v>291</v>
      </c>
      <c r="C11" s="464" t="s">
        <v>254</v>
      </c>
      <c r="D11" s="464" t="s">
        <v>270</v>
      </c>
      <c r="E11" s="465" t="s">
        <v>255</v>
      </c>
      <c r="F11" s="464" t="s">
        <v>254</v>
      </c>
      <c r="G11" s="464" t="s">
        <v>270</v>
      </c>
      <c r="H11" s="465" t="s">
        <v>255</v>
      </c>
      <c r="I11" s="464" t="s">
        <v>254</v>
      </c>
      <c r="J11" s="464" t="s">
        <v>270</v>
      </c>
      <c r="K11" s="465" t="s">
        <v>255</v>
      </c>
      <c r="L11" s="464" t="s">
        <v>254</v>
      </c>
      <c r="M11" s="464" t="s">
        <v>270</v>
      </c>
      <c r="N11" s="465" t="s">
        <v>255</v>
      </c>
      <c r="O11" s="92"/>
      <c r="P11" s="92"/>
      <c r="Q11" s="92"/>
      <c r="R11" s="92"/>
      <c r="S11" s="92"/>
      <c r="T11" s="92"/>
      <c r="U11" s="569"/>
      <c r="V11" s="572"/>
      <c r="W11" s="567" t="str">
        <f t="shared" si="0"/>
        <v>Offset-T Intersections</v>
      </c>
      <c r="X11" s="573">
        <f t="shared" si="1"/>
        <v>0</v>
      </c>
      <c r="Y11" s="568">
        <f t="shared" si="2"/>
        <v>6000</v>
      </c>
      <c r="Z11" s="568">
        <f t="shared" si="3"/>
        <v>300</v>
      </c>
      <c r="AA11" s="374">
        <f t="shared" si="4"/>
        <v>520</v>
      </c>
      <c r="AB11" s="82"/>
      <c r="AC11" s="604" t="s">
        <v>901</v>
      </c>
      <c r="AD11" s="605">
        <f>AD9*AD10*1.5</f>
        <v>4608</v>
      </c>
      <c r="AF11" s="121"/>
      <c r="AG11" s="593"/>
      <c r="AH11" s="593"/>
      <c r="AI11" s="1746" t="s">
        <v>284</v>
      </c>
      <c r="AJ11" s="1746" t="s">
        <v>375</v>
      </c>
      <c r="AK11" s="1746" t="s">
        <v>655</v>
      </c>
      <c r="AL11" s="1746" t="s">
        <v>545</v>
      </c>
      <c r="AM11" s="1746" t="s">
        <v>374</v>
      </c>
      <c r="AN11" s="1746" t="s">
        <v>587</v>
      </c>
      <c r="AO11" s="1775" t="s">
        <v>881</v>
      </c>
      <c r="AP11" s="82"/>
      <c r="AQ11" s="82"/>
      <c r="AR11" s="82"/>
      <c r="AS11" s="82"/>
      <c r="AT11" s="82"/>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CC11" s="112"/>
      <c r="CD11" s="112"/>
      <c r="CE11" s="112"/>
      <c r="CF11" s="112"/>
      <c r="CG11" s="112"/>
      <c r="CH11" s="112"/>
      <c r="CI11" s="112"/>
      <c r="CJ11" s="112"/>
      <c r="CK11" s="112"/>
      <c r="CL11" s="112"/>
      <c r="CM11" s="112"/>
      <c r="CN11" s="112"/>
      <c r="CO11" s="112"/>
      <c r="CP11" s="112"/>
      <c r="CQ11" s="112"/>
      <c r="CR11" s="112"/>
      <c r="CS11" s="112"/>
      <c r="CT11" s="112"/>
    </row>
    <row r="12" spans="1:193" ht="14.1" customHeight="1" x14ac:dyDescent="0.25">
      <c r="A12" s="120"/>
      <c r="B12" s="122" t="s">
        <v>292</v>
      </c>
      <c r="C12" s="1032">
        <v>0</v>
      </c>
      <c r="D12" s="1032">
        <v>2</v>
      </c>
      <c r="E12" s="1033">
        <v>0</v>
      </c>
      <c r="F12" s="1033">
        <v>0</v>
      </c>
      <c r="G12" s="1033">
        <v>2</v>
      </c>
      <c r="H12" s="1033">
        <v>0</v>
      </c>
      <c r="I12" s="1033">
        <v>0</v>
      </c>
      <c r="J12" s="1033">
        <v>1</v>
      </c>
      <c r="K12" s="1033">
        <v>0</v>
      </c>
      <c r="L12" s="1033">
        <v>1</v>
      </c>
      <c r="M12" s="1033">
        <v>1</v>
      </c>
      <c r="N12" s="1033">
        <v>0</v>
      </c>
      <c r="O12" s="92"/>
      <c r="P12" s="92"/>
      <c r="Q12" s="92"/>
      <c r="R12" s="92"/>
      <c r="S12" s="92"/>
      <c r="T12" s="92"/>
      <c r="U12" s="569"/>
      <c r="V12" s="572"/>
      <c r="W12" s="567" t="str">
        <f t="shared" si="0"/>
        <v xml:space="preserve">Diamond Interch (Stop Control) </v>
      </c>
      <c r="X12" s="573">
        <f t="shared" si="1"/>
        <v>6.6574839302112032</v>
      </c>
      <c r="Y12" s="568">
        <f t="shared" si="2"/>
        <v>107600</v>
      </c>
      <c r="Z12" s="568">
        <f t="shared" si="3"/>
        <v>2000</v>
      </c>
      <c r="AA12" s="374">
        <f t="shared" si="4"/>
        <v>1200</v>
      </c>
      <c r="AB12" s="82"/>
      <c r="AC12" s="717" t="s">
        <v>365</v>
      </c>
      <c r="AD12" s="84"/>
      <c r="AE12" s="84"/>
      <c r="AF12" s="82"/>
      <c r="AG12" s="720"/>
      <c r="AH12" s="721" t="s">
        <v>373</v>
      </c>
      <c r="AI12" s="1747"/>
      <c r="AJ12" s="1747"/>
      <c r="AK12" s="1747"/>
      <c r="AL12" s="1747"/>
      <c r="AM12" s="1747"/>
      <c r="AN12" s="1747"/>
      <c r="AO12" s="1776"/>
      <c r="AP12" s="82"/>
      <c r="AQ12" s="82"/>
      <c r="AR12" s="82"/>
      <c r="AS12" s="82"/>
      <c r="AT12" s="82"/>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CC12" s="85"/>
      <c r="CD12" s="85"/>
      <c r="CE12" s="85"/>
      <c r="CF12" s="85"/>
      <c r="CG12" s="85"/>
      <c r="CH12" s="85"/>
      <c r="CI12" s="85"/>
      <c r="CJ12" s="85"/>
      <c r="CK12" s="85"/>
      <c r="CL12" s="85"/>
      <c r="CM12" s="85"/>
      <c r="CN12" s="85"/>
      <c r="CO12" s="85"/>
      <c r="CP12" s="85"/>
      <c r="CQ12" s="85"/>
    </row>
    <row r="13" spans="1:193" ht="14.1" customHeight="1" x14ac:dyDescent="0.2">
      <c r="A13" s="120"/>
      <c r="B13" s="122" t="s">
        <v>293</v>
      </c>
      <c r="C13" s="1034">
        <v>0</v>
      </c>
      <c r="D13" s="1034">
        <v>12</v>
      </c>
      <c r="E13" s="1034">
        <v>0</v>
      </c>
      <c r="F13" s="1034">
        <v>0</v>
      </c>
      <c r="G13" s="1034">
        <v>12</v>
      </c>
      <c r="H13" s="1034">
        <v>0</v>
      </c>
      <c r="I13" s="1034">
        <v>0</v>
      </c>
      <c r="J13" s="1034">
        <v>12</v>
      </c>
      <c r="K13" s="1034">
        <v>0</v>
      </c>
      <c r="L13" s="1034">
        <v>12</v>
      </c>
      <c r="M13" s="1034">
        <v>12</v>
      </c>
      <c r="N13" s="1034">
        <v>0</v>
      </c>
      <c r="O13" s="92"/>
      <c r="P13" s="92"/>
      <c r="Q13" s="92"/>
      <c r="R13" s="92"/>
      <c r="S13" s="92"/>
      <c r="T13" s="92"/>
      <c r="U13" s="569"/>
      <c r="V13" s="572"/>
      <c r="W13" s="567" t="str">
        <f t="shared" si="0"/>
        <v>Diamond Interch (RAB Control)</v>
      </c>
      <c r="X13" s="573">
        <f t="shared" si="1"/>
        <v>6.6574839302112032</v>
      </c>
      <c r="Y13" s="568">
        <f t="shared" si="2"/>
        <v>141398.7856</v>
      </c>
      <c r="Z13" s="568">
        <f t="shared" si="3"/>
        <v>2000</v>
      </c>
      <c r="AA13" s="374">
        <f t="shared" si="4"/>
        <v>1200</v>
      </c>
      <c r="AB13" s="82"/>
      <c r="AC13" s="144">
        <f>C12+F12+I12+L12</f>
        <v>1</v>
      </c>
      <c r="AD13" s="99" t="s">
        <v>366</v>
      </c>
      <c r="AE13" s="81"/>
      <c r="AG13" s="594"/>
      <c r="AH13" s="595" t="s">
        <v>55</v>
      </c>
      <c r="AI13" s="1294">
        <f>N23/2</f>
        <v>40</v>
      </c>
      <c r="AJ13" s="1295">
        <f>(3.1418*(Rmi)^2)-AM13-AL13</f>
        <v>3506.2488000000003</v>
      </c>
      <c r="AK13" s="1295">
        <f>26*100*$AD$7</f>
        <v>10400</v>
      </c>
      <c r="AL13" s="1295">
        <v>0</v>
      </c>
      <c r="AM13" s="1295">
        <f>3.1418*(Rmi-N26)^2</f>
        <v>1520.6312</v>
      </c>
      <c r="AN13" s="1296">
        <v>40</v>
      </c>
      <c r="AO13" s="1297">
        <f>(2*3.1418*AI13)+2*3.1418*(AI13-$N$26)</f>
        <v>389.58319999999998</v>
      </c>
      <c r="AP13" s="82"/>
      <c r="AQ13" s="82"/>
      <c r="AR13" s="82"/>
      <c r="AS13" s="82"/>
      <c r="AT13" s="82"/>
      <c r="AU13" s="87"/>
      <c r="AV13" s="87"/>
      <c r="AW13" s="87"/>
      <c r="AX13" s="87"/>
      <c r="AY13" s="87"/>
      <c r="AZ13" s="87"/>
      <c r="BA13" s="87"/>
      <c r="BB13" s="87"/>
      <c r="BC13" s="87"/>
      <c r="BD13" s="87"/>
      <c r="BE13" s="87"/>
      <c r="BF13" s="87"/>
      <c r="BG13" s="87"/>
      <c r="BH13" s="87"/>
      <c r="BI13" s="87"/>
      <c r="BJ13" s="87"/>
      <c r="BK13" s="87"/>
      <c r="BL13" s="87"/>
      <c r="BM13" s="87"/>
      <c r="BN13" s="87"/>
      <c r="BO13" s="87"/>
      <c r="BP13" s="87"/>
      <c r="BQ13" s="87"/>
      <c r="BR13" s="87"/>
      <c r="BS13" s="87"/>
      <c r="BT13" s="87"/>
      <c r="BU13" s="87"/>
      <c r="BV13" s="87"/>
      <c r="CC13" s="85"/>
      <c r="CD13" s="85"/>
      <c r="CE13" s="85"/>
      <c r="CF13" s="85"/>
      <c r="CG13" s="85"/>
      <c r="CH13" s="85"/>
      <c r="CI13" s="85"/>
      <c r="CJ13" s="85"/>
      <c r="CK13" s="85"/>
      <c r="CL13" s="85"/>
      <c r="CM13" s="85"/>
      <c r="CN13" s="85"/>
      <c r="CO13" s="85"/>
      <c r="CP13" s="85"/>
      <c r="CQ13" s="85"/>
    </row>
    <row r="14" spans="1:193" ht="14.1" customHeight="1" x14ac:dyDescent="0.2">
      <c r="A14" s="120"/>
      <c r="B14" s="122" t="s">
        <v>294</v>
      </c>
      <c r="C14" s="1034">
        <v>0</v>
      </c>
      <c r="D14" s="466" t="s">
        <v>257</v>
      </c>
      <c r="E14" s="1035">
        <v>0</v>
      </c>
      <c r="F14" s="1034">
        <v>0</v>
      </c>
      <c r="G14" s="467" t="s">
        <v>257</v>
      </c>
      <c r="H14" s="1035">
        <v>0</v>
      </c>
      <c r="I14" s="1034">
        <v>0</v>
      </c>
      <c r="J14" s="467" t="s">
        <v>257</v>
      </c>
      <c r="K14" s="1035">
        <v>0</v>
      </c>
      <c r="L14" s="1034">
        <v>0</v>
      </c>
      <c r="M14" s="467" t="s">
        <v>257</v>
      </c>
      <c r="N14" s="1035">
        <v>0</v>
      </c>
      <c r="O14" s="92"/>
      <c r="P14" s="92"/>
      <c r="Q14" s="92"/>
      <c r="R14" s="92"/>
      <c r="S14" s="92"/>
      <c r="T14" s="92"/>
      <c r="U14" s="569"/>
      <c r="V14" s="572"/>
      <c r="W14" s="567" t="str">
        <f t="shared" si="0"/>
        <v>Add Left Turn Lanes</v>
      </c>
      <c r="X14" s="573">
        <f t="shared" si="1"/>
        <v>0</v>
      </c>
      <c r="Y14" s="568">
        <f t="shared" si="2"/>
        <v>9000</v>
      </c>
      <c r="Z14" s="568">
        <f t="shared" si="3"/>
        <v>1000</v>
      </c>
      <c r="AA14" s="374">
        <f t="shared" si="4"/>
        <v>0</v>
      </c>
      <c r="AB14" s="82"/>
      <c r="AC14" s="144">
        <f>C12+F12</f>
        <v>0</v>
      </c>
      <c r="AD14" s="99" t="s">
        <v>367</v>
      </c>
      <c r="AE14" s="81"/>
      <c r="AG14" s="594"/>
      <c r="AH14" s="595" t="s">
        <v>60</v>
      </c>
      <c r="AI14" s="1294">
        <f>N24/2</f>
        <v>70</v>
      </c>
      <c r="AJ14" s="1295">
        <f>(3.1418*(AI14)^2)-AM14-AL14</f>
        <v>6899.3927999999987</v>
      </c>
      <c r="AK14" s="1295">
        <f>26*200*$AD$7</f>
        <v>20800</v>
      </c>
      <c r="AL14" s="1295">
        <f>3.1418*(AI14-N26)^2-AM14</f>
        <v>2953.2920000000004</v>
      </c>
      <c r="AM14" s="1295">
        <f>3.1418*(AI14-N26-10)^2</f>
        <v>5542.1351999999997</v>
      </c>
      <c r="AN14" s="1296">
        <v>120</v>
      </c>
      <c r="AO14" s="1297">
        <f>(2*3.1418*AI14)+2*3.1418*(AI14-$N$26)</f>
        <v>766.5992</v>
      </c>
      <c r="AP14" s="82"/>
      <c r="AQ14" s="82"/>
      <c r="AR14" s="82"/>
      <c r="AS14" s="82"/>
      <c r="AT14" s="82"/>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CC14" s="85"/>
      <c r="CD14" s="85"/>
      <c r="CE14" s="85"/>
      <c r="CF14" s="85"/>
      <c r="CG14" s="85"/>
      <c r="CH14" s="85"/>
      <c r="CI14" s="85"/>
      <c r="CJ14" s="85"/>
      <c r="CK14" s="85"/>
      <c r="CL14" s="85"/>
      <c r="CM14" s="85"/>
      <c r="CN14" s="85"/>
      <c r="CO14" s="85"/>
      <c r="CP14" s="85"/>
      <c r="CQ14" s="85"/>
    </row>
    <row r="15" spans="1:193" ht="14.1" customHeight="1" x14ac:dyDescent="0.2">
      <c r="A15" s="120"/>
      <c r="B15" s="122" t="s">
        <v>295</v>
      </c>
      <c r="C15" s="467" t="s">
        <v>257</v>
      </c>
      <c r="D15" s="1034">
        <v>40</v>
      </c>
      <c r="E15" s="467" t="s">
        <v>257</v>
      </c>
      <c r="F15" s="467" t="s">
        <v>257</v>
      </c>
      <c r="G15" s="1034">
        <v>40</v>
      </c>
      <c r="H15" s="467" t="s">
        <v>257</v>
      </c>
      <c r="I15" s="467" t="s">
        <v>257</v>
      </c>
      <c r="J15" s="1034">
        <v>0</v>
      </c>
      <c r="K15" s="467" t="s">
        <v>257</v>
      </c>
      <c r="L15" s="467" t="s">
        <v>257</v>
      </c>
      <c r="M15" s="1034">
        <v>0</v>
      </c>
      <c r="N15" s="467" t="s">
        <v>257</v>
      </c>
      <c r="O15" s="92"/>
      <c r="P15" s="92"/>
      <c r="Q15" s="92"/>
      <c r="R15" s="92"/>
      <c r="S15" s="92"/>
      <c r="T15" s="92"/>
      <c r="U15" s="569"/>
      <c r="V15" s="572"/>
      <c r="W15" s="567" t="str">
        <f t="shared" ref="W15" si="5">B90</f>
        <v>Other unsignalized (provide description):</v>
      </c>
      <c r="X15" s="573">
        <f t="shared" ref="X15" si="6">IF(F90&lt;&gt;0,F90,E90)</f>
        <v>0</v>
      </c>
      <c r="Y15" s="810">
        <f t="shared" ref="Y15" si="7">IF(H90&lt;&gt;0,H90,G90)</f>
        <v>0</v>
      </c>
      <c r="Z15" s="810">
        <f t="shared" ref="Z15" si="8">IF(J90&lt;&gt;0,J90,I90)</f>
        <v>0</v>
      </c>
      <c r="AA15" s="374">
        <f t="shared" ref="AA15" si="9">IF(L90&lt;&gt;0,L90,K90)</f>
        <v>0</v>
      </c>
      <c r="AB15" s="82"/>
      <c r="AC15" s="144">
        <f>I12+L12</f>
        <v>1</v>
      </c>
      <c r="AD15" s="99" t="s">
        <v>368</v>
      </c>
      <c r="AE15" s="81"/>
      <c r="AG15" s="596"/>
      <c r="AH15" s="595" t="s">
        <v>61</v>
      </c>
      <c r="AI15" s="1294">
        <f>N25/2</f>
        <v>100</v>
      </c>
      <c r="AJ15" s="1295">
        <f>(3.1418*AI15^2)-AM15-AL15</f>
        <v>14675.347800000001</v>
      </c>
      <c r="AK15" s="1295">
        <f>52*200*$AD$7</f>
        <v>41600</v>
      </c>
      <c r="AL15" s="1295">
        <f>3.1418*(AI15-N26*1.5)^2-AM15</f>
        <v>4272.848</v>
      </c>
      <c r="AM15" s="1295">
        <f>3.1418*(AI15-N26*1.5-10)^2</f>
        <v>12469.8042</v>
      </c>
      <c r="AN15" s="1296">
        <v>150</v>
      </c>
      <c r="AO15" s="1297">
        <f>(2*3.1418*AI15)+2*3.1418*(AI15-$N$26*2)</f>
        <v>1030.5104000000001</v>
      </c>
      <c r="AP15" s="82"/>
      <c r="AQ15" s="82"/>
      <c r="AR15" s="82"/>
      <c r="AS15" s="82"/>
      <c r="AT15" s="82"/>
      <c r="AU15" s="8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c r="CC15" s="85"/>
      <c r="CD15" s="85"/>
      <c r="CE15" s="85"/>
      <c r="CF15" s="85"/>
      <c r="CG15" s="85"/>
      <c r="CH15" s="85"/>
      <c r="CI15" s="85"/>
      <c r="CJ15" s="85"/>
      <c r="CK15" s="85"/>
      <c r="CL15" s="85"/>
      <c r="CM15" s="85"/>
      <c r="CN15" s="85"/>
      <c r="CO15" s="85"/>
      <c r="CP15" s="85"/>
      <c r="CQ15" s="85"/>
    </row>
    <row r="16" spans="1:193" ht="14.1" customHeight="1" x14ac:dyDescent="0.25">
      <c r="A16" s="120"/>
      <c r="B16" s="122" t="s">
        <v>334</v>
      </c>
      <c r="C16" s="1722">
        <v>110</v>
      </c>
      <c r="D16" s="1722"/>
      <c r="E16" s="1722"/>
      <c r="F16" s="1722"/>
      <c r="G16" s="1722"/>
      <c r="H16" s="1722"/>
      <c r="I16" s="1722">
        <v>50</v>
      </c>
      <c r="J16" s="1722"/>
      <c r="K16" s="1722"/>
      <c r="L16" s="1722"/>
      <c r="M16" s="1722"/>
      <c r="N16" s="1722"/>
      <c r="O16" s="92"/>
      <c r="P16" s="92"/>
      <c r="Q16" s="92"/>
      <c r="R16" s="92"/>
      <c r="S16" s="92"/>
      <c r="T16" s="92"/>
      <c r="U16" s="579"/>
      <c r="V16" s="574"/>
      <c r="W16" s="575"/>
      <c r="X16" s="576"/>
      <c r="Y16" s="577"/>
      <c r="Z16" s="577"/>
      <c r="AA16" s="375"/>
      <c r="AB16" s="82"/>
      <c r="AC16" s="145" t="s">
        <v>369</v>
      </c>
      <c r="AD16" s="99" t="str">
        <f>IF(AC13=4,"No new pavement or overlay assumed",IF(AC13=0,"Add LT bays all approaches",IF(AC13=3,"Add one LT bay",IF(AC13=1,"Add three LT bays",IF(AC14=0,"Add LT bays (2) on Maj ST",IF(AC15=0,"Add LT bays (2) on Minor ST", "Add LT bays(2)"))))))</f>
        <v>Add three LT bays</v>
      </c>
      <c r="AG16" s="597"/>
      <c r="AH16" s="595" t="s">
        <v>691</v>
      </c>
      <c r="AI16" s="637">
        <v>1.35</v>
      </c>
      <c r="AJ16" s="598"/>
      <c r="AK16" s="598"/>
      <c r="AL16" s="598"/>
      <c r="AM16" s="598"/>
      <c r="AN16" s="598"/>
      <c r="AO16" s="598"/>
      <c r="AP16" s="82"/>
      <c r="AQ16" s="82"/>
      <c r="AR16" s="82"/>
      <c r="AS16" s="82"/>
      <c r="AT16" s="82"/>
      <c r="AU16" s="87"/>
      <c r="AV16" s="87"/>
      <c r="AW16" s="87"/>
      <c r="AX16" s="55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CC16" s="85"/>
      <c r="CD16" s="85"/>
      <c r="CE16" s="85"/>
      <c r="CF16" s="85"/>
      <c r="CG16" s="85"/>
      <c r="CH16" s="85"/>
      <c r="CI16" s="85"/>
      <c r="CJ16" s="85"/>
      <c r="CK16" s="85"/>
      <c r="CL16" s="85"/>
      <c r="CM16" s="85"/>
      <c r="CN16" s="85"/>
      <c r="CO16" s="85"/>
      <c r="CP16" s="85"/>
      <c r="CQ16" s="85"/>
    </row>
    <row r="17" spans="1:193" ht="9" customHeight="1" x14ac:dyDescent="0.25">
      <c r="A17" s="120"/>
      <c r="B17" s="87"/>
      <c r="D17" s="87"/>
      <c r="E17" s="87"/>
      <c r="F17" s="87"/>
      <c r="G17" s="124"/>
      <c r="H17" s="124"/>
      <c r="I17" s="1715"/>
      <c r="J17" s="1715"/>
      <c r="K17" s="1715"/>
      <c r="L17" s="1715"/>
      <c r="M17" s="1715"/>
      <c r="N17" s="1715"/>
      <c r="O17" s="92"/>
      <c r="P17" s="92"/>
      <c r="Q17" s="92"/>
      <c r="R17" s="92"/>
      <c r="S17" s="92"/>
      <c r="T17" s="92"/>
      <c r="AB17" s="82"/>
      <c r="AD17" s="82"/>
      <c r="AE17" s="82"/>
      <c r="AG17" s="87"/>
      <c r="AH17" s="87"/>
      <c r="AI17" s="87"/>
      <c r="AJ17" s="87"/>
      <c r="AK17" s="84"/>
      <c r="AL17" s="84"/>
      <c r="AM17" s="84"/>
      <c r="AN17" s="84"/>
      <c r="AO17" s="84"/>
      <c r="AP17" s="82"/>
      <c r="AQ17" s="82"/>
      <c r="AR17" s="82"/>
      <c r="AS17" s="82"/>
      <c r="AT17" s="82"/>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CC17" s="85"/>
      <c r="CD17" s="85"/>
      <c r="CE17" s="85"/>
      <c r="CF17" s="85"/>
      <c r="CG17" s="85"/>
      <c r="CH17" s="85"/>
      <c r="CI17" s="85"/>
      <c r="CJ17" s="85"/>
      <c r="CK17" s="85"/>
      <c r="CL17" s="85"/>
      <c r="CM17" s="85"/>
      <c r="CN17" s="85"/>
      <c r="CO17" s="85"/>
      <c r="CP17" s="85"/>
      <c r="CQ17" s="85"/>
    </row>
    <row r="18" spans="1:193" s="128" customFormat="1" ht="21.6" customHeight="1" x14ac:dyDescent="0.25">
      <c r="A18" s="732"/>
      <c r="B18" s="655" t="s">
        <v>630</v>
      </c>
      <c r="C18" s="603" t="str">
        <f>Stage2!B20</f>
        <v>Single Lane Roundabout</v>
      </c>
      <c r="D18" s="603" t="str">
        <f>Stage2!D20</f>
        <v>Multilane Roundabout</v>
      </c>
      <c r="E18" s="603" t="str">
        <f>Stage2!F20</f>
        <v>RCUT (stop control)</v>
      </c>
      <c r="F18" s="603" t="str">
        <f>Stage2!H20</f>
        <v>Add Left Turn Lanes</v>
      </c>
      <c r="G18" s="603" t="str">
        <f>Stage2!J20</f>
        <v>Traffic Signal</v>
      </c>
      <c r="H18" s="1732" t="s">
        <v>371</v>
      </c>
      <c r="I18" s="1733"/>
      <c r="J18" s="87"/>
      <c r="K18" s="84"/>
      <c r="L18" s="1711" t="s">
        <v>325</v>
      </c>
      <c r="M18" s="1711"/>
      <c r="N18" s="86"/>
      <c r="O18" s="473"/>
      <c r="P18" s="473"/>
      <c r="Q18" s="473"/>
      <c r="R18" s="473"/>
      <c r="S18" s="473"/>
      <c r="T18" s="473"/>
      <c r="U18" s="569"/>
      <c r="V18" s="574"/>
      <c r="W18" s="575" t="str">
        <f t="shared" ref="W18:W28" si="10">B91</f>
        <v>Traffic Signal</v>
      </c>
      <c r="X18" s="576">
        <f t="shared" ref="X18:X28" si="11">IF(F91&lt;&gt;0,F91,E91)</f>
        <v>0</v>
      </c>
      <c r="Y18" s="577">
        <f t="shared" ref="Y18:Y28" si="12">IF(H91&lt;&gt;0,H91,G91)</f>
        <v>12000</v>
      </c>
      <c r="Z18" s="577">
        <f t="shared" ref="Z18:Z28" si="13">IF(J91&lt;&gt;0,J91,I91)</f>
        <v>1000</v>
      </c>
      <c r="AA18" s="375">
        <f t="shared" ref="AA18:AA28" si="14">IF(L91&lt;&gt;0,L91,K91)</f>
        <v>500</v>
      </c>
      <c r="AB18" s="82"/>
      <c r="AC18" s="84"/>
      <c r="AD18" s="84"/>
      <c r="AE18" s="84"/>
      <c r="AF18" s="84"/>
      <c r="AG18" s="84"/>
      <c r="AH18" s="84"/>
      <c r="AI18" s="84"/>
      <c r="AJ18" s="84"/>
      <c r="AK18" s="719" t="s">
        <v>1010</v>
      </c>
      <c r="AL18" s="79"/>
      <c r="AM18" s="80"/>
      <c r="AN18" s="80"/>
      <c r="AO18" s="80"/>
      <c r="AP18" s="80"/>
      <c r="AQ18" s="82"/>
      <c r="AR18" s="84"/>
      <c r="AS18" s="84"/>
      <c r="AT18" s="84"/>
      <c r="AU18" s="84"/>
      <c r="AV18" s="84"/>
      <c r="AW18" s="84"/>
      <c r="AX18" s="84"/>
      <c r="AY18" s="84"/>
      <c r="AZ18" s="84"/>
      <c r="BA18" s="87"/>
      <c r="BB18" s="87"/>
      <c r="BC18" s="87"/>
      <c r="BD18" s="87"/>
      <c r="BE18" s="87"/>
      <c r="BF18" s="87"/>
      <c r="BG18" s="87"/>
      <c r="BH18" s="87"/>
      <c r="BI18" s="87"/>
      <c r="BJ18" s="87"/>
      <c r="BK18" s="87"/>
      <c r="BL18" s="87"/>
      <c r="BM18" s="87"/>
      <c r="BN18" s="87"/>
      <c r="BO18" s="87"/>
      <c r="BP18" s="87"/>
      <c r="BQ18" s="87"/>
      <c r="BR18" s="87"/>
      <c r="BS18" s="87"/>
      <c r="BT18" s="87"/>
      <c r="BU18" s="87"/>
      <c r="BV18" s="87"/>
      <c r="BW18" s="555"/>
      <c r="BX18" s="555"/>
      <c r="BY18" s="555"/>
      <c r="BZ18" s="555"/>
      <c r="CA18" s="555"/>
      <c r="CB18" s="555"/>
      <c r="CC18" s="85"/>
      <c r="CD18" s="85"/>
      <c r="CE18" s="85"/>
      <c r="CF18" s="85"/>
      <c r="CG18" s="85"/>
      <c r="CH18" s="85"/>
      <c r="CI18" s="85"/>
      <c r="CJ18" s="85"/>
      <c r="CK18" s="85"/>
      <c r="CL18" s="85"/>
      <c r="CM18" s="85"/>
      <c r="CN18" s="85"/>
      <c r="CO18" s="85"/>
      <c r="CP18" s="85"/>
      <c r="CQ18" s="85"/>
      <c r="CR18" s="85"/>
      <c r="CS18" s="85"/>
      <c r="CT18" s="85"/>
      <c r="CU18" s="129"/>
      <c r="CV18" s="129"/>
      <c r="CW18" s="129"/>
      <c r="CX18" s="129"/>
      <c r="CY18" s="129"/>
      <c r="CZ18" s="129"/>
      <c r="DA18" s="129"/>
      <c r="DB18" s="129"/>
      <c r="DC18" s="129"/>
      <c r="DD18" s="129"/>
      <c r="DE18" s="129"/>
      <c r="DF18" s="129"/>
      <c r="DG18" s="129"/>
      <c r="DH18" s="129"/>
      <c r="DI18" s="129"/>
      <c r="DJ18" s="129"/>
      <c r="DK18" s="129"/>
      <c r="DL18" s="129"/>
      <c r="DM18" s="129"/>
      <c r="DN18" s="129"/>
      <c r="DO18" s="129"/>
      <c r="DP18" s="129"/>
      <c r="DQ18" s="129"/>
      <c r="DR18" s="129"/>
      <c r="DS18" s="129"/>
      <c r="DT18" s="129"/>
      <c r="DU18" s="129"/>
      <c r="DV18" s="129"/>
      <c r="DW18" s="129"/>
      <c r="DX18" s="129"/>
      <c r="DY18" s="129"/>
      <c r="DZ18" s="129"/>
      <c r="EA18" s="129"/>
      <c r="EB18" s="129"/>
      <c r="EC18" s="129"/>
      <c r="ED18" s="129"/>
      <c r="EE18" s="129"/>
      <c r="EF18" s="129"/>
      <c r="EG18" s="129"/>
      <c r="EH18" s="129"/>
      <c r="EI18" s="129"/>
      <c r="EJ18" s="129"/>
      <c r="EK18" s="129"/>
      <c r="EL18" s="129"/>
      <c r="EM18" s="129"/>
      <c r="EN18" s="129"/>
      <c r="EO18" s="129"/>
      <c r="EP18" s="129"/>
      <c r="EQ18" s="129"/>
      <c r="ER18" s="129"/>
      <c r="ES18" s="129"/>
      <c r="ET18" s="129"/>
      <c r="EU18" s="129"/>
      <c r="EV18" s="129"/>
      <c r="EW18" s="129"/>
      <c r="EX18" s="129"/>
      <c r="EY18" s="129"/>
      <c r="EZ18" s="129"/>
      <c r="FA18" s="129"/>
      <c r="FB18" s="129"/>
      <c r="FC18" s="129"/>
      <c r="FD18" s="129"/>
      <c r="FE18" s="129"/>
      <c r="FF18" s="129"/>
      <c r="FG18" s="129"/>
      <c r="FH18" s="129"/>
      <c r="FI18" s="129"/>
      <c r="FJ18" s="129"/>
      <c r="FK18" s="129"/>
      <c r="FL18" s="129"/>
      <c r="FM18" s="129"/>
      <c r="FN18" s="129"/>
      <c r="FO18" s="129"/>
      <c r="FP18" s="129"/>
      <c r="FQ18" s="129"/>
      <c r="FR18" s="129"/>
      <c r="FS18" s="129"/>
      <c r="FT18" s="129"/>
      <c r="FU18" s="129"/>
      <c r="FV18" s="129"/>
      <c r="FW18" s="129"/>
      <c r="FX18" s="129"/>
      <c r="FY18" s="129"/>
      <c r="FZ18" s="129"/>
      <c r="GA18" s="129"/>
      <c r="GB18" s="129"/>
      <c r="GC18" s="129"/>
      <c r="GD18" s="129"/>
      <c r="GE18" s="129"/>
      <c r="GF18" s="129"/>
      <c r="GG18" s="129"/>
      <c r="GH18" s="129"/>
      <c r="GI18" s="129"/>
      <c r="GJ18" s="129"/>
      <c r="GK18" s="129"/>
    </row>
    <row r="19" spans="1:193" s="128" customFormat="1" ht="14.1" customHeight="1" x14ac:dyDescent="0.25">
      <c r="A19" s="120"/>
      <c r="B19" s="130" t="s">
        <v>298</v>
      </c>
      <c r="C19" s="131" t="s">
        <v>296</v>
      </c>
      <c r="D19" s="131" t="s">
        <v>296</v>
      </c>
      <c r="E19" s="131" t="s">
        <v>296</v>
      </c>
      <c r="F19" s="131" t="s">
        <v>296</v>
      </c>
      <c r="G19" s="131" t="s">
        <v>42</v>
      </c>
      <c r="H19" s="1712" t="s">
        <v>340</v>
      </c>
      <c r="I19" s="1713"/>
      <c r="J19" s="1730" t="s">
        <v>305</v>
      </c>
      <c r="K19" s="1731"/>
      <c r="L19" s="1712" t="s">
        <v>313</v>
      </c>
      <c r="M19" s="1713"/>
      <c r="N19" s="132" t="s">
        <v>316</v>
      </c>
      <c r="O19" s="473"/>
      <c r="P19" s="473"/>
      <c r="Q19" s="473"/>
      <c r="R19" s="473"/>
      <c r="S19" s="473"/>
      <c r="T19" s="473"/>
      <c r="U19" s="578"/>
      <c r="V19" s="572"/>
      <c r="W19" s="567" t="str">
        <f t="shared" si="10"/>
        <v>Median U-Turn (Indirect Left)</v>
      </c>
      <c r="X19" s="573">
        <f t="shared" si="11"/>
        <v>0.1147842056932966</v>
      </c>
      <c r="Y19" s="568">
        <f t="shared" si="12"/>
        <v>12242.2538</v>
      </c>
      <c r="Z19" s="568">
        <f t="shared" si="13"/>
        <v>1390</v>
      </c>
      <c r="AA19" s="374">
        <f t="shared" si="14"/>
        <v>520</v>
      </c>
      <c r="AB19" s="82"/>
      <c r="AC19" s="98"/>
      <c r="AD19" s="726" t="s">
        <v>882</v>
      </c>
      <c r="AE19" s="601" t="s">
        <v>887</v>
      </c>
      <c r="AF19" s="601"/>
      <c r="AG19" s="718" t="s">
        <v>652</v>
      </c>
      <c r="AH19" s="84"/>
      <c r="AI19" s="84"/>
      <c r="AJ19" s="84"/>
      <c r="AK19" s="694"/>
      <c r="AL19" s="1794"/>
      <c r="AM19" s="1795"/>
      <c r="AN19" s="1796"/>
      <c r="AO19" s="694" t="s">
        <v>853</v>
      </c>
      <c r="AP19" s="694" t="s">
        <v>1013</v>
      </c>
      <c r="AQ19" s="694" t="s">
        <v>1014</v>
      </c>
      <c r="AR19" s="84"/>
      <c r="AS19" s="84"/>
      <c r="AT19" s="84"/>
      <c r="AU19" s="84"/>
      <c r="AV19" s="84"/>
      <c r="AW19" s="84"/>
      <c r="AX19" s="84"/>
      <c r="AY19" s="84"/>
      <c r="AZ19" s="87"/>
      <c r="BA19" s="84"/>
      <c r="BB19" s="84"/>
      <c r="BC19" s="84"/>
      <c r="BD19" s="84"/>
      <c r="BE19" s="84"/>
      <c r="BF19" s="84"/>
      <c r="BG19" s="84"/>
      <c r="BH19" s="84"/>
      <c r="BI19" s="84"/>
      <c r="BJ19" s="87"/>
      <c r="BK19" s="87"/>
      <c r="BL19" s="87"/>
      <c r="BM19" s="87"/>
      <c r="BN19" s="87"/>
      <c r="BO19" s="87"/>
      <c r="BP19" s="87"/>
      <c r="BQ19" s="87"/>
      <c r="BR19" s="87"/>
      <c r="BS19" s="87"/>
      <c r="BT19" s="87"/>
      <c r="BU19" s="87"/>
      <c r="BV19" s="87"/>
      <c r="BW19" s="555"/>
      <c r="BX19" s="555"/>
      <c r="BY19" s="555"/>
      <c r="BZ19" s="555"/>
      <c r="CA19" s="555"/>
      <c r="CB19" s="555"/>
      <c r="CC19" s="85"/>
      <c r="CD19" s="85"/>
      <c r="CE19" s="85"/>
      <c r="CF19" s="85"/>
      <c r="CG19" s="85"/>
      <c r="CH19" s="85"/>
      <c r="CI19" s="85"/>
      <c r="CJ19" s="85"/>
      <c r="CK19" s="85"/>
      <c r="CL19" s="85"/>
      <c r="CM19" s="85"/>
      <c r="CN19" s="85"/>
      <c r="CO19" s="85"/>
      <c r="CP19" s="85"/>
      <c r="CQ19" s="85"/>
      <c r="CR19" s="85"/>
      <c r="CS19" s="85"/>
      <c r="CT19" s="85"/>
      <c r="CU19" s="129"/>
      <c r="CV19" s="129"/>
      <c r="CW19" s="129"/>
      <c r="CX19" s="129"/>
      <c r="CY19" s="129"/>
      <c r="CZ19" s="129"/>
      <c r="DA19" s="129"/>
      <c r="DB19" s="129"/>
      <c r="DC19" s="129"/>
      <c r="DD19" s="129"/>
      <c r="DE19" s="129"/>
      <c r="DF19" s="129"/>
      <c r="DG19" s="129"/>
      <c r="DH19" s="129"/>
      <c r="DI19" s="129"/>
      <c r="DJ19" s="129"/>
      <c r="DK19" s="129"/>
      <c r="DL19" s="129"/>
      <c r="DM19" s="129"/>
      <c r="DN19" s="129"/>
      <c r="DO19" s="129"/>
      <c r="DP19" s="129"/>
      <c r="DQ19" s="129"/>
      <c r="DR19" s="129"/>
      <c r="DS19" s="129"/>
      <c r="DT19" s="129"/>
      <c r="DU19" s="129"/>
      <c r="DV19" s="129"/>
      <c r="DW19" s="129"/>
      <c r="DX19" s="129"/>
      <c r="DY19" s="129"/>
      <c r="DZ19" s="129"/>
      <c r="EA19" s="129"/>
      <c r="EB19" s="129"/>
      <c r="EC19" s="129"/>
      <c r="ED19" s="129"/>
      <c r="EE19" s="129"/>
      <c r="EF19" s="129"/>
      <c r="EG19" s="129"/>
      <c r="EH19" s="129"/>
      <c r="EI19" s="129"/>
      <c r="EJ19" s="129"/>
      <c r="EK19" s="129"/>
      <c r="EL19" s="129"/>
      <c r="EM19" s="129"/>
      <c r="EN19" s="129"/>
      <c r="EO19" s="129"/>
      <c r="EP19" s="129"/>
      <c r="EQ19" s="129"/>
      <c r="ER19" s="129"/>
      <c r="ES19" s="129"/>
      <c r="ET19" s="129"/>
      <c r="EU19" s="129"/>
      <c r="EV19" s="129"/>
      <c r="EW19" s="129"/>
      <c r="EX19" s="129"/>
      <c r="EY19" s="129"/>
      <c r="EZ19" s="129"/>
      <c r="FA19" s="129"/>
      <c r="FB19" s="129"/>
      <c r="FC19" s="129"/>
      <c r="FD19" s="129"/>
      <c r="FE19" s="129"/>
      <c r="FF19" s="129"/>
      <c r="FG19" s="129"/>
      <c r="FH19" s="129"/>
      <c r="FI19" s="129"/>
      <c r="FJ19" s="129"/>
      <c r="FK19" s="129"/>
      <c r="FL19" s="129"/>
      <c r="FM19" s="129"/>
      <c r="FN19" s="129"/>
      <c r="FO19" s="129"/>
      <c r="FP19" s="129"/>
      <c r="FQ19" s="129"/>
      <c r="FR19" s="129"/>
      <c r="FS19" s="129"/>
      <c r="FT19" s="129"/>
      <c r="FU19" s="129"/>
      <c r="FV19" s="129"/>
      <c r="FW19" s="129"/>
      <c r="FX19" s="129"/>
      <c r="FY19" s="129"/>
      <c r="FZ19" s="129"/>
      <c r="GA19" s="129"/>
      <c r="GB19" s="129"/>
      <c r="GC19" s="129"/>
      <c r="GD19" s="129"/>
      <c r="GE19" s="129"/>
      <c r="GF19" s="129"/>
      <c r="GG19" s="129"/>
      <c r="GH19" s="129"/>
      <c r="GI19" s="129"/>
      <c r="GJ19" s="129"/>
      <c r="GK19" s="129"/>
    </row>
    <row r="20" spans="1:193" s="128" customFormat="1" ht="14.1" customHeight="1" x14ac:dyDescent="0.2">
      <c r="A20" s="120"/>
      <c r="B20" s="146" t="s">
        <v>310</v>
      </c>
      <c r="C20" s="826" t="s">
        <v>58</v>
      </c>
      <c r="D20" s="826" t="s">
        <v>271</v>
      </c>
      <c r="E20" s="826" t="s">
        <v>58</v>
      </c>
      <c r="F20" s="826" t="s">
        <v>58</v>
      </c>
      <c r="G20" s="827" t="s">
        <v>58</v>
      </c>
      <c r="H20" s="1712" t="s">
        <v>658</v>
      </c>
      <c r="I20" s="1713"/>
      <c r="J20" s="1734" t="s">
        <v>276</v>
      </c>
      <c r="K20" s="1735"/>
      <c r="L20" s="1712" t="s">
        <v>322</v>
      </c>
      <c r="M20" s="1713"/>
      <c r="N20" s="132" t="s">
        <v>262</v>
      </c>
      <c r="O20" s="473"/>
      <c r="P20" s="473"/>
      <c r="Q20" s="473"/>
      <c r="R20" s="473"/>
      <c r="S20" s="473"/>
      <c r="T20" s="473"/>
      <c r="U20" s="569"/>
      <c r="V20" s="572"/>
      <c r="W20" s="567" t="str">
        <f t="shared" si="10"/>
        <v>RCUT (signalized)</v>
      </c>
      <c r="X20" s="573">
        <f t="shared" si="11"/>
        <v>0.1147842056932966</v>
      </c>
      <c r="Y20" s="568">
        <f t="shared" si="12"/>
        <v>17042.253799999999</v>
      </c>
      <c r="Z20" s="568">
        <f t="shared" si="13"/>
        <v>1390</v>
      </c>
      <c r="AA20" s="374">
        <f t="shared" si="14"/>
        <v>520</v>
      </c>
      <c r="AB20" s="82"/>
      <c r="AC20" s="599"/>
      <c r="AD20" s="600" t="s">
        <v>883</v>
      </c>
      <c r="AE20" s="374">
        <f>IF(N20="WB-67",3.1418*(69-(AVERAGE(C15:H15)))^2+300*48,3.1418*(57-(AVERAGE(C15:H15)))^2+300*48)</f>
        <v>17042.253799999999</v>
      </c>
      <c r="AF20" s="84"/>
      <c r="AG20" s="123" t="s">
        <v>589</v>
      </c>
      <c r="AH20" s="84"/>
      <c r="AI20" s="84"/>
      <c r="AJ20" s="84"/>
      <c r="AK20" s="695">
        <v>111</v>
      </c>
      <c r="AL20" s="1791" t="s">
        <v>995</v>
      </c>
      <c r="AM20" s="1792"/>
      <c r="AN20" s="1793"/>
      <c r="AO20" s="694"/>
      <c r="AP20" s="694"/>
      <c r="AQ20" s="694"/>
      <c r="AR20" s="84"/>
      <c r="AS20" s="84"/>
      <c r="AT20" s="84"/>
      <c r="AU20" s="84"/>
      <c r="AV20" s="84"/>
      <c r="AW20" s="84"/>
      <c r="AX20" s="84"/>
      <c r="AY20" s="84"/>
      <c r="AZ20" s="84"/>
      <c r="BA20" s="84"/>
      <c r="BB20" s="84"/>
      <c r="BC20" s="84"/>
      <c r="BD20" s="84"/>
      <c r="BE20" s="84"/>
      <c r="BF20" s="84"/>
      <c r="BG20" s="84"/>
      <c r="BH20" s="84"/>
      <c r="BI20" s="84"/>
      <c r="BJ20" s="87"/>
      <c r="BK20" s="87"/>
      <c r="BL20" s="87"/>
      <c r="BM20" s="87"/>
      <c r="BN20" s="87"/>
      <c r="BO20" s="87"/>
      <c r="BP20" s="87"/>
      <c r="BQ20" s="87"/>
      <c r="BR20" s="87"/>
      <c r="BS20" s="87"/>
      <c r="BT20" s="87"/>
      <c r="BU20" s="87"/>
      <c r="BV20" s="87"/>
      <c r="BW20" s="555"/>
      <c r="BX20" s="555"/>
      <c r="BY20" s="555"/>
      <c r="BZ20" s="555"/>
      <c r="CA20" s="555"/>
      <c r="CB20" s="555"/>
      <c r="CC20" s="85"/>
      <c r="CD20" s="85"/>
      <c r="CE20" s="85"/>
      <c r="CF20" s="85"/>
      <c r="CG20" s="85"/>
      <c r="CH20" s="85"/>
      <c r="CI20" s="85"/>
      <c r="CJ20" s="85"/>
      <c r="CK20" s="85"/>
      <c r="CL20" s="85"/>
      <c r="CM20" s="85"/>
      <c r="CN20" s="85"/>
      <c r="CO20" s="85"/>
      <c r="CP20" s="85"/>
      <c r="CQ20" s="85"/>
      <c r="CR20" s="85"/>
      <c r="CS20" s="85"/>
      <c r="CT20" s="85"/>
      <c r="CU20" s="129"/>
      <c r="CV20" s="129"/>
      <c r="CW20" s="129"/>
      <c r="CX20" s="129"/>
      <c r="CY20" s="129"/>
      <c r="CZ20" s="129"/>
      <c r="DA20" s="129"/>
      <c r="DB20" s="129"/>
      <c r="DC20" s="129"/>
      <c r="DD20" s="129"/>
      <c r="DE20" s="129"/>
      <c r="DF20" s="129"/>
      <c r="DG20" s="129"/>
      <c r="DH20" s="129"/>
      <c r="DI20" s="129"/>
      <c r="DJ20" s="129"/>
      <c r="DK20" s="129"/>
      <c r="DL20" s="129"/>
      <c r="DM20" s="129"/>
      <c r="DN20" s="129"/>
      <c r="DO20" s="129"/>
      <c r="DP20" s="129"/>
      <c r="DQ20" s="129"/>
      <c r="DR20" s="129"/>
      <c r="DS20" s="129"/>
      <c r="DT20" s="129"/>
      <c r="DU20" s="129"/>
      <c r="DV20" s="129"/>
      <c r="DW20" s="129"/>
      <c r="DX20" s="129"/>
      <c r="DY20" s="129"/>
      <c r="DZ20" s="129"/>
      <c r="EA20" s="129"/>
      <c r="EB20" s="129"/>
      <c r="EC20" s="129"/>
      <c r="ED20" s="129"/>
      <c r="EE20" s="129"/>
      <c r="EF20" s="129"/>
      <c r="EG20" s="129"/>
      <c r="EH20" s="129"/>
      <c r="EI20" s="129"/>
      <c r="EJ20" s="129"/>
      <c r="EK20" s="129"/>
      <c r="EL20" s="129"/>
      <c r="EM20" s="129"/>
      <c r="EN20" s="129"/>
      <c r="EO20" s="129"/>
      <c r="EP20" s="129"/>
      <c r="EQ20" s="129"/>
      <c r="ER20" s="129"/>
      <c r="ES20" s="129"/>
      <c r="ET20" s="129"/>
      <c r="EU20" s="129"/>
      <c r="EV20" s="129"/>
      <c r="EW20" s="129"/>
      <c r="EX20" s="129"/>
      <c r="EY20" s="129"/>
      <c r="EZ20" s="129"/>
      <c r="FA20" s="129"/>
      <c r="FB20" s="129"/>
      <c r="FC20" s="129"/>
      <c r="FD20" s="129"/>
      <c r="FE20" s="129"/>
      <c r="FF20" s="129"/>
      <c r="FG20" s="129"/>
      <c r="FH20" s="129"/>
      <c r="FI20" s="129"/>
      <c r="FJ20" s="129"/>
      <c r="FK20" s="129"/>
      <c r="FL20" s="129"/>
      <c r="FM20" s="129"/>
      <c r="FN20" s="129"/>
      <c r="FO20" s="129"/>
      <c r="FP20" s="129"/>
      <c r="FQ20" s="129"/>
      <c r="FR20" s="129"/>
      <c r="FS20" s="129"/>
      <c r="FT20" s="129"/>
      <c r="FU20" s="129"/>
      <c r="FV20" s="129"/>
      <c r="FW20" s="129"/>
      <c r="FX20" s="129"/>
      <c r="FY20" s="129"/>
      <c r="FZ20" s="129"/>
      <c r="GA20" s="129"/>
      <c r="GB20" s="129"/>
      <c r="GC20" s="129"/>
      <c r="GD20" s="129"/>
      <c r="GE20" s="129"/>
      <c r="GF20" s="129"/>
      <c r="GG20" s="129"/>
      <c r="GH20" s="129"/>
      <c r="GI20" s="129"/>
      <c r="GJ20" s="129"/>
      <c r="GK20" s="129"/>
    </row>
    <row r="21" spans="1:193" s="140" customFormat="1" ht="14.1" customHeight="1" x14ac:dyDescent="0.25">
      <c r="A21" s="120"/>
      <c r="B21" s="130" t="s">
        <v>307</v>
      </c>
      <c r="C21" s="1036">
        <v>2</v>
      </c>
      <c r="D21" s="1036">
        <v>2</v>
      </c>
      <c r="E21" s="1036">
        <v>0</v>
      </c>
      <c r="F21" s="1036">
        <v>0</v>
      </c>
      <c r="G21" s="1036">
        <v>0</v>
      </c>
      <c r="H21" s="1712" t="s">
        <v>659</v>
      </c>
      <c r="I21" s="1713"/>
      <c r="J21" s="1738" t="s">
        <v>829</v>
      </c>
      <c r="K21" s="1739"/>
      <c r="L21" s="1784" t="s">
        <v>612</v>
      </c>
      <c r="M21" s="1745"/>
      <c r="N21" s="132" t="s">
        <v>184</v>
      </c>
      <c r="O21" s="474"/>
      <c r="P21" s="474"/>
      <c r="Q21" s="474"/>
      <c r="R21" s="474"/>
      <c r="S21" s="473"/>
      <c r="T21" s="474"/>
      <c r="U21" s="569"/>
      <c r="V21" s="572"/>
      <c r="W21" s="567" t="str">
        <f t="shared" si="10"/>
        <v>Displaced Left Turn (CFI)</v>
      </c>
      <c r="X21" s="573">
        <f t="shared" si="11"/>
        <v>0.57392102846648296</v>
      </c>
      <c r="Y21" s="568">
        <f t="shared" si="12"/>
        <v>48000</v>
      </c>
      <c r="Z21" s="568">
        <f t="shared" si="13"/>
        <v>2000</v>
      </c>
      <c r="AA21" s="374">
        <f t="shared" si="14"/>
        <v>520</v>
      </c>
      <c r="AB21" s="82"/>
      <c r="AC21" s="599"/>
      <c r="AD21" s="600" t="s">
        <v>884</v>
      </c>
      <c r="AE21" s="374">
        <f>(D12*D13+G12*G13)*1200</f>
        <v>57600</v>
      </c>
      <c r="AF21" s="84"/>
      <c r="AG21" s="123" t="s">
        <v>590</v>
      </c>
      <c r="AH21" s="137"/>
      <c r="AI21" s="137"/>
      <c r="AJ21" s="137"/>
      <c r="AK21" s="695">
        <v>211</v>
      </c>
      <c r="AL21" s="1791" t="s">
        <v>993</v>
      </c>
      <c r="AM21" s="1792"/>
      <c r="AN21" s="1793"/>
      <c r="AO21" s="694"/>
      <c r="AP21" s="694"/>
      <c r="AQ21" s="694"/>
      <c r="AR21" s="137"/>
      <c r="AS21" s="137"/>
      <c r="AT21" s="137"/>
      <c r="AU21" s="137"/>
      <c r="AV21" s="137"/>
      <c r="AW21" s="137"/>
      <c r="AX21" s="137"/>
      <c r="AY21" s="137"/>
      <c r="AZ21" s="137"/>
      <c r="BA21" s="137"/>
      <c r="BB21" s="137"/>
      <c r="BC21" s="137"/>
      <c r="BD21" s="137"/>
      <c r="BE21" s="137"/>
      <c r="BF21" s="137"/>
      <c r="BG21" s="137"/>
      <c r="BH21" s="137"/>
      <c r="BI21" s="137"/>
      <c r="BJ21" s="87"/>
      <c r="BK21" s="87"/>
      <c r="BL21" s="87"/>
      <c r="BM21" s="87"/>
      <c r="BN21" s="87"/>
      <c r="BO21" s="87"/>
      <c r="BP21" s="87"/>
      <c r="BQ21" s="87"/>
      <c r="BR21" s="87"/>
      <c r="BS21" s="87"/>
      <c r="BT21" s="87"/>
      <c r="BU21" s="87"/>
      <c r="BV21" s="87"/>
      <c r="BW21" s="555"/>
      <c r="BX21" s="555"/>
      <c r="BY21" s="555"/>
      <c r="BZ21" s="555"/>
      <c r="CA21" s="555"/>
      <c r="CB21" s="555"/>
      <c r="CC21" s="85"/>
      <c r="CD21" s="85"/>
      <c r="CE21" s="85"/>
      <c r="CF21" s="85"/>
      <c r="CG21" s="85"/>
      <c r="CH21" s="85"/>
      <c r="CI21" s="85"/>
      <c r="CJ21" s="85"/>
      <c r="CK21" s="85"/>
      <c r="CL21" s="85"/>
      <c r="CM21" s="85"/>
      <c r="CN21" s="85"/>
      <c r="CO21" s="85"/>
      <c r="CP21" s="85"/>
      <c r="CQ21" s="85"/>
      <c r="CR21" s="85"/>
      <c r="CS21" s="85"/>
      <c r="CT21" s="85"/>
      <c r="CU21" s="139"/>
      <c r="CV21" s="139"/>
      <c r="CW21" s="139"/>
      <c r="CX21" s="139"/>
      <c r="CY21" s="139"/>
      <c r="CZ21" s="139"/>
      <c r="DA21" s="139"/>
      <c r="DB21" s="139"/>
      <c r="DC21" s="139"/>
      <c r="DD21" s="139"/>
      <c r="DE21" s="139"/>
      <c r="DF21" s="139"/>
      <c r="DG21" s="139"/>
      <c r="DH21" s="139"/>
      <c r="DI21" s="139"/>
      <c r="DJ21" s="139"/>
      <c r="DK21" s="139"/>
      <c r="DL21" s="139"/>
      <c r="DM21" s="139"/>
      <c r="DN21" s="139"/>
      <c r="DO21" s="139"/>
      <c r="DP21" s="139"/>
      <c r="DQ21" s="139"/>
      <c r="DR21" s="139"/>
      <c r="DS21" s="139"/>
      <c r="DT21" s="139"/>
      <c r="DU21" s="139"/>
      <c r="DV21" s="139"/>
      <c r="DW21" s="139"/>
      <c r="DX21" s="139"/>
      <c r="DY21" s="139"/>
      <c r="DZ21" s="139"/>
      <c r="EA21" s="139"/>
      <c r="EB21" s="139"/>
      <c r="EC21" s="139"/>
      <c r="ED21" s="139"/>
      <c r="EE21" s="139"/>
      <c r="EF21" s="139"/>
      <c r="EG21" s="139"/>
      <c r="EH21" s="139"/>
      <c r="EI21" s="139"/>
      <c r="EJ21" s="139"/>
      <c r="EK21" s="139"/>
      <c r="EL21" s="139"/>
      <c r="EM21" s="139"/>
      <c r="EN21" s="139"/>
      <c r="EO21" s="139"/>
      <c r="EP21" s="139"/>
      <c r="EQ21" s="139"/>
      <c r="ER21" s="139"/>
      <c r="ES21" s="139"/>
      <c r="ET21" s="139"/>
      <c r="EU21" s="139"/>
      <c r="EV21" s="139"/>
      <c r="EW21" s="139"/>
      <c r="EX21" s="139"/>
      <c r="EY21" s="139"/>
      <c r="EZ21" s="139"/>
      <c r="FA21" s="139"/>
      <c r="FB21" s="139"/>
      <c r="FC21" s="139"/>
      <c r="FD21" s="139"/>
      <c r="FE21" s="139"/>
      <c r="FF21" s="139"/>
      <c r="FG21" s="139"/>
      <c r="FH21" s="139"/>
      <c r="FI21" s="139"/>
      <c r="FJ21" s="139"/>
      <c r="FK21" s="139"/>
      <c r="FL21" s="139"/>
      <c r="FM21" s="139"/>
      <c r="FN21" s="139"/>
      <c r="FO21" s="139"/>
      <c r="FP21" s="139"/>
      <c r="FQ21" s="139"/>
      <c r="FR21" s="139"/>
      <c r="FS21" s="139"/>
      <c r="FT21" s="139"/>
      <c r="FU21" s="139"/>
      <c r="FV21" s="139"/>
      <c r="FW21" s="139"/>
      <c r="FX21" s="139"/>
      <c r="FY21" s="139"/>
      <c r="FZ21" s="139"/>
      <c r="GA21" s="139"/>
      <c r="GB21" s="139"/>
      <c r="GC21" s="139"/>
      <c r="GD21" s="139"/>
      <c r="GE21" s="139"/>
      <c r="GF21" s="139"/>
      <c r="GG21" s="139"/>
      <c r="GH21" s="139"/>
      <c r="GI21" s="139"/>
      <c r="GJ21" s="139"/>
      <c r="GK21" s="139"/>
    </row>
    <row r="22" spans="1:193" s="128" customFormat="1" ht="14.1" customHeight="1" x14ac:dyDescent="0.25">
      <c r="A22" s="120"/>
      <c r="B22" s="136" t="s">
        <v>977</v>
      </c>
      <c r="C22" s="1037">
        <v>0</v>
      </c>
      <c r="D22" s="1037">
        <v>0</v>
      </c>
      <c r="E22" s="1037">
        <v>0</v>
      </c>
      <c r="F22" s="1037">
        <v>1</v>
      </c>
      <c r="G22" s="1037">
        <v>1</v>
      </c>
      <c r="H22" s="84"/>
      <c r="I22" s="84"/>
      <c r="J22" s="84"/>
      <c r="K22" s="84"/>
      <c r="L22" s="1728" t="s">
        <v>281</v>
      </c>
      <c r="M22" s="1711"/>
      <c r="N22"/>
      <c r="O22" s="473"/>
      <c r="P22" s="473"/>
      <c r="Q22" s="473"/>
      <c r="R22" s="473"/>
      <c r="S22" s="473"/>
      <c r="T22" s="473"/>
      <c r="U22" s="579"/>
      <c r="V22" s="574"/>
      <c r="W22" s="567" t="str">
        <f t="shared" si="10"/>
        <v>Continuous Green-T</v>
      </c>
      <c r="X22" s="573">
        <f t="shared" si="11"/>
        <v>0.25</v>
      </c>
      <c r="Y22" s="568">
        <f t="shared" si="12"/>
        <v>16000</v>
      </c>
      <c r="Z22" s="568">
        <f t="shared" si="13"/>
        <v>890</v>
      </c>
      <c r="AA22" s="374">
        <f t="shared" si="14"/>
        <v>270</v>
      </c>
      <c r="AB22" s="82"/>
      <c r="AC22" s="599"/>
      <c r="AD22" s="600" t="s">
        <v>885</v>
      </c>
      <c r="AE22" s="374">
        <f>IF(N20="WB-67",3.1418*(69-(AVERAGE(C15:H15)))^2+300*24,3.1418*(57-(AVERAGE(C15:H15)))^2+300*24)</f>
        <v>9842.2538000000004</v>
      </c>
      <c r="AF22" s="137"/>
      <c r="AG22" s="123" t="s">
        <v>593</v>
      </c>
      <c r="AH22" s="84"/>
      <c r="AI22" s="84"/>
      <c r="AJ22" s="84"/>
      <c r="AK22" s="695">
        <v>121</v>
      </c>
      <c r="AL22" s="1791" t="s">
        <v>994</v>
      </c>
      <c r="AM22" s="1792"/>
      <c r="AN22" s="1793"/>
      <c r="AO22" s="694"/>
      <c r="AP22" s="694"/>
      <c r="AQ22" s="694"/>
      <c r="AR22" s="84"/>
      <c r="AS22" s="84"/>
      <c r="AT22" s="84"/>
      <c r="AU22" s="84"/>
      <c r="AV22" s="84"/>
      <c r="AW22" s="84"/>
      <c r="AX22" s="84"/>
      <c r="AY22" s="84"/>
      <c r="AZ22" s="84"/>
      <c r="BA22" s="84"/>
      <c r="BB22" s="84"/>
      <c r="BC22" s="84"/>
      <c r="BD22" s="84"/>
      <c r="BE22" s="84"/>
      <c r="BF22" s="84"/>
      <c r="BG22" s="84"/>
      <c r="BH22" s="84"/>
      <c r="BI22" s="84"/>
      <c r="BJ22" s="87"/>
      <c r="BK22" s="87"/>
      <c r="BL22" s="87"/>
      <c r="BM22" s="87"/>
      <c r="BN22" s="87"/>
      <c r="BO22" s="87"/>
      <c r="BP22" s="87"/>
      <c r="BQ22" s="87"/>
      <c r="BR22" s="87"/>
      <c r="BS22" s="87"/>
      <c r="BT22" s="87"/>
      <c r="BU22" s="87"/>
      <c r="BV22" s="87"/>
      <c r="BW22" s="555"/>
      <c r="BX22" s="555"/>
      <c r="BY22" s="555"/>
      <c r="BZ22" s="555"/>
      <c r="CA22" s="555"/>
      <c r="CB22" s="555"/>
      <c r="CC22" s="129"/>
      <c r="CD22" s="129"/>
      <c r="CE22" s="129"/>
      <c r="CF22" s="129"/>
      <c r="CG22" s="129"/>
      <c r="CH22" s="129"/>
      <c r="CI22" s="129"/>
      <c r="CJ22" s="129"/>
      <c r="CK22" s="129"/>
      <c r="CL22" s="129"/>
      <c r="CM22" s="129"/>
      <c r="CN22" s="129"/>
      <c r="CO22" s="129"/>
      <c r="CP22" s="129"/>
      <c r="CQ22" s="129"/>
      <c r="CR22" s="129"/>
      <c r="CS22" s="129"/>
      <c r="CT22" s="129"/>
      <c r="CU22" s="129"/>
      <c r="CV22" s="129"/>
      <c r="CW22" s="129"/>
      <c r="CX22" s="129"/>
      <c r="CY22" s="129"/>
      <c r="CZ22" s="129"/>
      <c r="DA22" s="129"/>
      <c r="DB22" s="129"/>
      <c r="DC22" s="129"/>
      <c r="DD22" s="129"/>
      <c r="DE22" s="129"/>
      <c r="DF22" s="129"/>
      <c r="DG22" s="129"/>
      <c r="DH22" s="129"/>
      <c r="DI22" s="129"/>
      <c r="DJ22" s="129"/>
      <c r="DK22" s="129"/>
      <c r="DL22" s="129"/>
      <c r="DM22" s="129"/>
      <c r="DN22" s="129"/>
      <c r="DO22" s="129"/>
      <c r="DP22" s="129"/>
      <c r="DQ22" s="129"/>
      <c r="DR22" s="129"/>
      <c r="DS22" s="129"/>
      <c r="DT22" s="129"/>
      <c r="DU22" s="129"/>
      <c r="DV22" s="129"/>
      <c r="DW22" s="129"/>
      <c r="DX22" s="129"/>
      <c r="DY22" s="129"/>
      <c r="DZ22" s="129"/>
      <c r="EA22" s="129"/>
      <c r="EB22" s="129"/>
      <c r="EC22" s="129"/>
      <c r="ED22" s="129"/>
      <c r="EE22" s="129"/>
      <c r="EF22" s="129"/>
      <c r="EG22" s="129"/>
      <c r="EH22" s="129"/>
      <c r="EI22" s="129"/>
      <c r="EJ22" s="129"/>
      <c r="EK22" s="129"/>
      <c r="EL22" s="129"/>
      <c r="EM22" s="129"/>
      <c r="EN22" s="129"/>
      <c r="EO22" s="129"/>
      <c r="EP22" s="129"/>
      <c r="EQ22" s="129"/>
      <c r="ER22" s="129"/>
      <c r="ES22" s="129"/>
      <c r="ET22" s="129"/>
      <c r="EU22" s="129"/>
      <c r="EV22" s="129"/>
      <c r="EW22" s="129"/>
      <c r="EX22" s="129"/>
      <c r="EY22" s="129"/>
      <c r="EZ22" s="129"/>
      <c r="FA22" s="129"/>
      <c r="FB22" s="129"/>
      <c r="FC22" s="129"/>
      <c r="FD22" s="129"/>
      <c r="FE22" s="129"/>
      <c r="FF22" s="129"/>
      <c r="FG22" s="129"/>
      <c r="FH22" s="129"/>
      <c r="FI22" s="129"/>
      <c r="FJ22" s="129"/>
      <c r="FK22" s="129"/>
      <c r="FL22" s="129"/>
      <c r="FM22" s="129"/>
      <c r="FN22" s="129"/>
      <c r="FO22" s="129"/>
      <c r="FP22" s="129"/>
      <c r="FQ22" s="129"/>
      <c r="FR22" s="129"/>
      <c r="FS22" s="129"/>
      <c r="FT22" s="129"/>
      <c r="FU22" s="129"/>
      <c r="FV22" s="129"/>
      <c r="FW22" s="129"/>
      <c r="FX22" s="129"/>
      <c r="FY22" s="129"/>
      <c r="FZ22" s="129"/>
      <c r="GA22" s="129"/>
      <c r="GB22" s="129"/>
      <c r="GC22" s="129"/>
      <c r="GD22" s="129"/>
      <c r="GE22" s="129"/>
      <c r="GF22" s="129"/>
      <c r="GG22" s="129"/>
      <c r="GH22" s="129"/>
      <c r="GI22" s="129"/>
      <c r="GJ22" s="129"/>
      <c r="GK22" s="129"/>
    </row>
    <row r="23" spans="1:193" s="128" customFormat="1" ht="14.1" customHeight="1" x14ac:dyDescent="0.25">
      <c r="A23" s="120"/>
      <c r="B23" s="141" t="s">
        <v>318</v>
      </c>
      <c r="C23" s="1037">
        <v>4</v>
      </c>
      <c r="D23" s="1037">
        <v>4</v>
      </c>
      <c r="E23" s="1037">
        <v>4</v>
      </c>
      <c r="F23" s="1037">
        <v>2</v>
      </c>
      <c r="G23" s="1037">
        <v>2</v>
      </c>
      <c r="H23" s="84"/>
      <c r="I23" s="84"/>
      <c r="J23" s="84"/>
      <c r="K23" s="84"/>
      <c r="L23" s="1712" t="s">
        <v>282</v>
      </c>
      <c r="M23" s="1712"/>
      <c r="N23" s="1036">
        <v>80</v>
      </c>
      <c r="O23" s="473"/>
      <c r="P23" s="473"/>
      <c r="Q23" s="473"/>
      <c r="R23" s="473"/>
      <c r="S23" s="473"/>
      <c r="T23" s="473"/>
      <c r="U23" s="569"/>
      <c r="V23" s="572"/>
      <c r="W23" s="567" t="str">
        <f t="shared" si="10"/>
        <v>Jughandle</v>
      </c>
      <c r="X23" s="573">
        <f t="shared" si="11"/>
        <v>1.5</v>
      </c>
      <c r="Y23" s="568">
        <f t="shared" si="12"/>
        <v>25000</v>
      </c>
      <c r="Z23" s="568">
        <f t="shared" si="13"/>
        <v>1290</v>
      </c>
      <c r="AA23" s="374">
        <f t="shared" si="14"/>
        <v>820</v>
      </c>
      <c r="AB23" s="87"/>
      <c r="AC23" s="599"/>
      <c r="AD23" s="600" t="s">
        <v>884</v>
      </c>
      <c r="AE23" s="374">
        <f>(D12*D13+G12*G13)*1200</f>
        <v>57600</v>
      </c>
      <c r="AF23" s="84"/>
      <c r="AG23" s="123" t="s">
        <v>592</v>
      </c>
      <c r="AH23" s="84"/>
      <c r="AI23" s="84"/>
      <c r="AJ23" s="84"/>
      <c r="AK23" s="695">
        <v>221</v>
      </c>
      <c r="AL23" s="1791" t="s">
        <v>999</v>
      </c>
      <c r="AM23" s="1792"/>
      <c r="AN23" s="1793"/>
      <c r="AO23" s="694"/>
      <c r="AP23" s="694"/>
      <c r="AQ23" s="694"/>
      <c r="AR23" s="84"/>
      <c r="AS23" s="84"/>
      <c r="AT23" s="84"/>
      <c r="AU23" s="84"/>
      <c r="AV23" s="84"/>
      <c r="AW23" s="84"/>
      <c r="AX23" s="84"/>
      <c r="AY23" s="84"/>
      <c r="AZ23" s="84"/>
      <c r="BA23" s="84"/>
      <c r="BB23" s="84"/>
      <c r="BC23" s="84"/>
      <c r="BD23" s="84"/>
      <c r="BE23" s="84"/>
      <c r="BF23" s="84"/>
      <c r="BG23" s="84"/>
      <c r="BH23" s="84"/>
      <c r="BI23" s="84"/>
      <c r="BJ23" s="87"/>
      <c r="BK23" s="87"/>
      <c r="BL23" s="87"/>
      <c r="BM23" s="87"/>
      <c r="BN23" s="87"/>
      <c r="BO23" s="87"/>
      <c r="BP23" s="87"/>
      <c r="BQ23" s="87"/>
      <c r="BR23" s="87"/>
      <c r="BS23" s="87"/>
      <c r="BT23" s="87"/>
      <c r="BU23" s="87"/>
      <c r="BV23" s="87"/>
      <c r="BW23" s="555"/>
      <c r="BX23" s="555"/>
      <c r="BY23" s="555"/>
      <c r="BZ23" s="555"/>
      <c r="CA23" s="555"/>
      <c r="CB23" s="555"/>
      <c r="CC23" s="129"/>
      <c r="CD23" s="129"/>
      <c r="CE23" s="129"/>
      <c r="CF23" s="129"/>
      <c r="CG23" s="129"/>
      <c r="CH23" s="129"/>
      <c r="CI23" s="129"/>
      <c r="CJ23" s="129"/>
      <c r="CK23" s="129"/>
      <c r="CL23" s="129"/>
      <c r="CM23" s="129"/>
      <c r="CN23" s="129"/>
      <c r="CO23" s="129"/>
      <c r="CP23" s="129"/>
      <c r="CQ23" s="129"/>
      <c r="CR23" s="129"/>
      <c r="CS23" s="129"/>
      <c r="CT23" s="129"/>
      <c r="CU23" s="129"/>
      <c r="CV23" s="129"/>
      <c r="CW23" s="129"/>
      <c r="CX23" s="129"/>
      <c r="CY23" s="129"/>
      <c r="CZ23" s="129"/>
      <c r="DA23" s="129"/>
      <c r="DB23" s="129"/>
      <c r="DC23" s="129"/>
      <c r="DD23" s="129"/>
      <c r="DE23" s="129"/>
      <c r="DF23" s="129"/>
      <c r="DG23" s="129"/>
      <c r="DH23" s="129"/>
      <c r="DI23" s="129"/>
      <c r="DJ23" s="129"/>
      <c r="DK23" s="129"/>
      <c r="DL23" s="129"/>
      <c r="DM23" s="129"/>
      <c r="DN23" s="129"/>
      <c r="DO23" s="129"/>
      <c r="DP23" s="129"/>
      <c r="DQ23" s="129"/>
      <c r="DR23" s="129"/>
      <c r="DS23" s="129"/>
      <c r="DT23" s="129"/>
      <c r="DU23" s="129"/>
      <c r="DV23" s="129"/>
      <c r="DW23" s="129"/>
      <c r="DX23" s="129"/>
      <c r="DY23" s="129"/>
      <c r="DZ23" s="129"/>
      <c r="EA23" s="129"/>
      <c r="EB23" s="129"/>
      <c r="EC23" s="129"/>
      <c r="ED23" s="129"/>
      <c r="EE23" s="129"/>
      <c r="EF23" s="129"/>
      <c r="EG23" s="129"/>
      <c r="EH23" s="129"/>
      <c r="EI23" s="129"/>
      <c r="EJ23" s="129"/>
      <c r="EK23" s="129"/>
      <c r="EL23" s="129"/>
      <c r="EM23" s="129"/>
      <c r="EN23" s="129"/>
      <c r="EO23" s="129"/>
      <c r="EP23" s="129"/>
      <c r="EQ23" s="129"/>
      <c r="ER23" s="129"/>
      <c r="ES23" s="129"/>
      <c r="ET23" s="129"/>
      <c r="EU23" s="129"/>
      <c r="EV23" s="129"/>
      <c r="EW23" s="129"/>
      <c r="EX23" s="129"/>
      <c r="EY23" s="129"/>
      <c r="EZ23" s="129"/>
      <c r="FA23" s="129"/>
      <c r="FB23" s="129"/>
      <c r="FC23" s="129"/>
      <c r="FD23" s="129"/>
      <c r="FE23" s="129"/>
      <c r="FF23" s="129"/>
      <c r="FG23" s="129"/>
      <c r="FH23" s="129"/>
      <c r="FI23" s="129"/>
      <c r="FJ23" s="129"/>
      <c r="FK23" s="129"/>
      <c r="FL23" s="129"/>
      <c r="FM23" s="129"/>
      <c r="FN23" s="129"/>
      <c r="FO23" s="129"/>
      <c r="FP23" s="129"/>
      <c r="FQ23" s="129"/>
      <c r="FR23" s="129"/>
      <c r="FS23" s="129"/>
      <c r="FT23" s="129"/>
      <c r="FU23" s="129"/>
      <c r="FV23" s="129"/>
      <c r="FW23" s="129"/>
      <c r="FX23" s="129"/>
      <c r="FY23" s="129"/>
      <c r="FZ23" s="129"/>
      <c r="GA23" s="129"/>
      <c r="GB23" s="129"/>
      <c r="GC23" s="129"/>
      <c r="GD23" s="129"/>
      <c r="GE23" s="129"/>
      <c r="GF23" s="129"/>
      <c r="GG23" s="129"/>
      <c r="GH23" s="129"/>
      <c r="GI23" s="129"/>
      <c r="GJ23" s="129"/>
      <c r="GK23" s="129"/>
    </row>
    <row r="24" spans="1:193" s="128" customFormat="1" ht="14.1" customHeight="1" x14ac:dyDescent="0.25">
      <c r="A24" s="120"/>
      <c r="B24" s="141" t="s">
        <v>588</v>
      </c>
      <c r="C24" s="1037">
        <v>0</v>
      </c>
      <c r="D24" s="1037">
        <v>0</v>
      </c>
      <c r="E24" s="1037">
        <v>0</v>
      </c>
      <c r="F24" s="1037">
        <v>1</v>
      </c>
      <c r="G24" s="1037">
        <v>0</v>
      </c>
      <c r="H24" s="1723" t="s">
        <v>341</v>
      </c>
      <c r="I24" s="1723"/>
      <c r="J24" s="84"/>
      <c r="K24" s="84"/>
      <c r="L24" s="1712" t="s">
        <v>339</v>
      </c>
      <c r="M24" s="1712"/>
      <c r="N24" s="1036">
        <v>140</v>
      </c>
      <c r="O24" s="473"/>
      <c r="P24" s="473"/>
      <c r="Q24" s="84"/>
      <c r="R24" s="84"/>
      <c r="S24" s="473"/>
      <c r="T24" s="473"/>
      <c r="U24" s="569"/>
      <c r="V24" s="572"/>
      <c r="W24" s="567" t="str">
        <f t="shared" si="10"/>
        <v>Quadrant Roadway</v>
      </c>
      <c r="X24" s="573">
        <f t="shared" si="11"/>
        <v>5</v>
      </c>
      <c r="Y24" s="568">
        <f t="shared" si="12"/>
        <v>36000</v>
      </c>
      <c r="Z24" s="568">
        <f t="shared" si="13"/>
        <v>1290</v>
      </c>
      <c r="AA24" s="374">
        <f t="shared" si="14"/>
        <v>1220</v>
      </c>
      <c r="AB24" s="82"/>
      <c r="AC24" s="599"/>
      <c r="AD24" s="600" t="s">
        <v>886</v>
      </c>
      <c r="AE24" s="374">
        <f>IF(N20="WB-67",3.1418*(69-(AVERAGE(C15:H15)))^2+400*24,3.1418*(57-(AVERAGE(C15:H15)))^2+400*24)</f>
        <v>12242.2538</v>
      </c>
      <c r="AF24" s="84"/>
      <c r="AG24" s="123" t="s">
        <v>591</v>
      </c>
      <c r="AH24" s="84"/>
      <c r="AI24" s="84"/>
      <c r="AJ24" s="84"/>
      <c r="AK24" s="695">
        <v>212</v>
      </c>
      <c r="AL24" s="1791" t="s">
        <v>1001</v>
      </c>
      <c r="AM24" s="1792"/>
      <c r="AN24" s="1793"/>
      <c r="AO24" s="694"/>
      <c r="AP24" s="694"/>
      <c r="AQ24" s="694"/>
      <c r="AR24" s="84"/>
      <c r="AS24" s="84"/>
      <c r="AT24" s="84"/>
      <c r="AU24" s="84"/>
      <c r="AV24" s="84"/>
      <c r="AW24" s="84"/>
      <c r="AX24" s="84"/>
      <c r="AY24" s="84"/>
      <c r="AZ24" s="84"/>
      <c r="BA24" s="84"/>
      <c r="BB24" s="84"/>
      <c r="BC24" s="84"/>
      <c r="BD24" s="84"/>
      <c r="BE24" s="84"/>
      <c r="BF24" s="84"/>
      <c r="BG24" s="84"/>
      <c r="BH24" s="84"/>
      <c r="BI24" s="84"/>
      <c r="BJ24" s="87"/>
      <c r="BK24" s="87"/>
      <c r="BL24" s="87"/>
      <c r="BM24" s="87"/>
      <c r="BN24" s="87"/>
      <c r="BO24" s="87"/>
      <c r="BP24" s="87"/>
      <c r="BQ24" s="87"/>
      <c r="BR24" s="87"/>
      <c r="BS24" s="87"/>
      <c r="BT24" s="87"/>
      <c r="BU24" s="87"/>
      <c r="BV24" s="87"/>
      <c r="BW24" s="555"/>
      <c r="BX24" s="555"/>
      <c r="BY24" s="555"/>
      <c r="BZ24" s="555"/>
      <c r="CA24" s="555"/>
      <c r="CB24" s="555"/>
      <c r="CC24" s="129"/>
      <c r="CD24" s="129"/>
      <c r="CE24" s="129"/>
      <c r="CF24" s="129"/>
      <c r="CG24" s="129"/>
      <c r="CH24" s="129"/>
      <c r="CI24" s="129"/>
      <c r="CJ24" s="129"/>
      <c r="CK24" s="129"/>
      <c r="CL24" s="129"/>
      <c r="CM24" s="129"/>
      <c r="CN24" s="129"/>
      <c r="CO24" s="129"/>
      <c r="CP24" s="129"/>
      <c r="CQ24" s="129"/>
      <c r="CR24" s="129"/>
      <c r="CS24" s="129"/>
      <c r="CT24" s="129"/>
      <c r="CU24" s="129"/>
      <c r="CV24" s="129"/>
      <c r="CW24" s="129"/>
      <c r="CX24" s="129"/>
      <c r="CY24" s="129"/>
      <c r="CZ24" s="129"/>
      <c r="DA24" s="129"/>
      <c r="DB24" s="129"/>
      <c r="DC24" s="129"/>
      <c r="DD24" s="129"/>
      <c r="DE24" s="129"/>
      <c r="DF24" s="129"/>
      <c r="DG24" s="129"/>
      <c r="DH24" s="129"/>
      <c r="DI24" s="129"/>
      <c r="DJ24" s="129"/>
      <c r="DK24" s="129"/>
      <c r="DL24" s="129"/>
      <c r="DM24" s="129"/>
      <c r="DN24" s="129"/>
      <c r="DO24" s="129"/>
      <c r="DP24" s="129"/>
      <c r="DQ24" s="129"/>
      <c r="DR24" s="129"/>
      <c r="DS24" s="129"/>
      <c r="DT24" s="129"/>
      <c r="DU24" s="129"/>
      <c r="DV24" s="129"/>
      <c r="DW24" s="129"/>
      <c r="DX24" s="129"/>
      <c r="DY24" s="129"/>
      <c r="DZ24" s="129"/>
      <c r="EA24" s="129"/>
      <c r="EB24" s="129"/>
      <c r="EC24" s="129"/>
      <c r="ED24" s="129"/>
      <c r="EE24" s="129"/>
      <c r="EF24" s="129"/>
      <c r="EG24" s="129"/>
      <c r="EH24" s="129"/>
      <c r="EI24" s="129"/>
      <c r="EJ24" s="129"/>
      <c r="EK24" s="129"/>
      <c r="EL24" s="129"/>
      <c r="EM24" s="129"/>
      <c r="EN24" s="129"/>
      <c r="EO24" s="129"/>
      <c r="EP24" s="129"/>
      <c r="EQ24" s="129"/>
      <c r="ER24" s="129"/>
      <c r="ES24" s="129"/>
      <c r="ET24" s="129"/>
      <c r="EU24" s="129"/>
      <c r="EV24" s="129"/>
      <c r="EW24" s="129"/>
      <c r="EX24" s="129"/>
      <c r="EY24" s="129"/>
      <c r="EZ24" s="129"/>
      <c r="FA24" s="129"/>
      <c r="FB24" s="129"/>
      <c r="FC24" s="129"/>
      <c r="FD24" s="129"/>
      <c r="FE24" s="129"/>
      <c r="FF24" s="129"/>
      <c r="FG24" s="129"/>
      <c r="FH24" s="129"/>
      <c r="FI24" s="129"/>
      <c r="FJ24" s="129"/>
      <c r="FK24" s="129"/>
      <c r="FL24" s="129"/>
      <c r="FM24" s="129"/>
      <c r="FN24" s="129"/>
      <c r="FO24" s="129"/>
      <c r="FP24" s="129"/>
      <c r="FQ24" s="129"/>
      <c r="FR24" s="129"/>
      <c r="FS24" s="129"/>
      <c r="FT24" s="129"/>
      <c r="FU24" s="129"/>
      <c r="FV24" s="129"/>
      <c r="FW24" s="129"/>
      <c r="FX24" s="129"/>
      <c r="FY24" s="129"/>
      <c r="FZ24" s="129"/>
      <c r="GA24" s="129"/>
      <c r="GB24" s="129"/>
      <c r="GC24" s="129"/>
      <c r="GD24" s="129"/>
      <c r="GE24" s="129"/>
      <c r="GF24" s="129"/>
      <c r="GG24" s="129"/>
      <c r="GH24" s="129"/>
      <c r="GI24" s="129"/>
      <c r="GJ24" s="129"/>
      <c r="GK24" s="129"/>
    </row>
    <row r="25" spans="1:193" s="128" customFormat="1" ht="14.1" customHeight="1" x14ac:dyDescent="0.25">
      <c r="A25" s="120"/>
      <c r="B25" s="136" t="s">
        <v>320</v>
      </c>
      <c r="C25" s="1037">
        <v>0</v>
      </c>
      <c r="D25" s="1037">
        <v>0</v>
      </c>
      <c r="E25" s="1037">
        <v>0</v>
      </c>
      <c r="F25" s="1037">
        <v>0</v>
      </c>
      <c r="G25" s="1037">
        <v>0</v>
      </c>
      <c r="H25" s="84"/>
      <c r="I25" s="142" t="s">
        <v>304</v>
      </c>
      <c r="J25" s="143">
        <f>VLOOKUP(J19,AF3:AG5,2,FALSE)</f>
        <v>0.2</v>
      </c>
      <c r="K25" s="84"/>
      <c r="L25" s="1712" t="s">
        <v>323</v>
      </c>
      <c r="M25" s="1712"/>
      <c r="N25" s="1036">
        <v>200</v>
      </c>
      <c r="O25" s="473"/>
      <c r="P25" s="473"/>
      <c r="Q25" s="473"/>
      <c r="R25" s="473"/>
      <c r="S25" s="473"/>
      <c r="T25" s="473"/>
      <c r="U25" s="569"/>
      <c r="V25" s="572"/>
      <c r="W25" s="567" t="str">
        <f t="shared" si="10"/>
        <v>Diamond Interch (Signal Control)</v>
      </c>
      <c r="X25" s="573">
        <f t="shared" si="11"/>
        <v>6.6574839302112032</v>
      </c>
      <c r="Y25" s="568">
        <f t="shared" si="12"/>
        <v>107600</v>
      </c>
      <c r="Z25" s="568">
        <f t="shared" si="13"/>
        <v>2000</v>
      </c>
      <c r="AA25" s="374">
        <f t="shared" si="14"/>
        <v>1200</v>
      </c>
      <c r="AB25" s="82"/>
      <c r="AC25" s="599"/>
      <c r="AD25" s="600" t="s">
        <v>884</v>
      </c>
      <c r="AE25" s="374">
        <f>(D12*D13+G12*G13)*1200</f>
        <v>57600</v>
      </c>
      <c r="AF25" s="84"/>
      <c r="AG25" s="84"/>
      <c r="AH25" s="84"/>
      <c r="AI25" s="84"/>
      <c r="AJ25" s="84"/>
      <c r="AK25" s="695">
        <v>122</v>
      </c>
      <c r="AL25" s="1791" t="s">
        <v>1000</v>
      </c>
      <c r="AM25" s="1792"/>
      <c r="AN25" s="1793"/>
      <c r="AO25" s="696"/>
      <c r="AP25" s="696"/>
      <c r="AQ25" s="696"/>
      <c r="AR25" s="84"/>
      <c r="AS25" s="84"/>
      <c r="AT25" s="84"/>
      <c r="AU25" s="84"/>
      <c r="AV25" s="84"/>
      <c r="AW25" s="84"/>
      <c r="AX25" s="84"/>
      <c r="AY25" s="84"/>
      <c r="AZ25" s="84"/>
      <c r="BA25" s="84"/>
      <c r="BB25" s="84"/>
      <c r="BC25" s="84"/>
      <c r="BD25" s="84"/>
      <c r="BE25" s="84"/>
      <c r="BF25" s="84"/>
      <c r="BG25" s="84"/>
      <c r="BH25" s="84"/>
      <c r="BI25" s="84"/>
      <c r="BJ25" s="87"/>
      <c r="BK25" s="87"/>
      <c r="BL25" s="87"/>
      <c r="BM25" s="87"/>
      <c r="BN25" s="87"/>
      <c r="BO25" s="87"/>
      <c r="BP25" s="87"/>
      <c r="BQ25" s="87"/>
      <c r="BR25" s="87"/>
      <c r="BS25" s="87"/>
      <c r="BT25" s="87"/>
      <c r="BU25" s="87"/>
      <c r="BV25" s="87"/>
      <c r="BW25" s="555"/>
      <c r="BX25" s="555"/>
      <c r="BY25" s="555"/>
      <c r="BZ25" s="555"/>
      <c r="CA25" s="555"/>
      <c r="CB25" s="555"/>
      <c r="CC25" s="139"/>
      <c r="CD25" s="139"/>
      <c r="CE25" s="139"/>
      <c r="CF25" s="139"/>
      <c r="CG25" s="139"/>
      <c r="CH25" s="139"/>
      <c r="CI25" s="139"/>
      <c r="CJ25" s="139"/>
      <c r="CK25" s="139"/>
      <c r="CL25" s="139"/>
      <c r="CM25" s="139"/>
      <c r="CN25" s="139"/>
      <c r="CO25" s="139"/>
      <c r="CP25" s="139"/>
      <c r="CQ25" s="139"/>
      <c r="CR25" s="139"/>
      <c r="CS25" s="139"/>
      <c r="CT25" s="139"/>
      <c r="CU25" s="129"/>
      <c r="CV25" s="129"/>
      <c r="CW25" s="129"/>
      <c r="CX25" s="129"/>
      <c r="CY25" s="129"/>
      <c r="CZ25" s="129"/>
      <c r="DA25" s="129"/>
      <c r="DB25" s="129"/>
      <c r="DC25" s="129"/>
      <c r="DD25" s="129"/>
      <c r="DE25" s="129"/>
      <c r="DF25" s="129"/>
      <c r="DG25" s="129"/>
      <c r="DH25" s="129"/>
      <c r="DI25" s="129"/>
      <c r="DJ25" s="129"/>
      <c r="DK25" s="129"/>
      <c r="DL25" s="129"/>
      <c r="DM25" s="129"/>
      <c r="DN25" s="129"/>
      <c r="DO25" s="129"/>
      <c r="DP25" s="129"/>
      <c r="DQ25" s="129"/>
      <c r="DR25" s="129"/>
      <c r="DS25" s="129"/>
      <c r="DT25" s="129"/>
      <c r="DU25" s="129"/>
      <c r="DV25" s="129"/>
      <c r="DW25" s="129"/>
      <c r="DX25" s="129"/>
      <c r="DY25" s="129"/>
      <c r="DZ25" s="129"/>
      <c r="EA25" s="129"/>
      <c r="EB25" s="129"/>
      <c r="EC25" s="129"/>
      <c r="ED25" s="129"/>
      <c r="EE25" s="129"/>
      <c r="EF25" s="129"/>
      <c r="EG25" s="129"/>
      <c r="EH25" s="129"/>
      <c r="EI25" s="129"/>
      <c r="EJ25" s="129"/>
      <c r="EK25" s="129"/>
      <c r="EL25" s="129"/>
      <c r="EM25" s="129"/>
      <c r="EN25" s="129"/>
      <c r="EO25" s="129"/>
      <c r="EP25" s="129"/>
      <c r="EQ25" s="129"/>
      <c r="ER25" s="129"/>
      <c r="ES25" s="129"/>
      <c r="ET25" s="129"/>
      <c r="EU25" s="129"/>
      <c r="EV25" s="129"/>
      <c r="EW25" s="129"/>
      <c r="EX25" s="129"/>
      <c r="EY25" s="129"/>
      <c r="EZ25" s="129"/>
      <c r="FA25" s="129"/>
      <c r="FB25" s="129"/>
      <c r="FC25" s="129"/>
      <c r="FD25" s="129"/>
      <c r="FE25" s="129"/>
      <c r="FF25" s="129"/>
      <c r="FG25" s="129"/>
      <c r="FH25" s="129"/>
      <c r="FI25" s="129"/>
      <c r="FJ25" s="129"/>
      <c r="FK25" s="129"/>
      <c r="FL25" s="129"/>
      <c r="FM25" s="129"/>
      <c r="FN25" s="129"/>
      <c r="FO25" s="129"/>
      <c r="FP25" s="129"/>
      <c r="FQ25" s="129"/>
      <c r="FR25" s="129"/>
      <c r="FS25" s="129"/>
      <c r="FT25" s="129"/>
      <c r="FU25" s="129"/>
      <c r="FV25" s="129"/>
      <c r="FW25" s="129"/>
      <c r="FX25" s="129"/>
      <c r="FY25" s="129"/>
      <c r="FZ25" s="129"/>
      <c r="GA25" s="129"/>
      <c r="GB25" s="129"/>
      <c r="GC25" s="129"/>
      <c r="GD25" s="129"/>
      <c r="GE25" s="129"/>
      <c r="GF25" s="129"/>
      <c r="GG25" s="129"/>
      <c r="GH25" s="129"/>
      <c r="GI25" s="129"/>
      <c r="GJ25" s="129"/>
      <c r="GK25" s="129"/>
    </row>
    <row r="26" spans="1:193" s="128" customFormat="1" ht="14.1" customHeight="1" x14ac:dyDescent="0.25">
      <c r="A26" s="120"/>
      <c r="B26" s="136" t="s">
        <v>343</v>
      </c>
      <c r="C26" s="1038">
        <v>0</v>
      </c>
      <c r="D26" s="1038">
        <v>0</v>
      </c>
      <c r="E26" s="1038">
        <v>0</v>
      </c>
      <c r="F26" s="1038">
        <v>0</v>
      </c>
      <c r="G26" s="1038">
        <v>0</v>
      </c>
      <c r="H26" s="84"/>
      <c r="I26" s="142" t="s">
        <v>310</v>
      </c>
      <c r="J26" s="1095">
        <f>VLOOKUP(C20,AF6:AG8,2,FALSE)</f>
        <v>0.02</v>
      </c>
      <c r="K26" s="84"/>
      <c r="L26" s="1712" t="s">
        <v>301</v>
      </c>
      <c r="M26" s="1712"/>
      <c r="N26" s="1036">
        <v>18</v>
      </c>
      <c r="O26" s="473"/>
      <c r="P26" s="473"/>
      <c r="Q26" s="473"/>
      <c r="R26" s="473"/>
      <c r="S26" s="473"/>
      <c r="T26" s="473"/>
      <c r="U26" s="569"/>
      <c r="V26" s="572"/>
      <c r="W26" s="567" t="str">
        <f t="shared" si="10"/>
        <v>Diverging Diamond</v>
      </c>
      <c r="X26" s="573">
        <f t="shared" si="11"/>
        <v>6.6574839302112032</v>
      </c>
      <c r="Y26" s="568">
        <f t="shared" si="12"/>
        <v>36000</v>
      </c>
      <c r="Z26" s="568">
        <f t="shared" si="13"/>
        <v>2000</v>
      </c>
      <c r="AA26" s="374">
        <f t="shared" si="14"/>
        <v>1200</v>
      </c>
      <c r="AB26" s="82"/>
      <c r="AC26" s="84"/>
      <c r="AD26" s="84"/>
      <c r="AE26" s="84"/>
      <c r="AF26" s="84"/>
      <c r="AG26" s="722" t="s">
        <v>750</v>
      </c>
      <c r="AH26" s="723"/>
      <c r="AI26" s="374"/>
      <c r="AJ26" s="84"/>
      <c r="AK26" s="695">
        <v>222</v>
      </c>
      <c r="AL26" s="1791" t="s">
        <v>1001</v>
      </c>
      <c r="AM26" s="1792"/>
      <c r="AN26" s="1793"/>
      <c r="AO26" s="696"/>
      <c r="AP26" s="696"/>
      <c r="AQ26" s="696"/>
      <c r="AR26" s="84"/>
      <c r="AS26" s="84"/>
      <c r="AT26" s="84"/>
      <c r="AU26" s="84"/>
      <c r="AV26" s="84"/>
      <c r="AW26" s="84"/>
      <c r="AX26" s="84"/>
      <c r="AY26" s="84"/>
      <c r="AZ26" s="84"/>
      <c r="BA26" s="84"/>
      <c r="BB26" s="84"/>
      <c r="BC26" s="84"/>
      <c r="BD26" s="84"/>
      <c r="BE26" s="84"/>
      <c r="BF26" s="84"/>
      <c r="BG26" s="84"/>
      <c r="BH26" s="84"/>
      <c r="BI26" s="84"/>
      <c r="BJ26" s="87"/>
      <c r="BK26" s="87"/>
      <c r="BL26" s="87"/>
      <c r="BM26" s="87"/>
      <c r="BN26" s="87"/>
      <c r="BO26" s="87"/>
      <c r="BP26" s="87"/>
      <c r="BQ26" s="87"/>
      <c r="BR26" s="87"/>
      <c r="BS26" s="87"/>
      <c r="BT26" s="87"/>
      <c r="BU26" s="87"/>
      <c r="BV26" s="87"/>
      <c r="BW26" s="555"/>
      <c r="BX26" s="555"/>
      <c r="BY26" s="555"/>
      <c r="BZ26" s="555"/>
      <c r="CA26" s="555"/>
      <c r="CB26" s="555"/>
      <c r="CC26" s="129"/>
      <c r="CD26" s="129"/>
      <c r="CE26" s="129"/>
      <c r="CF26" s="129"/>
      <c r="CG26" s="129"/>
      <c r="CH26" s="129"/>
      <c r="CI26" s="129"/>
      <c r="CJ26" s="129"/>
      <c r="CK26" s="129"/>
      <c r="CL26" s="129"/>
      <c r="CM26" s="129"/>
      <c r="CN26" s="129"/>
      <c r="CO26" s="129"/>
      <c r="CP26" s="129"/>
      <c r="CQ26" s="129"/>
      <c r="CR26" s="129"/>
      <c r="CS26" s="129"/>
      <c r="CT26" s="129"/>
      <c r="CU26" s="129"/>
      <c r="CV26" s="129"/>
      <c r="CW26" s="129"/>
      <c r="CX26" s="129"/>
      <c r="CY26" s="129"/>
      <c r="CZ26" s="129"/>
      <c r="DA26" s="129"/>
      <c r="DB26" s="129"/>
      <c r="DC26" s="129"/>
      <c r="DD26" s="129"/>
      <c r="DE26" s="129"/>
      <c r="DF26" s="129"/>
      <c r="DG26" s="129"/>
      <c r="DH26" s="129"/>
      <c r="DI26" s="129"/>
      <c r="DJ26" s="129"/>
      <c r="DK26" s="129"/>
      <c r="DL26" s="129"/>
      <c r="DM26" s="129"/>
      <c r="DN26" s="129"/>
      <c r="DO26" s="129"/>
      <c r="DP26" s="129"/>
      <c r="DQ26" s="129"/>
      <c r="DR26" s="129"/>
      <c r="DS26" s="129"/>
      <c r="DT26" s="129"/>
      <c r="DU26" s="129"/>
      <c r="DV26" s="129"/>
      <c r="DW26" s="129"/>
      <c r="DX26" s="129"/>
      <c r="DY26" s="129"/>
      <c r="DZ26" s="129"/>
      <c r="EA26" s="129"/>
      <c r="EB26" s="129"/>
      <c r="EC26" s="129"/>
      <c r="ED26" s="129"/>
      <c r="EE26" s="129"/>
      <c r="EF26" s="129"/>
      <c r="EG26" s="129"/>
      <c r="EH26" s="129"/>
      <c r="EI26" s="129"/>
      <c r="EJ26" s="129"/>
      <c r="EK26" s="129"/>
      <c r="EL26" s="129"/>
      <c r="EM26" s="129"/>
      <c r="EN26" s="129"/>
      <c r="EO26" s="129"/>
      <c r="EP26" s="129"/>
      <c r="EQ26" s="129"/>
      <c r="ER26" s="129"/>
      <c r="ES26" s="129"/>
      <c r="ET26" s="129"/>
      <c r="EU26" s="129"/>
      <c r="EV26" s="129"/>
      <c r="EW26" s="129"/>
      <c r="EX26" s="129"/>
      <c r="EY26" s="129"/>
      <c r="EZ26" s="129"/>
      <c r="FA26" s="129"/>
      <c r="FB26" s="129"/>
      <c r="FC26" s="129"/>
      <c r="FD26" s="129"/>
      <c r="FE26" s="129"/>
      <c r="FF26" s="129"/>
      <c r="FG26" s="129"/>
      <c r="FH26" s="129"/>
      <c r="FI26" s="129"/>
      <c r="FJ26" s="129"/>
      <c r="FK26" s="129"/>
      <c r="FL26" s="129"/>
      <c r="FM26" s="129"/>
      <c r="FN26" s="129"/>
      <c r="FO26" s="129"/>
      <c r="FP26" s="129"/>
      <c r="FQ26" s="129"/>
      <c r="FR26" s="129"/>
      <c r="FS26" s="129"/>
      <c r="FT26" s="129"/>
      <c r="FU26" s="129"/>
      <c r="FV26" s="129"/>
      <c r="FW26" s="129"/>
      <c r="FX26" s="129"/>
      <c r="FY26" s="129"/>
      <c r="FZ26" s="129"/>
      <c r="GA26" s="129"/>
      <c r="GB26" s="129"/>
      <c r="GC26" s="129"/>
      <c r="GD26" s="129"/>
      <c r="GE26" s="129"/>
      <c r="GF26" s="129"/>
      <c r="GG26" s="129"/>
      <c r="GH26" s="129"/>
      <c r="GI26" s="129"/>
      <c r="GJ26" s="129"/>
      <c r="GK26" s="129"/>
    </row>
    <row r="27" spans="1:193" s="128" customFormat="1" ht="14.1" customHeight="1" x14ac:dyDescent="0.25">
      <c r="A27" s="120"/>
      <c r="B27" s="141" t="s">
        <v>324</v>
      </c>
      <c r="C27" s="1038">
        <v>0</v>
      </c>
      <c r="D27" s="1038">
        <v>0</v>
      </c>
      <c r="E27" s="1038">
        <v>0</v>
      </c>
      <c r="F27" s="1038">
        <v>0</v>
      </c>
      <c r="G27" s="1038">
        <v>0</v>
      </c>
      <c r="I27" s="142" t="s">
        <v>308</v>
      </c>
      <c r="J27" s="143">
        <f>VLOOKUP(J20,AI3:AK5,3,FALSE)</f>
        <v>0.2</v>
      </c>
      <c r="K27" s="1711" t="s">
        <v>283</v>
      </c>
      <c r="L27" s="1711"/>
      <c r="M27" s="84"/>
      <c r="N27" s="84"/>
      <c r="O27" s="473"/>
      <c r="P27" s="473"/>
      <c r="Q27" s="473"/>
      <c r="R27" s="473"/>
      <c r="S27" s="473"/>
      <c r="T27" s="473"/>
      <c r="U27" s="569"/>
      <c r="V27" s="572"/>
      <c r="W27" s="567" t="str">
        <f t="shared" si="10"/>
        <v>Single Point Interchange</v>
      </c>
      <c r="X27" s="573">
        <f t="shared" si="11"/>
        <v>8</v>
      </c>
      <c r="Y27" s="568">
        <f t="shared" si="12"/>
        <v>210000</v>
      </c>
      <c r="Z27" s="568">
        <f t="shared" si="13"/>
        <v>2000</v>
      </c>
      <c r="AA27" s="374">
        <f t="shared" si="14"/>
        <v>1200</v>
      </c>
      <c r="AB27" s="82"/>
      <c r="AC27" s="84"/>
      <c r="AD27" s="84"/>
      <c r="AE27" s="84"/>
      <c r="AF27" s="84"/>
      <c r="AG27" s="725" t="s">
        <v>752</v>
      </c>
      <c r="AH27" s="724">
        <f>SUM(Introduction!P15:P20)+SUM(Introduction!R23:T24)+SUM(Introduction!V15:V20)+SUM(Introduction!R11:T12)</f>
        <v>855</v>
      </c>
      <c r="AI27" s="374"/>
      <c r="AJ27" s="84"/>
      <c r="AK27" s="695">
        <v>112</v>
      </c>
      <c r="AL27" s="1791" t="s">
        <v>42</v>
      </c>
      <c r="AM27" s="1792"/>
      <c r="AN27" s="1793"/>
      <c r="AO27" s="696"/>
      <c r="AP27" s="696"/>
      <c r="AQ27" s="696"/>
      <c r="AR27" s="84"/>
      <c r="AS27" s="84"/>
      <c r="AT27" s="84"/>
      <c r="AU27" s="84"/>
      <c r="AV27" s="84"/>
      <c r="AW27" s="84"/>
      <c r="AX27" s="84"/>
      <c r="AY27" s="84"/>
      <c r="AZ27" s="84"/>
      <c r="BA27" s="84"/>
      <c r="BB27" s="84"/>
      <c r="BC27" s="84"/>
      <c r="BD27" s="84"/>
      <c r="BE27" s="84"/>
      <c r="BF27" s="84"/>
      <c r="BG27" s="84"/>
      <c r="BH27" s="84"/>
      <c r="BI27" s="84"/>
      <c r="BJ27" s="87"/>
      <c r="BK27" s="87"/>
      <c r="BL27" s="87"/>
      <c r="BM27" s="87"/>
      <c r="BN27" s="87"/>
      <c r="BO27" s="87"/>
      <c r="BP27" s="87"/>
      <c r="BQ27" s="87"/>
      <c r="BR27" s="87"/>
      <c r="BS27" s="87"/>
      <c r="BT27" s="87"/>
      <c r="BU27" s="87"/>
      <c r="BV27" s="87"/>
      <c r="BW27" s="555"/>
      <c r="BX27" s="555"/>
      <c r="BY27" s="555"/>
      <c r="BZ27" s="555"/>
      <c r="CA27" s="555"/>
      <c r="CB27" s="555"/>
      <c r="CC27" s="555"/>
      <c r="CD27" s="129"/>
      <c r="CE27" s="129"/>
      <c r="CF27" s="129"/>
      <c r="CG27" s="129"/>
      <c r="CH27" s="129"/>
      <c r="CI27" s="129"/>
      <c r="CJ27" s="129"/>
      <c r="CK27" s="129"/>
      <c r="CL27" s="129"/>
      <c r="CM27" s="129"/>
      <c r="CN27" s="129"/>
      <c r="CO27" s="129"/>
      <c r="CP27" s="129"/>
      <c r="CQ27" s="129"/>
      <c r="CR27" s="129"/>
      <c r="CS27" s="129"/>
      <c r="CT27" s="129"/>
      <c r="CU27" s="129"/>
      <c r="CV27" s="129"/>
      <c r="CW27" s="129"/>
      <c r="CX27" s="129"/>
      <c r="CY27" s="129"/>
      <c r="CZ27" s="129"/>
      <c r="DA27" s="129"/>
      <c r="DB27" s="129"/>
      <c r="DC27" s="129"/>
      <c r="DD27" s="129"/>
      <c r="DE27" s="129"/>
      <c r="DF27" s="129"/>
      <c r="DG27" s="129"/>
      <c r="DH27" s="129"/>
      <c r="DI27" s="129"/>
      <c r="DJ27" s="129"/>
      <c r="DK27" s="129"/>
      <c r="DL27" s="129"/>
      <c r="DM27" s="129"/>
      <c r="DN27" s="129"/>
      <c r="DO27" s="129"/>
      <c r="DP27" s="129"/>
      <c r="DQ27" s="129"/>
      <c r="DR27" s="129"/>
      <c r="DS27" s="129"/>
      <c r="DT27" s="129"/>
      <c r="DU27" s="129"/>
      <c r="DV27" s="129"/>
      <c r="DW27" s="129"/>
      <c r="DX27" s="129"/>
      <c r="DY27" s="129"/>
      <c r="DZ27" s="129"/>
      <c r="EA27" s="129"/>
      <c r="EB27" s="129"/>
      <c r="EC27" s="129"/>
      <c r="ED27" s="129"/>
      <c r="EE27" s="129"/>
      <c r="EF27" s="129"/>
      <c r="EG27" s="129"/>
      <c r="EH27" s="129"/>
      <c r="EI27" s="129"/>
      <c r="EJ27" s="129"/>
      <c r="EK27" s="129"/>
      <c r="EL27" s="129"/>
      <c r="EM27" s="129"/>
      <c r="EN27" s="129"/>
      <c r="EO27" s="129"/>
      <c r="EP27" s="129"/>
      <c r="EQ27" s="129"/>
      <c r="ER27" s="129"/>
      <c r="ES27" s="129"/>
      <c r="ET27" s="129"/>
      <c r="EU27" s="129"/>
      <c r="EV27" s="129"/>
      <c r="EW27" s="129"/>
      <c r="EX27" s="129"/>
      <c r="EY27" s="129"/>
      <c r="EZ27" s="129"/>
      <c r="FA27" s="129"/>
      <c r="FB27" s="129"/>
      <c r="FC27" s="129"/>
      <c r="FD27" s="129"/>
      <c r="FE27" s="129"/>
      <c r="FF27" s="129"/>
      <c r="FG27" s="129"/>
      <c r="FH27" s="129"/>
      <c r="FI27" s="129"/>
      <c r="FJ27" s="129"/>
      <c r="FK27" s="129"/>
      <c r="FL27" s="129"/>
      <c r="FM27" s="129"/>
      <c r="FN27" s="129"/>
      <c r="FO27" s="129"/>
      <c r="FP27" s="129"/>
      <c r="FQ27" s="129"/>
      <c r="FR27" s="129"/>
      <c r="FS27" s="129"/>
      <c r="FT27" s="129"/>
      <c r="FU27" s="129"/>
      <c r="FV27" s="129"/>
      <c r="FW27" s="129"/>
      <c r="FX27" s="129"/>
      <c r="FY27" s="129"/>
      <c r="FZ27" s="129"/>
      <c r="GA27" s="129"/>
      <c r="GB27" s="129"/>
      <c r="GC27" s="129"/>
      <c r="GD27" s="129"/>
      <c r="GE27" s="129"/>
      <c r="GF27" s="129"/>
      <c r="GG27" s="129"/>
      <c r="GH27" s="129"/>
      <c r="GI27" s="129"/>
      <c r="GJ27" s="129"/>
      <c r="GK27" s="129"/>
    </row>
    <row r="28" spans="1:193" ht="14.1" customHeight="1" x14ac:dyDescent="0.25">
      <c r="A28" s="120"/>
      <c r="B28" s="136" t="s">
        <v>338</v>
      </c>
      <c r="C28" s="1038">
        <v>0</v>
      </c>
      <c r="D28" s="1038">
        <v>0</v>
      </c>
      <c r="E28" s="1038">
        <v>0</v>
      </c>
      <c r="F28" s="1038">
        <v>0</v>
      </c>
      <c r="G28" s="1038">
        <v>0</v>
      </c>
      <c r="H28" s="84"/>
      <c r="I28" s="393" t="s">
        <v>880</v>
      </c>
      <c r="J28" s="143">
        <f>VLOOKUP(J21,AI6:AK8,3,FALSE)</f>
        <v>0</v>
      </c>
      <c r="K28" s="1782" t="s">
        <v>767</v>
      </c>
      <c r="L28" s="1783"/>
      <c r="M28" s="1785" t="s">
        <v>683</v>
      </c>
      <c r="N28" s="1786"/>
      <c r="O28" s="92"/>
      <c r="P28" s="92"/>
      <c r="Q28" s="92"/>
      <c r="R28" s="92"/>
      <c r="S28" s="473"/>
      <c r="T28" s="92"/>
      <c r="U28" s="569"/>
      <c r="V28" s="572"/>
      <c r="W28" s="567" t="str">
        <f t="shared" si="10"/>
        <v>Select Turn Lane Improvements</v>
      </c>
      <c r="X28" s="573">
        <f t="shared" si="11"/>
        <v>0</v>
      </c>
      <c r="Y28" s="568">
        <f t="shared" si="12"/>
        <v>0</v>
      </c>
      <c r="Z28" s="568">
        <f t="shared" si="13"/>
        <v>0</v>
      </c>
      <c r="AA28" s="374">
        <f t="shared" si="14"/>
        <v>0</v>
      </c>
      <c r="AB28" s="82"/>
      <c r="AG28" s="725" t="s">
        <v>751</v>
      </c>
      <c r="AH28" s="724">
        <f>SUM(Introduction!O15:O20)+SUM(Introduction!R25:T26)+SUM(Introduction!W15:W20)+SUM(Introduction!R9:T10)</f>
        <v>1245</v>
      </c>
      <c r="AI28" s="374"/>
      <c r="AK28" s="693" t="s">
        <v>1011</v>
      </c>
      <c r="AL28" s="81">
        <f>Stage1!P26</f>
        <v>211</v>
      </c>
      <c r="AM28" s="82"/>
      <c r="AN28" s="82"/>
      <c r="AO28" s="82"/>
      <c r="AP28" s="82"/>
      <c r="AQ28" s="82"/>
      <c r="AR28" s="82"/>
      <c r="AS28" s="82"/>
      <c r="AT28" s="82"/>
      <c r="AU28" s="87"/>
      <c r="AV28" s="87"/>
      <c r="AW28" s="87"/>
      <c r="AX28" s="87"/>
      <c r="AY28" s="87"/>
      <c r="AZ28" s="87"/>
      <c r="BA28" s="87"/>
      <c r="BB28" s="87"/>
      <c r="BC28" s="87"/>
      <c r="BD28" s="87"/>
      <c r="BE28" s="87"/>
      <c r="BF28" s="87"/>
      <c r="BG28" s="87"/>
      <c r="BH28" s="87"/>
      <c r="BI28" s="87"/>
      <c r="BJ28" s="87"/>
      <c r="BK28" s="87"/>
      <c r="BL28" s="87"/>
      <c r="BM28" s="87"/>
      <c r="BN28" s="87"/>
      <c r="BO28" s="87"/>
      <c r="BP28" s="87"/>
      <c r="BQ28" s="87"/>
      <c r="BR28" s="87"/>
      <c r="BS28" s="87"/>
      <c r="BT28" s="87"/>
      <c r="BU28" s="87"/>
      <c r="BV28" s="87"/>
      <c r="CD28" s="129"/>
      <c r="CE28" s="129"/>
      <c r="CF28" s="129"/>
      <c r="CG28" s="129"/>
      <c r="CH28" s="129"/>
      <c r="CI28" s="129"/>
      <c r="CJ28" s="129"/>
      <c r="CK28" s="129"/>
      <c r="CL28" s="129"/>
      <c r="CM28" s="129"/>
      <c r="CN28" s="129"/>
      <c r="CO28" s="129"/>
      <c r="CP28" s="129"/>
      <c r="CQ28" s="129"/>
      <c r="CR28" s="129"/>
      <c r="CS28" s="129"/>
      <c r="CT28" s="129"/>
      <c r="CU28" s="129"/>
    </row>
    <row r="29" spans="1:193" ht="14.1" customHeight="1" x14ac:dyDescent="0.25">
      <c r="A29" s="120"/>
      <c r="B29" s="136" t="s">
        <v>594</v>
      </c>
      <c r="C29" s="1038">
        <v>0</v>
      </c>
      <c r="D29" s="1038">
        <v>0</v>
      </c>
      <c r="E29" s="1038">
        <v>0</v>
      </c>
      <c r="F29" s="1038">
        <v>0</v>
      </c>
      <c r="G29" s="1038">
        <v>0</v>
      </c>
      <c r="H29" s="84"/>
      <c r="I29" s="142" t="s">
        <v>370</v>
      </c>
      <c r="J29" s="1040">
        <v>0.15</v>
      </c>
      <c r="K29" s="1745" t="s">
        <v>686</v>
      </c>
      <c r="L29" s="1745"/>
      <c r="M29" s="1710">
        <f>IF(M28="Commercial",VLOOKUP(Introduction!D8,Menus!$K$5:$Q$162,3,FALSE),IF(M28="Residential",VLOOKUP(Introduction!D8,Menus!$K$5:$Q$162,4,FALSE),IF(M28="Agricultural",VLOOKUP(Introduction!D8,Menus!$K$5:$Q$162,5,FALSE),IF(M28="Industrial",VLOOKUP(Introduction!D8,Menus!$K$5:$Q$162,6,FALSE),VLOOKUP(Introduction!D8,Menus!$K$5:$Q$162,7,FALSE)))))*Menus!L2</f>
        <v>74812.5</v>
      </c>
      <c r="N29" s="1710"/>
      <c r="O29" s="92"/>
      <c r="P29" s="92"/>
      <c r="Q29" s="92"/>
      <c r="R29" s="92"/>
      <c r="S29" s="473"/>
      <c r="T29" s="92"/>
      <c r="W29" s="567" t="str">
        <f t="shared" ref="W29" si="15">B102</f>
        <v>Other Signalized (provide description):</v>
      </c>
      <c r="X29" s="573">
        <f t="shared" ref="X29" si="16">IF(F102&lt;&gt;0,F102,E102)</f>
        <v>0</v>
      </c>
      <c r="Y29" s="810">
        <f t="shared" ref="Y29" si="17">IF(H102&lt;&gt;0,H102,G102)</f>
        <v>0</v>
      </c>
      <c r="Z29" s="810">
        <f t="shared" ref="Z29" si="18">IF(J102&lt;&gt;0,J102,I102)</f>
        <v>0</v>
      </c>
      <c r="AA29" s="374">
        <f t="shared" ref="AA29" si="19">IF(L102&lt;&gt;0,L102,K102)</f>
        <v>0</v>
      </c>
      <c r="AB29" s="82"/>
      <c r="AG29" s="87"/>
      <c r="AI29" s="600"/>
      <c r="AJ29" s="374"/>
      <c r="AK29" s="693" t="s">
        <v>1012</v>
      </c>
      <c r="AL29" s="81">
        <f>Stage1!P40</f>
        <v>111</v>
      </c>
      <c r="AM29" s="82"/>
      <c r="AN29" s="84"/>
      <c r="AO29" s="84"/>
      <c r="AP29" s="84"/>
      <c r="AQ29" s="84"/>
      <c r="AR29" s="82"/>
      <c r="AS29" s="82"/>
      <c r="AT29" s="82"/>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CD29" s="129"/>
      <c r="CE29" s="129"/>
      <c r="CF29" s="129"/>
      <c r="CG29" s="129"/>
      <c r="CH29" s="129"/>
      <c r="CI29" s="129"/>
      <c r="CJ29" s="129"/>
      <c r="CK29" s="129"/>
      <c r="CL29" s="129"/>
      <c r="CM29" s="129"/>
      <c r="CN29" s="129"/>
      <c r="CO29" s="129"/>
      <c r="CP29" s="129"/>
      <c r="CQ29" s="129"/>
      <c r="CR29" s="129"/>
      <c r="CS29" s="129"/>
      <c r="CT29" s="129"/>
      <c r="CU29" s="129"/>
    </row>
    <row r="30" spans="1:193" ht="14.45" customHeight="1" x14ac:dyDescent="0.25">
      <c r="A30" s="120"/>
      <c r="B30" s="136" t="s">
        <v>624</v>
      </c>
      <c r="C30" s="1037">
        <v>0</v>
      </c>
      <c r="D30" s="1037">
        <v>0</v>
      </c>
      <c r="E30" s="1037">
        <v>0</v>
      </c>
      <c r="F30" s="1037">
        <v>0</v>
      </c>
      <c r="G30" s="1037">
        <v>0</v>
      </c>
      <c r="H30" s="78"/>
      <c r="I30" s="142" t="s">
        <v>312</v>
      </c>
      <c r="J30" s="1040">
        <v>0.2</v>
      </c>
      <c r="K30" s="1745" t="s">
        <v>687</v>
      </c>
      <c r="L30" s="1745"/>
      <c r="M30" s="1709">
        <f>IF(Introduction!H17="Rural",1.4,1.6)</f>
        <v>1.4</v>
      </c>
      <c r="N30" s="1709"/>
      <c r="O30" s="92"/>
      <c r="P30" s="92"/>
      <c r="Q30" s="92"/>
      <c r="R30" s="92"/>
      <c r="S30" s="473"/>
      <c r="T30" s="92"/>
      <c r="U30" s="92"/>
      <c r="V30" s="92"/>
      <c r="Y30" s="110"/>
      <c r="Z30" s="110"/>
      <c r="AA30" s="110"/>
      <c r="AB30" s="87"/>
      <c r="AF30" s="82"/>
      <c r="AG30" s="87"/>
      <c r="AI30" s="600"/>
      <c r="AJ30" s="374"/>
      <c r="AK30" s="374"/>
      <c r="AL30" s="374"/>
      <c r="AM30" s="82"/>
      <c r="AN30" s="82"/>
      <c r="AO30" s="82"/>
      <c r="AP30" s="82"/>
      <c r="AQ30" s="82"/>
      <c r="AR30" s="82"/>
      <c r="AS30" s="82"/>
      <c r="AT30" s="82"/>
      <c r="AU30" s="87"/>
      <c r="AV30" s="87"/>
      <c r="AW30" s="87"/>
      <c r="AX30" s="87"/>
      <c r="AY30" s="87"/>
      <c r="AZ30" s="84"/>
      <c r="BA30" s="84"/>
      <c r="BB30" s="84"/>
      <c r="BC30" s="84"/>
      <c r="BD30" s="87"/>
      <c r="BE30" s="87"/>
      <c r="BF30" s="87"/>
      <c r="BG30" s="87"/>
      <c r="BH30" s="87"/>
      <c r="BI30" s="87"/>
      <c r="BJ30" s="87"/>
      <c r="BK30" s="87"/>
      <c r="BL30" s="87"/>
      <c r="BM30" s="87"/>
      <c r="BN30" s="87"/>
      <c r="BO30" s="87"/>
      <c r="BP30" s="87"/>
      <c r="BQ30" s="87"/>
      <c r="BR30" s="87"/>
      <c r="BS30" s="87"/>
      <c r="BT30" s="87"/>
      <c r="BU30" s="87"/>
      <c r="BV30" s="87"/>
      <c r="CB30" s="129"/>
      <c r="CC30" s="129"/>
      <c r="CD30" s="129"/>
      <c r="CE30" s="129"/>
      <c r="CF30" s="129"/>
      <c r="CG30" s="129"/>
      <c r="CH30" s="129"/>
      <c r="CI30" s="129"/>
      <c r="CJ30" s="129"/>
      <c r="CK30" s="129"/>
      <c r="CL30" s="129"/>
      <c r="CM30" s="129"/>
      <c r="CN30" s="129"/>
      <c r="CO30" s="129"/>
      <c r="CP30" s="129"/>
      <c r="CQ30" s="129"/>
      <c r="CR30" s="129"/>
      <c r="CS30" s="129"/>
      <c r="GJ30" s="86"/>
      <c r="GK30" s="86"/>
    </row>
    <row r="31" spans="1:193" ht="14.1" customHeight="1" x14ac:dyDescent="0.25">
      <c r="A31" s="120"/>
      <c r="B31" s="146" t="s">
        <v>595</v>
      </c>
      <c r="C31" s="1039">
        <v>0</v>
      </c>
      <c r="D31" s="1039">
        <v>0</v>
      </c>
      <c r="E31" s="1039">
        <v>0</v>
      </c>
      <c r="F31" s="1039">
        <v>0</v>
      </c>
      <c r="G31" s="1039">
        <v>0</v>
      </c>
      <c r="H31" s="78"/>
      <c r="I31" s="689"/>
      <c r="J31" s="730"/>
      <c r="K31" s="689"/>
      <c r="L31" s="689"/>
      <c r="M31" s="729"/>
      <c r="N31" s="729"/>
      <c r="O31" s="92"/>
      <c r="P31" s="92"/>
      <c r="Q31" s="92"/>
      <c r="R31" s="92"/>
      <c r="S31" s="473"/>
      <c r="T31" s="92"/>
      <c r="U31" s="92"/>
      <c r="V31" s="92"/>
      <c r="W31" s="108"/>
      <c r="X31" s="109"/>
      <c r="Y31" s="110"/>
      <c r="Z31" s="110"/>
      <c r="AA31" s="110"/>
      <c r="AB31" s="87"/>
      <c r="AC31" s="82"/>
      <c r="AD31" s="82"/>
      <c r="AE31" s="82"/>
      <c r="AF31" s="82"/>
      <c r="AG31" s="87"/>
      <c r="AM31" s="82"/>
      <c r="AN31" s="82"/>
      <c r="AO31" s="82"/>
      <c r="AP31" s="82"/>
      <c r="AQ31" s="84"/>
      <c r="AR31" s="84"/>
      <c r="AS31" s="84"/>
      <c r="AT31" s="84"/>
      <c r="AU31" s="84"/>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CB31" s="129"/>
      <c r="CC31" s="129"/>
      <c r="CD31" s="129"/>
      <c r="CE31" s="129"/>
      <c r="CF31" s="129"/>
      <c r="CG31" s="129"/>
      <c r="CH31" s="129"/>
      <c r="CI31" s="129"/>
      <c r="CJ31" s="129"/>
      <c r="CK31" s="129"/>
      <c r="CL31" s="129"/>
      <c r="CM31" s="129"/>
      <c r="CN31" s="129"/>
      <c r="CO31" s="129"/>
      <c r="CP31" s="129"/>
      <c r="CQ31" s="129"/>
      <c r="CR31" s="129"/>
      <c r="CS31" s="129"/>
      <c r="GJ31" s="86"/>
      <c r="GK31" s="86"/>
    </row>
    <row r="32" spans="1:193" ht="28.7" hidden="1" customHeight="1" x14ac:dyDescent="0.25">
      <c r="A32" s="120"/>
      <c r="B32" s="146"/>
      <c r="C32" s="1070">
        <f>VLOOKUP(C20,$AF$6:$AG$8,2,FALSE)</f>
        <v>0.02</v>
      </c>
      <c r="D32" s="1070">
        <f>VLOOKUP(D20,$AF$6:$AG$8,2,FALSE)</f>
        <v>0.05</v>
      </c>
      <c r="E32" s="1070">
        <f>VLOOKUP(E20,$AF$6:$AG$8,2,FALSE)</f>
        <v>0.02</v>
      </c>
      <c r="F32" s="1070">
        <f>VLOOKUP(F20,$AF$6:$AG$8,2,FALSE)</f>
        <v>0.02</v>
      </c>
      <c r="G32" s="1070">
        <f>VLOOKUP(G20,$AF$6:$AG$8,2,FALSE)</f>
        <v>0.02</v>
      </c>
      <c r="H32" s="78"/>
      <c r="I32" s="689"/>
      <c r="J32" s="730"/>
      <c r="K32" s="689"/>
      <c r="L32" s="689"/>
      <c r="M32" s="729"/>
      <c r="N32" s="729"/>
      <c r="O32" s="92"/>
      <c r="P32" s="92"/>
      <c r="Q32" s="92"/>
      <c r="R32" s="92"/>
      <c r="S32" s="92"/>
      <c r="T32" s="92"/>
      <c r="U32" s="92"/>
      <c r="V32" s="92"/>
      <c r="W32" s="108"/>
      <c r="X32" s="109"/>
      <c r="Y32" s="110"/>
      <c r="Z32" s="110"/>
      <c r="AA32" s="110"/>
      <c r="AB32" s="87"/>
      <c r="AC32" s="82"/>
      <c r="AD32" s="82"/>
      <c r="AE32" s="82"/>
      <c r="AF32" s="82"/>
      <c r="AG32" s="87"/>
      <c r="AM32" s="82"/>
      <c r="AN32" s="82"/>
      <c r="AO32" s="82"/>
      <c r="AP32" s="82"/>
      <c r="AQ32" s="84"/>
      <c r="AR32" s="84"/>
      <c r="AS32" s="84"/>
      <c r="AT32" s="84"/>
      <c r="AU32" s="84"/>
      <c r="AV32" s="87"/>
      <c r="AW32" s="87"/>
      <c r="AX32" s="87"/>
      <c r="AY32" s="87"/>
      <c r="AZ32" s="87"/>
      <c r="BA32" s="87"/>
      <c r="BB32" s="87"/>
      <c r="BC32" s="87"/>
      <c r="BD32" s="87"/>
      <c r="BE32" s="87"/>
      <c r="BF32" s="87"/>
      <c r="BG32" s="87"/>
      <c r="BH32" s="87"/>
      <c r="BI32" s="87"/>
      <c r="BJ32" s="87"/>
      <c r="BK32" s="87"/>
      <c r="BL32" s="87"/>
      <c r="BM32" s="87"/>
      <c r="BN32" s="87"/>
      <c r="BO32" s="87"/>
      <c r="BP32" s="87"/>
      <c r="BQ32" s="87"/>
      <c r="BR32" s="87"/>
      <c r="BS32" s="87"/>
      <c r="BT32" s="87"/>
      <c r="BU32" s="87"/>
      <c r="BV32" s="87"/>
      <c r="CR32" s="555"/>
      <c r="CS32" s="555"/>
      <c r="CT32" s="555"/>
      <c r="CU32" s="555"/>
    </row>
    <row r="33" spans="1:193" s="113" customFormat="1" ht="19.5" customHeight="1" thickBot="1" x14ac:dyDescent="0.3">
      <c r="A33" s="731"/>
      <c r="B33" s="656" t="s">
        <v>631</v>
      </c>
      <c r="C33" s="147"/>
      <c r="D33" s="147"/>
      <c r="E33" s="148" t="str">
        <f>CONCATENATE(E34,"-cost")</f>
        <v>Single Lane Roundabout-cost</v>
      </c>
      <c r="F33" s="148" t="str">
        <f>CONCATENATE(E34,"-quant")</f>
        <v>Single Lane Roundabout-quant</v>
      </c>
      <c r="G33" s="148" t="str">
        <f>CONCATENATE(G34,"-cost")</f>
        <v>Multilane Roundabout-cost</v>
      </c>
      <c r="H33" s="148" t="str">
        <f>CONCATENATE(G34,"-quant")</f>
        <v>Multilane Roundabout-quant</v>
      </c>
      <c r="I33" s="148" t="str">
        <f>CONCATENATE(I34,"-cost")</f>
        <v>RCUT (stop control)-cost</v>
      </c>
      <c r="J33" s="148" t="str">
        <f>CONCATENATE(I34,"-quant")</f>
        <v>RCUT (stop control)-quant</v>
      </c>
      <c r="K33" s="148" t="str">
        <f>CONCATENATE(K34,"-cost")</f>
        <v>Add Left Turn Lanes-cost</v>
      </c>
      <c r="L33" s="148" t="str">
        <f>CONCATENATE(K34,"-quant")</f>
        <v>Add Left Turn Lanes-quant</v>
      </c>
      <c r="M33" s="148" t="str">
        <f>CONCATENATE(M34,"-cost")</f>
        <v>Traffic Signal-cost</v>
      </c>
      <c r="N33" s="148" t="str">
        <f>CONCATENATE(M34,"-quant")</f>
        <v>Traffic Signal-quant</v>
      </c>
      <c r="O33" s="78"/>
      <c r="P33" s="78"/>
      <c r="Q33" s="78"/>
      <c r="R33" s="78"/>
      <c r="S33" s="78"/>
      <c r="T33" s="7"/>
      <c r="U33" s="749"/>
      <c r="V33" s="749"/>
      <c r="W33" s="749"/>
      <c r="X33" s="749"/>
      <c r="Y33" s="750" t="str">
        <f>CONCATENATE(Y34,"-cost")</f>
        <v>Conventional (Minor Stop)-cost</v>
      </c>
      <c r="Z33" s="750" t="str">
        <f>CONCATENATE(Y34,"-quant")</f>
        <v>Conventional (Minor Stop)-quant</v>
      </c>
      <c r="AA33" s="750" t="str">
        <f>CONCATENATE(AA34,"-cost")</f>
        <v>Conventional (All-Way Stop)-cost</v>
      </c>
      <c r="AB33" s="750" t="str">
        <f>CONCATENATE(AA34,"-quant")</f>
        <v>Conventional (All-Way Stop)-quant</v>
      </c>
      <c r="AC33" s="750" t="str">
        <f>CONCATENATE(AC34,"-cost")</f>
        <v>Mini Roundabout-cost</v>
      </c>
      <c r="AD33" s="750" t="str">
        <f>CONCATENATE(AC34,"-quant")</f>
        <v>Mini Roundabout-quant</v>
      </c>
      <c r="AE33" s="750" t="str">
        <f>CONCATENATE(AE34,"-cost")</f>
        <v>Single Lane Roundabout-cost</v>
      </c>
      <c r="AF33" s="750" t="str">
        <f>CONCATENATE(AE34,"-quant")</f>
        <v>Single Lane Roundabout-quant</v>
      </c>
      <c r="AG33" s="750" t="str">
        <f>CONCATENATE(AG34,"-cost")</f>
        <v>Multilane Roundabout-cost</v>
      </c>
      <c r="AH33" s="750" t="str">
        <f>CONCATENATE(AG34,"-quant")</f>
        <v>Multilane Roundabout-quant</v>
      </c>
      <c r="AI33" s="750" t="str">
        <f>CONCATENATE(AI34,"-cost")</f>
        <v>RCUT (stop control)-cost</v>
      </c>
      <c r="AJ33" s="750" t="str">
        <f>CONCATENATE(AI34,"-quant")</f>
        <v>RCUT (stop control)-quant</v>
      </c>
      <c r="AK33" s="750" t="str">
        <f>CONCATENATE(AK34,"-cost")</f>
        <v>RIRO w/down stream U-Turn-cost</v>
      </c>
      <c r="AL33" s="750" t="str">
        <f>CONCATENATE(AK34,"-quant")</f>
        <v>RIRO w/down stream U-Turn-quant</v>
      </c>
      <c r="AM33" s="750" t="str">
        <f>CONCATENATE(AM34,"-cost")</f>
        <v>High-T (unsignalized)-cost</v>
      </c>
      <c r="AN33" s="750" t="str">
        <f>CONCATENATE(AM34,"-quant")</f>
        <v>High-T (unsignalized)-quant</v>
      </c>
      <c r="AO33" s="750" t="str">
        <f>CONCATENATE(AO34,"-cost")</f>
        <v>Offset-T Intersections-cost</v>
      </c>
      <c r="AP33" s="750" t="str">
        <f>CONCATENATE(AO34,"-quant")</f>
        <v>Offset-T Intersections-quant</v>
      </c>
      <c r="AQ33" s="750" t="str">
        <f>CONCATENATE(AQ34,"-cost")</f>
        <v>Diamond Interch (Stop Control) -cost</v>
      </c>
      <c r="AR33" s="750" t="str">
        <f>CONCATENATE(AQ34,"-quant")</f>
        <v>Diamond Interch (Stop Control) -quant</v>
      </c>
      <c r="AS33" s="750" t="str">
        <f>CONCATENATE(AS34,"-cost")</f>
        <v>Diamond Interch (RAB Control)-cost</v>
      </c>
      <c r="AT33" s="750" t="str">
        <f>CONCATENATE(AS34,"-quant")</f>
        <v>Diamond Interch (RAB Control)-quant</v>
      </c>
      <c r="AU33" s="750" t="str">
        <f>CONCATENATE(AU34,"-cost")</f>
        <v>Add Left Turn Lanes-cost</v>
      </c>
      <c r="AV33" s="750" t="str">
        <f>CONCATENATE(AU34,"-quant")</f>
        <v>Add Left Turn Lanes-quant</v>
      </c>
      <c r="AW33" s="750" t="str">
        <f>CONCATENATE(AW34,"-cost")</f>
        <v>Other unsignalized (provide description):-cost</v>
      </c>
      <c r="AX33" s="750" t="str">
        <f>CONCATENATE(AW34,"-quant")</f>
        <v>Other unsignalized (provide description):-quant</v>
      </c>
      <c r="AY33" s="750" t="str">
        <f>CONCATENATE(AY34,"-cost")</f>
        <v>Traffic Signal-cost</v>
      </c>
      <c r="AZ33" s="750" t="str">
        <f>CONCATENATE(AY34,"-quant")</f>
        <v>Traffic Signal-quant</v>
      </c>
      <c r="BA33" s="750" t="str">
        <f>CONCATENATE(BA34,"-cost")</f>
        <v>Median U-Turn (Indirect Left)-cost</v>
      </c>
      <c r="BB33" s="750" t="str">
        <f>CONCATENATE(BA34,"-quant")</f>
        <v>Median U-Turn (Indirect Left)-quant</v>
      </c>
      <c r="BC33" s="750" t="str">
        <f>CONCATENATE(BC34,"-cost")</f>
        <v>RCUT (signalized)-cost</v>
      </c>
      <c r="BD33" s="750" t="str">
        <f>CONCATENATE(BC34,"-quant")</f>
        <v>RCUT (signalized)-quant</v>
      </c>
      <c r="BE33" s="750" t="str">
        <f>CONCATENATE(BE34,"-cost")</f>
        <v>Displaced Left Turn (CFI)-cost</v>
      </c>
      <c r="BF33" s="750" t="str">
        <f>CONCATENATE(BE34,"-quant")</f>
        <v>Displaced Left Turn (CFI)-quant</v>
      </c>
      <c r="BG33" s="750" t="str">
        <f>CONCATENATE(BG34,"-cost")</f>
        <v>Continuous Green-T-cost</v>
      </c>
      <c r="BH33" s="750" t="str">
        <f>CONCATENATE(BG34,"-quant")</f>
        <v>Continuous Green-T-quant</v>
      </c>
      <c r="BI33" s="750" t="str">
        <f>CONCATENATE(BI34,"-cost")</f>
        <v>Jughandle-cost</v>
      </c>
      <c r="BJ33" s="750" t="str">
        <f>CONCATENATE(BI34,"-quant")</f>
        <v>Jughandle-quant</v>
      </c>
      <c r="BK33" s="750" t="str">
        <f>CONCATENATE(BK34,"-cost")</f>
        <v>Quadrant Roadway-cost</v>
      </c>
      <c r="BL33" s="750" t="str">
        <f>CONCATENATE(BK34,"-quant")</f>
        <v>Quadrant Roadway-quant</v>
      </c>
      <c r="BM33" s="750" t="str">
        <f>CONCATENATE(BM34,"-cost")</f>
        <v>Diamond Interch (Signal Control)-cost</v>
      </c>
      <c r="BN33" s="750" t="str">
        <f>CONCATENATE(BM34,"-quant")</f>
        <v>Diamond Interch (Signal Control)-quant</v>
      </c>
      <c r="BO33" s="750" t="str">
        <f>CONCATENATE(BO34,"-cost")</f>
        <v>Diverging Diamond-cost</v>
      </c>
      <c r="BP33" s="750" t="str">
        <f>CONCATENATE(BO34,"-quant")</f>
        <v>Diverging Diamond-quant</v>
      </c>
      <c r="BQ33" s="750" t="str">
        <f>CONCATENATE(BQ34,"-cost")</f>
        <v>Single Point Interchange-cost</v>
      </c>
      <c r="BR33" s="750" t="str">
        <f>CONCATENATE(BQ34,"-quant")</f>
        <v>Single Point Interchange-quant</v>
      </c>
      <c r="BS33" s="750" t="str">
        <f>CONCATENATE(BS34,"-cost")</f>
        <v>Select Turn Lane Improvements-cost</v>
      </c>
      <c r="BT33" s="750" t="str">
        <f>CONCATENATE(BS34,"-quant")</f>
        <v>Select Turn Lane Improvements-quant</v>
      </c>
      <c r="BU33" s="750" t="str">
        <f>CONCATENATE(BU34,"-cost")</f>
        <v>Other Signalized (provide description):-cost</v>
      </c>
      <c r="BV33" s="750" t="str">
        <f>CONCATENATE(BU34,"-quant")</f>
        <v>Other Signalized (provide description):-quant</v>
      </c>
      <c r="BW33" s="555"/>
      <c r="BX33" s="555"/>
      <c r="BY33" s="555"/>
      <c r="BZ33" s="555"/>
      <c r="CA33" s="555"/>
      <c r="CB33" s="555"/>
      <c r="CC33" s="555"/>
      <c r="CD33" s="555"/>
      <c r="CE33" s="555"/>
      <c r="CF33" s="555"/>
      <c r="CG33" s="555"/>
      <c r="CH33" s="555"/>
      <c r="CI33" s="555"/>
      <c r="CJ33" s="555"/>
      <c r="CK33" s="555"/>
      <c r="CL33" s="555"/>
      <c r="CM33" s="555"/>
      <c r="CN33" s="555"/>
      <c r="CO33" s="555"/>
      <c r="CP33" s="555"/>
      <c r="CQ33" s="555"/>
      <c r="CR33" s="555"/>
      <c r="CS33" s="555"/>
      <c r="CT33" s="555"/>
      <c r="CU33" s="555"/>
      <c r="CV33" s="85"/>
      <c r="CW33" s="85"/>
      <c r="CX33" s="85"/>
      <c r="CY33" s="85"/>
      <c r="CZ33" s="85"/>
      <c r="DA33" s="112"/>
      <c r="DB33" s="112"/>
      <c r="DC33" s="112"/>
      <c r="DD33" s="112"/>
      <c r="DE33" s="112"/>
      <c r="DF33" s="112"/>
      <c r="DG33" s="112"/>
      <c r="DH33" s="112"/>
      <c r="DI33" s="112"/>
      <c r="DJ33" s="112"/>
      <c r="DK33" s="112"/>
      <c r="DL33" s="112"/>
      <c r="DM33" s="112"/>
      <c r="DN33" s="112"/>
      <c r="DO33" s="112"/>
      <c r="DP33" s="112"/>
      <c r="DQ33" s="112"/>
      <c r="DR33" s="112"/>
      <c r="DS33" s="112"/>
      <c r="DT33" s="112"/>
      <c r="DU33" s="112"/>
      <c r="DV33" s="112"/>
      <c r="DW33" s="112"/>
      <c r="DX33" s="112"/>
      <c r="DY33" s="112"/>
      <c r="DZ33" s="112"/>
      <c r="EA33" s="112"/>
      <c r="EB33" s="112"/>
      <c r="EC33" s="112"/>
      <c r="ED33" s="112"/>
      <c r="EE33" s="112"/>
      <c r="EF33" s="112"/>
      <c r="EG33" s="112"/>
      <c r="EH33" s="112"/>
      <c r="EI33" s="112"/>
      <c r="EJ33" s="112"/>
      <c r="EK33" s="112"/>
      <c r="EL33" s="112"/>
      <c r="EM33" s="112"/>
      <c r="EN33" s="112"/>
      <c r="EO33" s="112"/>
      <c r="EP33" s="112"/>
      <c r="EQ33" s="112"/>
      <c r="ER33" s="112"/>
      <c r="ES33" s="112"/>
      <c r="ET33" s="112"/>
      <c r="EU33" s="112"/>
      <c r="EV33" s="112"/>
      <c r="EW33" s="112"/>
      <c r="EX33" s="112"/>
      <c r="EY33" s="112"/>
      <c r="EZ33" s="112"/>
      <c r="FA33" s="112"/>
      <c r="FB33" s="112"/>
      <c r="FC33" s="112"/>
      <c r="FD33" s="112"/>
      <c r="FE33" s="112"/>
      <c r="FF33" s="112"/>
      <c r="FG33" s="112"/>
      <c r="FH33" s="112"/>
      <c r="FI33" s="112"/>
      <c r="FJ33" s="112"/>
      <c r="FK33" s="112"/>
      <c r="FL33" s="112"/>
      <c r="FM33" s="112"/>
      <c r="FN33" s="112"/>
      <c r="FO33" s="112"/>
      <c r="FP33" s="112"/>
      <c r="FQ33" s="112"/>
      <c r="FR33" s="112"/>
      <c r="FS33" s="112"/>
      <c r="FT33" s="112"/>
      <c r="FU33" s="112"/>
      <c r="FV33" s="112"/>
      <c r="FW33" s="112"/>
      <c r="FX33" s="112"/>
      <c r="FY33" s="112"/>
      <c r="FZ33" s="112"/>
      <c r="GA33" s="112"/>
      <c r="GB33" s="112"/>
      <c r="GC33" s="112"/>
      <c r="GD33" s="112"/>
      <c r="GE33" s="112"/>
      <c r="GF33" s="112"/>
      <c r="GG33" s="112"/>
      <c r="GH33" s="112"/>
      <c r="GI33" s="112"/>
      <c r="GJ33" s="112"/>
      <c r="GK33" s="112"/>
    </row>
    <row r="34" spans="1:193" ht="12.6" customHeight="1" x14ac:dyDescent="0.25">
      <c r="A34" s="733"/>
      <c r="B34" s="1751" t="s">
        <v>376</v>
      </c>
      <c r="C34" s="1777" t="s">
        <v>765</v>
      </c>
      <c r="D34" s="1779" t="s">
        <v>297</v>
      </c>
      <c r="E34" s="1742" t="str">
        <f>Stage2!B20</f>
        <v>Single Lane Roundabout</v>
      </c>
      <c r="F34" s="1781"/>
      <c r="G34" s="1740" t="str">
        <f>Stage2!D20</f>
        <v>Multilane Roundabout</v>
      </c>
      <c r="H34" s="1741"/>
      <c r="I34" s="1742" t="str">
        <f>Stage2!F20</f>
        <v>RCUT (stop control)</v>
      </c>
      <c r="J34" s="1743"/>
      <c r="K34" s="1742" t="str">
        <f>Stage2!H20</f>
        <v>Add Left Turn Lanes</v>
      </c>
      <c r="L34" s="1743"/>
      <c r="M34" s="1744" t="str">
        <f>Stage2!J20</f>
        <v>Traffic Signal</v>
      </c>
      <c r="N34" s="1743"/>
      <c r="O34" s="111"/>
      <c r="Q34" s="78"/>
      <c r="R34" s="78"/>
      <c r="S34" s="78"/>
      <c r="T34" s="78"/>
      <c r="U34" s="1787" t="s">
        <v>263</v>
      </c>
      <c r="V34" s="1788"/>
      <c r="W34" s="1736" t="s">
        <v>632</v>
      </c>
      <c r="X34" s="1736" t="s">
        <v>297</v>
      </c>
      <c r="Y34" s="1683" t="str">
        <f>Stage1!C15</f>
        <v>Conventional (Minor Stop)</v>
      </c>
      <c r="Z34" s="1683"/>
      <c r="AA34" s="1683" t="str">
        <f>Stage1!C16</f>
        <v>Conventional (All-Way Stop)</v>
      </c>
      <c r="AB34" s="1683"/>
      <c r="AC34" s="1683" t="str">
        <f>Stage1!C17</f>
        <v>Mini Roundabout</v>
      </c>
      <c r="AD34" s="1683"/>
      <c r="AE34" s="1683" t="str">
        <f>Stage1!C18</f>
        <v>Single Lane Roundabout</v>
      </c>
      <c r="AF34" s="1683"/>
      <c r="AG34" s="1683" t="str">
        <f>Stage1!C19</f>
        <v>Multilane Roundabout</v>
      </c>
      <c r="AH34" s="1683"/>
      <c r="AI34" s="1683" t="str">
        <f>Stage1!C20</f>
        <v>RCUT (stop control)</v>
      </c>
      <c r="AJ34" s="1683"/>
      <c r="AK34" s="1683" t="str">
        <f>Stage1!C21</f>
        <v>RIRO w/down stream U-Turn</v>
      </c>
      <c r="AL34" s="1683"/>
      <c r="AM34" s="1683" t="str">
        <f>Stage1!C22</f>
        <v>High-T (unsignalized)</v>
      </c>
      <c r="AN34" s="1683"/>
      <c r="AO34" s="1683" t="str">
        <f>Stage1!C23</f>
        <v>Offset-T Intersections</v>
      </c>
      <c r="AP34" s="1683"/>
      <c r="AQ34" s="1683" t="str">
        <f>Stage1!C24</f>
        <v xml:space="preserve">Diamond Interch (Stop Control) </v>
      </c>
      <c r="AR34" s="1683"/>
      <c r="AS34" s="1683" t="str">
        <f>Stage1!C25</f>
        <v>Diamond Interch (RAB Control)</v>
      </c>
      <c r="AT34" s="1683"/>
      <c r="AU34" s="1683" t="str">
        <f>Stage1!Q26</f>
        <v>Add Left Turn Lanes</v>
      </c>
      <c r="AV34" s="1683"/>
      <c r="AW34" s="1683" t="str">
        <f>Stage1!C29</f>
        <v>Other unsignalized (provide description):</v>
      </c>
      <c r="AX34" s="1683"/>
      <c r="AY34" s="1683" t="str">
        <f>Stage1!C30</f>
        <v>Traffic Signal</v>
      </c>
      <c r="AZ34" s="1683"/>
      <c r="BA34" s="1683" t="str">
        <f>Stage1!C31</f>
        <v>Median U-Turn (Indirect Left)</v>
      </c>
      <c r="BB34" s="1683"/>
      <c r="BC34" s="1683" t="str">
        <f>Stage1!C32</f>
        <v>RCUT (signalized)</v>
      </c>
      <c r="BD34" s="1683"/>
      <c r="BE34" s="1683" t="str">
        <f>Stage1!C33</f>
        <v>Displaced Left Turn (CFI)</v>
      </c>
      <c r="BF34" s="1683"/>
      <c r="BG34" s="1683" t="str">
        <f>Stage1!C34</f>
        <v>Continuous Green-T</v>
      </c>
      <c r="BH34" s="1683"/>
      <c r="BI34" s="1683" t="str">
        <f>Stage1!C35</f>
        <v>Jughandle</v>
      </c>
      <c r="BJ34" s="1683"/>
      <c r="BK34" s="1683" t="str">
        <f>Stage1!C36</f>
        <v>Quadrant Roadway</v>
      </c>
      <c r="BL34" s="1683"/>
      <c r="BM34" s="1683" t="str">
        <f>Stage1!C37</f>
        <v>Diamond Interch (Signal Control)</v>
      </c>
      <c r="BN34" s="1683"/>
      <c r="BO34" s="1683" t="str">
        <f>Stage1!C38</f>
        <v>Diverging Diamond</v>
      </c>
      <c r="BP34" s="1683"/>
      <c r="BQ34" s="1683" t="str">
        <f>Stage1!C39</f>
        <v>Single Point Interchange</v>
      </c>
      <c r="BR34" s="1683"/>
      <c r="BS34" s="1683" t="str">
        <f>Stage1!Q40</f>
        <v>Select Turn Lane Improvements</v>
      </c>
      <c r="BT34" s="1683"/>
      <c r="BU34" s="1683" t="str">
        <f>Stage1!C43</f>
        <v>Other Signalized (provide description):</v>
      </c>
      <c r="BV34" s="1748"/>
      <c r="CR34" s="555"/>
      <c r="CS34" s="555"/>
      <c r="CT34" s="555"/>
      <c r="CU34" s="555"/>
    </row>
    <row r="35" spans="1:193" ht="12.6" customHeight="1" thickBot="1" x14ac:dyDescent="0.25">
      <c r="B35" s="1752"/>
      <c r="C35" s="1778"/>
      <c r="D35" s="1780"/>
      <c r="E35" s="1243" t="s">
        <v>321</v>
      </c>
      <c r="F35" s="1254" t="s">
        <v>37</v>
      </c>
      <c r="G35" s="1243" t="s">
        <v>321</v>
      </c>
      <c r="H35" s="1195" t="s">
        <v>37</v>
      </c>
      <c r="I35" s="1243" t="s">
        <v>321</v>
      </c>
      <c r="J35" s="1195" t="s">
        <v>37</v>
      </c>
      <c r="K35" s="1243" t="s">
        <v>321</v>
      </c>
      <c r="L35" s="1195" t="s">
        <v>37</v>
      </c>
      <c r="M35" s="1233" t="s">
        <v>321</v>
      </c>
      <c r="N35" s="1195" t="s">
        <v>37</v>
      </c>
      <c r="P35" s="111"/>
      <c r="Q35" s="111"/>
      <c r="R35" s="111"/>
      <c r="S35" s="111"/>
      <c r="T35" s="111"/>
      <c r="U35" s="1789"/>
      <c r="V35" s="1790"/>
      <c r="W35" s="1737"/>
      <c r="X35" s="1737"/>
      <c r="Y35" s="363" t="s">
        <v>321</v>
      </c>
      <c r="Z35" s="363" t="s">
        <v>37</v>
      </c>
      <c r="AA35" s="363" t="s">
        <v>321</v>
      </c>
      <c r="AB35" s="363" t="s">
        <v>37</v>
      </c>
      <c r="AC35" s="363" t="s">
        <v>321</v>
      </c>
      <c r="AD35" s="363" t="s">
        <v>37</v>
      </c>
      <c r="AE35" s="363" t="s">
        <v>321</v>
      </c>
      <c r="AF35" s="363" t="s">
        <v>37</v>
      </c>
      <c r="AG35" s="363" t="s">
        <v>321</v>
      </c>
      <c r="AH35" s="363" t="s">
        <v>37</v>
      </c>
      <c r="AI35" s="363" t="s">
        <v>321</v>
      </c>
      <c r="AJ35" s="363" t="s">
        <v>37</v>
      </c>
      <c r="AK35" s="363" t="s">
        <v>321</v>
      </c>
      <c r="AL35" s="363" t="s">
        <v>37</v>
      </c>
      <c r="AM35" s="363" t="s">
        <v>321</v>
      </c>
      <c r="AN35" s="363" t="s">
        <v>37</v>
      </c>
      <c r="AO35" s="363" t="s">
        <v>321</v>
      </c>
      <c r="AP35" s="363" t="s">
        <v>37</v>
      </c>
      <c r="AQ35" s="363" t="s">
        <v>378</v>
      </c>
      <c r="AR35" s="363" t="s">
        <v>37</v>
      </c>
      <c r="AS35" s="363" t="s">
        <v>321</v>
      </c>
      <c r="AT35" s="363" t="s">
        <v>377</v>
      </c>
      <c r="AU35" s="363" t="s">
        <v>321</v>
      </c>
      <c r="AV35" s="363" t="s">
        <v>37</v>
      </c>
      <c r="AW35" s="363" t="s">
        <v>321</v>
      </c>
      <c r="AX35" s="363" t="s">
        <v>37</v>
      </c>
      <c r="AY35" s="363" t="s">
        <v>321</v>
      </c>
      <c r="AZ35" s="363" t="s">
        <v>37</v>
      </c>
      <c r="BA35" s="363" t="s">
        <v>321</v>
      </c>
      <c r="BB35" s="363" t="s">
        <v>37</v>
      </c>
      <c r="BC35" s="363" t="s">
        <v>321</v>
      </c>
      <c r="BD35" s="363" t="s">
        <v>37</v>
      </c>
      <c r="BE35" s="363" t="s">
        <v>321</v>
      </c>
      <c r="BF35" s="363" t="s">
        <v>37</v>
      </c>
      <c r="BG35" s="363" t="s">
        <v>321</v>
      </c>
      <c r="BH35" s="363" t="s">
        <v>37</v>
      </c>
      <c r="BI35" s="363" t="s">
        <v>321</v>
      </c>
      <c r="BJ35" s="363" t="s">
        <v>37</v>
      </c>
      <c r="BK35" s="363" t="s">
        <v>321</v>
      </c>
      <c r="BL35" s="363" t="s">
        <v>37</v>
      </c>
      <c r="BM35" s="363" t="s">
        <v>378</v>
      </c>
      <c r="BN35" s="363" t="s">
        <v>377</v>
      </c>
      <c r="BO35" s="363" t="s">
        <v>321</v>
      </c>
      <c r="BP35" s="363" t="s">
        <v>37</v>
      </c>
      <c r="BQ35" s="363" t="s">
        <v>321</v>
      </c>
      <c r="BR35" s="363" t="s">
        <v>37</v>
      </c>
      <c r="BS35" s="363" t="s">
        <v>321</v>
      </c>
      <c r="BT35" s="363" t="s">
        <v>37</v>
      </c>
      <c r="BU35" s="363" t="s">
        <v>321</v>
      </c>
      <c r="BV35" s="364" t="s">
        <v>37</v>
      </c>
      <c r="CR35" s="555"/>
      <c r="CS35" s="555"/>
      <c r="CT35" s="555"/>
      <c r="CU35" s="555"/>
    </row>
    <row r="36" spans="1:193" ht="12.6" customHeight="1" x14ac:dyDescent="0.25">
      <c r="A36" s="120"/>
      <c r="B36" s="1196" t="str">
        <f>U36</f>
        <v>New Construction (Base &amp; Pave)</v>
      </c>
      <c r="C36" s="1187" t="str">
        <f t="shared" ref="C36:D39" si="20">W36</f>
        <v>$500K/LM</v>
      </c>
      <c r="D36" s="1197">
        <f t="shared" si="20"/>
        <v>9.4696969696969706</v>
      </c>
      <c r="E36" s="1244">
        <f>HLOOKUP(E$33,$Y$33:$BV$66,4,FALSE)</f>
        <v>34624.240999999995</v>
      </c>
      <c r="F36" s="1255">
        <f t="shared" ref="F36:N36" si="21">HLOOKUP(F$33,$Y$33:$BV$66,4,FALSE)</f>
        <v>442639.44460227276</v>
      </c>
      <c r="G36" s="1244">
        <f t="shared" si="21"/>
        <v>70344.18475</v>
      </c>
      <c r="H36" s="1198">
        <f t="shared" si="21"/>
        <v>899286.45276988659</v>
      </c>
      <c r="I36" s="1244">
        <f t="shared" si="21"/>
        <v>17042.253799999999</v>
      </c>
      <c r="J36" s="1198">
        <f t="shared" si="21"/>
        <v>161384.97916666666</v>
      </c>
      <c r="K36" s="1244">
        <f t="shared" si="21"/>
        <v>9000</v>
      </c>
      <c r="L36" s="1198">
        <f t="shared" si="21"/>
        <v>85227.272727272735</v>
      </c>
      <c r="M36" s="1234">
        <f t="shared" si="21"/>
        <v>0</v>
      </c>
      <c r="N36" s="1198">
        <f t="shared" si="21"/>
        <v>0</v>
      </c>
      <c r="Q36" s="78"/>
      <c r="R36" s="78"/>
      <c r="S36" s="78"/>
      <c r="T36" s="78"/>
      <c r="U36" s="1755" t="s">
        <v>299</v>
      </c>
      <c r="V36" s="1756"/>
      <c r="W36" s="357" t="s">
        <v>643</v>
      </c>
      <c r="X36" s="358">
        <f>500000/5280/12*1.2</f>
        <v>9.4696969696969706</v>
      </c>
      <c r="Y36" s="358"/>
      <c r="Z36" s="358"/>
      <c r="AA36" s="359" t="e">
        <f>IF(HLOOKUP(AA$34,$C$18:$G$31,2,FALSE)="F.D. Asphalt",VLOOKUP(AA$34,$W$4:$AA$30,3,FALSE),0)</f>
        <v>#N/A</v>
      </c>
      <c r="AB36" s="360" t="e">
        <f>AA36*$X36</f>
        <v>#N/A</v>
      </c>
      <c r="AC36" s="359" t="e">
        <f>IF(HLOOKUP(AC$34,$C$18:$G$31,2,FALSE)="F.D. Asphalt",VLOOKUP(AC$34,$W$4:$AA$30,3,FALSE),0)</f>
        <v>#N/A</v>
      </c>
      <c r="AD36" s="360" t="e">
        <f>AC36*$X36*$AI$16</f>
        <v>#N/A</v>
      </c>
      <c r="AE36" s="359">
        <f>IF(HLOOKUP(AE$34,$C$18:$G$31,2,FALSE)="F.D. Asphalt",VLOOKUP(AE$34,$W$4:$AA$30,3,FALSE),0)</f>
        <v>34624.240999999995</v>
      </c>
      <c r="AF36" s="360">
        <f>AE36*$X36*$AI$16</f>
        <v>442639.44460227276</v>
      </c>
      <c r="AG36" s="359">
        <f>IF(HLOOKUP(AG$34,$C$18:$G$31,2,FALSE)="F.D. Asphalt",VLOOKUP(AG$34,$W$4:$AA$30,3,FALSE),0)</f>
        <v>70344.18475</v>
      </c>
      <c r="AH36" s="360">
        <f>AG36*$X36*$AI$16</f>
        <v>899286.45276988659</v>
      </c>
      <c r="AI36" s="359">
        <f>IF(HLOOKUP(AI$34,$C$18:$G$31,2,FALSE)="F.D. Asphalt",VLOOKUP(AI$34,$W$4:$AA$30,3,FALSE),0)</f>
        <v>17042.253799999999</v>
      </c>
      <c r="AJ36" s="360">
        <f>AI36*$X36</f>
        <v>161384.97916666666</v>
      </c>
      <c r="AK36" s="359" t="e">
        <f>IF(HLOOKUP(AK$34,$C$18:$G$31,2,FALSE)="F.D. Asphalt",VLOOKUP(AK$34,$W$4:$AA$30,3,FALSE),0)</f>
        <v>#N/A</v>
      </c>
      <c r="AL36" s="360" t="e">
        <f>AK36*$X36</f>
        <v>#N/A</v>
      </c>
      <c r="AM36" s="359" t="e">
        <f>IF(HLOOKUP(AM$34,$C$18:$G$31,2,FALSE)="F.D. Asphalt",VLOOKUP(AM$34,$W$4:$AA$30,3,FALSE),0)</f>
        <v>#N/A</v>
      </c>
      <c r="AN36" s="360" t="e">
        <f>AM36*$X36</f>
        <v>#N/A</v>
      </c>
      <c r="AO36" s="359" t="e">
        <f>IF(HLOOKUP(AO$34,$C$18:$G$31,2,FALSE)="F.D. Asphalt",VLOOKUP(AO$34,$W$4:$AA$30,3,FALSE),0)</f>
        <v>#N/A</v>
      </c>
      <c r="AP36" s="360" t="e">
        <f>AO36*$X36</f>
        <v>#N/A</v>
      </c>
      <c r="AQ36" s="359" t="e">
        <f>IF(HLOOKUP(AQ$34,$C$18:$G$31,2,FALSE)="F.D. Asphalt",VLOOKUP(AQ$34,$W$4:$AA$30,3,FALSE),0)</f>
        <v>#N/A</v>
      </c>
      <c r="AR36" s="360" t="e">
        <f>AQ36*$X36</f>
        <v>#N/A</v>
      </c>
      <c r="AS36" s="359" t="e">
        <f>IF(HLOOKUP(AS$34,$C$18:$G$31,2,FALSE)="F.D. Asphalt",VLOOKUP(AS$34,$W$4:$AA$30,3,FALSE),0)</f>
        <v>#N/A</v>
      </c>
      <c r="AT36" s="360" t="e">
        <f>AS36*$X36</f>
        <v>#N/A</v>
      </c>
      <c r="AU36" s="361">
        <f>IF(HLOOKUP(AU$34,$C$18:$G$31,2,FALSE)="F.D. Asphalt",VLOOKUP(AU$34,$W$4:$AA$30,3,FALSE),0)</f>
        <v>9000</v>
      </c>
      <c r="AV36" s="360">
        <f>AU36*$X36</f>
        <v>85227.272727272735</v>
      </c>
      <c r="AW36" s="361" t="e">
        <f>IF(HLOOKUP(AW$34,$C$18:$G$31,2,FALSE)="F.D. Asphalt",VLOOKUP(AW$34,$W$4:$AA$30,3,FALSE),0)</f>
        <v>#N/A</v>
      </c>
      <c r="AX36" s="360" t="e">
        <f>AW36*$X36</f>
        <v>#N/A</v>
      </c>
      <c r="AY36" s="359">
        <f>IF(HLOOKUP(AY$34,$C$18:$G$31,2,FALSE)="F.D. Asphalt",VLOOKUP(AY$34,$W$4:$AA$30,3,FALSE),0)</f>
        <v>0</v>
      </c>
      <c r="AZ36" s="360">
        <f>AY36*$X36</f>
        <v>0</v>
      </c>
      <c r="BA36" s="359" t="e">
        <f>IF(HLOOKUP(BA$34,$C$18:$G$31,2,FALSE)="F.D. Asphalt",VLOOKUP(BA$34,$W$4:$AA$30,3,FALSE),0)</f>
        <v>#N/A</v>
      </c>
      <c r="BB36" s="360" t="e">
        <f>BA36*$X36</f>
        <v>#N/A</v>
      </c>
      <c r="BC36" s="359" t="e">
        <f>IF(HLOOKUP(BC$34,$C$18:$G$31,2,FALSE)="F.D. Asphalt",VLOOKUP(BC$34,$W$4:$AA$30,3,FALSE),0)</f>
        <v>#N/A</v>
      </c>
      <c r="BD36" s="360" t="e">
        <f>BC36*$X36</f>
        <v>#N/A</v>
      </c>
      <c r="BE36" s="359" t="e">
        <f>IF(HLOOKUP(BE$34,$C$18:$G$31,2,FALSE)="F.D. Asphalt",VLOOKUP(BE$34,$W$4:$AA$30,3,FALSE),0)</f>
        <v>#N/A</v>
      </c>
      <c r="BF36" s="360" t="e">
        <f>BE36*$X36</f>
        <v>#N/A</v>
      </c>
      <c r="BG36" s="359" t="e">
        <f>IF(HLOOKUP(BG$34,$C$18:$G$31,2,FALSE)="F.D. Asphalt",VLOOKUP(BG$34,$W$4:$AA$30,3,FALSE),0)</f>
        <v>#N/A</v>
      </c>
      <c r="BH36" s="360" t="e">
        <f>BG36*$X36</f>
        <v>#N/A</v>
      </c>
      <c r="BI36" s="359" t="e">
        <f>IF(HLOOKUP(BI$34,$C$18:$G$31,2,FALSE)="F.D. Asphalt",VLOOKUP(BI$34,$W$4:$AA$30,3,FALSE),0)</f>
        <v>#N/A</v>
      </c>
      <c r="BJ36" s="360" t="e">
        <f>BI36*$X36</f>
        <v>#N/A</v>
      </c>
      <c r="BK36" s="359" t="e">
        <f>IF(HLOOKUP(BK$34,$C$18:$G$31,2,FALSE)="F.D. Asphalt",VLOOKUP(BK$34,$W$4:$AA$30,3,FALSE),0)</f>
        <v>#N/A</v>
      </c>
      <c r="BL36" s="360" t="e">
        <f>BK36*$X36</f>
        <v>#N/A</v>
      </c>
      <c r="BM36" s="359" t="e">
        <f>IF(HLOOKUP(BM$34,$C$18:$G$31,2,FALSE)="F.D. Asphalt",VLOOKUP(BM$34,$W$4:$AA$30,3,FALSE),0)</f>
        <v>#N/A</v>
      </c>
      <c r="BN36" s="360" t="e">
        <f>BM36*$X36</f>
        <v>#N/A</v>
      </c>
      <c r="BO36" s="359" t="e">
        <f>IF(HLOOKUP(BO$34,$C$18:$G$31,2,FALSE)="F.D. Asphalt",VLOOKUP(BO$34,$W$4:$AA$30,3,FALSE),0)</f>
        <v>#N/A</v>
      </c>
      <c r="BP36" s="360" t="e">
        <f>BO36*$X36</f>
        <v>#N/A</v>
      </c>
      <c r="BQ36" s="359" t="e">
        <f>IF(HLOOKUP(BQ$34,$C$18:$G$31,2,FALSE)="F.D. Asphalt",VLOOKUP(BQ$34,$W$4:$AA$30,3,FALSE),0)</f>
        <v>#N/A</v>
      </c>
      <c r="BR36" s="360" t="e">
        <f>BQ36*$X36</f>
        <v>#N/A</v>
      </c>
      <c r="BS36" s="361" t="e">
        <f>IF(HLOOKUP(BS$34,$C$18:$G$31,2,FALSE)="F.D. Asphalt",VLOOKUP(BS$34,$W$4:$AA$30,3,FALSE),0)</f>
        <v>#N/A</v>
      </c>
      <c r="BT36" s="360" t="e">
        <f>BS36*$X36</f>
        <v>#N/A</v>
      </c>
      <c r="BU36" s="361" t="e">
        <f>IF(HLOOKUP(BU$34,$C$18:$G$31,2,FALSE)="F.D. Asphalt",VLOOKUP(BU$34,$W$4:$AA$30,3,FALSE),0)</f>
        <v>#N/A</v>
      </c>
      <c r="BV36" s="362" t="e">
        <f>BU36*$X36</f>
        <v>#N/A</v>
      </c>
      <c r="CR36" s="555"/>
      <c r="CS36" s="555"/>
      <c r="CT36" s="555"/>
      <c r="CU36" s="555"/>
    </row>
    <row r="37" spans="1:193" ht="12.6" customHeight="1" x14ac:dyDescent="0.25">
      <c r="A37" s="120"/>
      <c r="B37" s="1199" t="str">
        <f>U37</f>
        <v>Roadway Mill and Overlay</v>
      </c>
      <c r="C37" s="1188" t="str">
        <f t="shared" si="20"/>
        <v>$64K/LM</v>
      </c>
      <c r="D37" s="1200">
        <f t="shared" si="20"/>
        <v>1.2121212121212122</v>
      </c>
      <c r="E37" s="1245">
        <f t="shared" ref="E37:N37" si="22">HLOOKUP(E$33,$Y$33:$BV$66,5,FALSE)</f>
        <v>0</v>
      </c>
      <c r="F37" s="1256">
        <f t="shared" si="22"/>
        <v>0</v>
      </c>
      <c r="G37" s="1245">
        <f t="shared" si="22"/>
        <v>0</v>
      </c>
      <c r="H37" s="1201">
        <f t="shared" si="22"/>
        <v>0</v>
      </c>
      <c r="I37" s="1245">
        <f t="shared" si="22"/>
        <v>0</v>
      </c>
      <c r="J37" s="1201">
        <f t="shared" si="22"/>
        <v>0</v>
      </c>
      <c r="K37" s="1245">
        <f t="shared" si="22"/>
        <v>0</v>
      </c>
      <c r="L37" s="1201">
        <f t="shared" si="22"/>
        <v>0</v>
      </c>
      <c r="M37" s="1235">
        <f t="shared" si="22"/>
        <v>0</v>
      </c>
      <c r="N37" s="1201">
        <f t="shared" si="22"/>
        <v>0</v>
      </c>
      <c r="Q37" s="78"/>
      <c r="R37" s="78"/>
      <c r="S37" s="78"/>
      <c r="T37" s="78"/>
      <c r="U37" s="1705" t="s">
        <v>300</v>
      </c>
      <c r="V37" s="1685"/>
      <c r="W37" s="317" t="s">
        <v>644</v>
      </c>
      <c r="X37" s="318">
        <f>64000/5280/12*1.2</f>
        <v>1.2121212121212122</v>
      </c>
      <c r="Y37" s="318"/>
      <c r="Z37" s="318"/>
      <c r="AA37" s="319" t="e">
        <f>IF(HLOOKUP(AA$34,$C$18:$G$31,2,FALSE)="Mill &amp; Overlay",VLOOKUP(AA$34,$W$4:$AA$30,3,FALSE),0)</f>
        <v>#N/A</v>
      </c>
      <c r="AB37" s="320" t="e">
        <f>AA37*$X37</f>
        <v>#N/A</v>
      </c>
      <c r="AC37" s="319" t="e">
        <f>IF(HLOOKUP(AC$34,$C$18:$G$31,2,FALSE)="Mill &amp; Overlay",VLOOKUP(AC$34,$W$4:$AA$30,3,FALSE),0)</f>
        <v>#N/A</v>
      </c>
      <c r="AD37" s="320" t="e">
        <f>AC37*$X37*$AI$16</f>
        <v>#N/A</v>
      </c>
      <c r="AE37" s="319">
        <f>IF(HLOOKUP(AE$34,$C$18:$G$31,2,FALSE)="Mill &amp; Overlay",VLOOKUP(AE$34,$W$4:$AA$30,3,FALSE),0)</f>
        <v>0</v>
      </c>
      <c r="AF37" s="320">
        <f>AE37*$X37*$AI$16</f>
        <v>0</v>
      </c>
      <c r="AG37" s="319">
        <f>IF(HLOOKUP(AG$34,$C$18:$G$31,2,FALSE)="Mill &amp; Overlay",VLOOKUP(AG$34,$W$4:$AA$30,3,FALSE),0)</f>
        <v>0</v>
      </c>
      <c r="AH37" s="320">
        <f>AG37*$X37*$AI$16</f>
        <v>0</v>
      </c>
      <c r="AI37" s="319">
        <f>IF(HLOOKUP(AI$34,$C$18:$G$31,2,FALSE)="Mill &amp; Overlay",VLOOKUP(AI$34,$W$4:$AA$30,3,FALSE),0)</f>
        <v>0</v>
      </c>
      <c r="AJ37" s="320">
        <f>AI37*$X37</f>
        <v>0</v>
      </c>
      <c r="AK37" s="319" t="e">
        <f>IF(HLOOKUP(AK$34,$C$18:$G$31,2,FALSE)="Mill &amp; Overlay",VLOOKUP(AK$34,$W$4:$AA$30,3,FALSE),0)</f>
        <v>#N/A</v>
      </c>
      <c r="AL37" s="320" t="e">
        <f>AK37*$X37</f>
        <v>#N/A</v>
      </c>
      <c r="AM37" s="319" t="e">
        <f>IF(HLOOKUP(AM$34,$C$18:$G$31,2,FALSE)="Mill &amp; Overlay",VLOOKUP(AM$34,$W$4:$AA$30,3,FALSE),0)</f>
        <v>#N/A</v>
      </c>
      <c r="AN37" s="320" t="e">
        <f>AM37*$X37</f>
        <v>#N/A</v>
      </c>
      <c r="AO37" s="319" t="e">
        <f>IF(HLOOKUP(AO$34,$C$18:$G$31,2,FALSE)="Mill &amp; Overlay",VLOOKUP(AO$34,$W$4:$AA$30,3,FALSE),0)</f>
        <v>#N/A</v>
      </c>
      <c r="AP37" s="320" t="e">
        <f>AO37*$X37</f>
        <v>#N/A</v>
      </c>
      <c r="AQ37" s="319" t="e">
        <f>IF(HLOOKUP(AQ$34,$C$18:$G$31,2,FALSE)="Mill &amp; Overlay",VLOOKUP(AQ$34,$W$4:$AA$30,3,FALSE),0)</f>
        <v>#N/A</v>
      </c>
      <c r="AR37" s="320" t="e">
        <f>AQ37*$X37</f>
        <v>#N/A</v>
      </c>
      <c r="AS37" s="319" t="e">
        <f>IF(HLOOKUP(AS$34,$C$18:$G$31,2,FALSE)="Mill &amp; Overlay",VLOOKUP(AS$34,$W$4:$AA$30,3,FALSE),0)</f>
        <v>#N/A</v>
      </c>
      <c r="AT37" s="320" t="e">
        <f>AS37*$X37</f>
        <v>#N/A</v>
      </c>
      <c r="AU37" s="321">
        <f>IF(HLOOKUP(AU$34,$C$18:$G$31,2,FALSE)="Mill &amp; Overlay",VLOOKUP(AU$34,$W$4:$AA$30,3,FALSE),0)</f>
        <v>0</v>
      </c>
      <c r="AV37" s="320">
        <f>AU37*$X37</f>
        <v>0</v>
      </c>
      <c r="AW37" s="321" t="e">
        <f>IF(HLOOKUP(AW$34,$C$18:$G$31,2,FALSE)="Mill &amp; Overlay",VLOOKUP(AW$34,$W$4:$AA$30,3,FALSE),0)</f>
        <v>#N/A</v>
      </c>
      <c r="AX37" s="320" t="e">
        <f>AW37*$X37</f>
        <v>#N/A</v>
      </c>
      <c r="AY37" s="319">
        <f>IF(HLOOKUP(AY$34,$C$18:$G$31,2,FALSE)="Mill &amp; Overlay",VLOOKUP(AY$34,$W$4:$AA$30,3,FALSE),0)</f>
        <v>0</v>
      </c>
      <c r="AZ37" s="320">
        <f>AY37*$X37</f>
        <v>0</v>
      </c>
      <c r="BA37" s="319" t="e">
        <f>IF(HLOOKUP(BA$34,$C$18:$G$31,2,FALSE)="Mill &amp; Overlay",VLOOKUP(BA$34,$W$4:$AA$30,3,FALSE),0)</f>
        <v>#N/A</v>
      </c>
      <c r="BB37" s="320" t="e">
        <f>BA37*$X37</f>
        <v>#N/A</v>
      </c>
      <c r="BC37" s="319" t="e">
        <f>IF(HLOOKUP(BC$34,$C$18:$G$31,2,FALSE)="Mill &amp; Overlay",VLOOKUP(BC$34,$W$4:$AA$30,3,FALSE),0)</f>
        <v>#N/A</v>
      </c>
      <c r="BD37" s="320" t="e">
        <f>BC37*$X37</f>
        <v>#N/A</v>
      </c>
      <c r="BE37" s="319" t="e">
        <f>IF(HLOOKUP(BE$34,$C$18:$G$31,2,FALSE)="Mill &amp; Overlay",VLOOKUP(BE$34,$W$4:$AA$30,3,FALSE),0)</f>
        <v>#N/A</v>
      </c>
      <c r="BF37" s="320" t="e">
        <f>BE37*$X37</f>
        <v>#N/A</v>
      </c>
      <c r="BG37" s="319" t="e">
        <f>IF(HLOOKUP(BG$34,$C$18:$G$31,2,FALSE)="Mill &amp; Overlay",VLOOKUP(BG$34,$W$4:$AA$30,3,FALSE),0)</f>
        <v>#N/A</v>
      </c>
      <c r="BH37" s="320" t="e">
        <f>BG37*$X37</f>
        <v>#N/A</v>
      </c>
      <c r="BI37" s="319" t="e">
        <f>IF(HLOOKUP(BI$34,$C$18:$G$31,2,FALSE)="Mill &amp; Overlay",VLOOKUP(BI$34,$W$4:$AA$30,3,FALSE),0)</f>
        <v>#N/A</v>
      </c>
      <c r="BJ37" s="320" t="e">
        <f>BI37*$X37</f>
        <v>#N/A</v>
      </c>
      <c r="BK37" s="319" t="e">
        <f>IF(HLOOKUP(BK$34,$C$18:$G$31,2,FALSE)="Mill &amp; Overlay",VLOOKUP(BK$34,$W$4:$AA$30,3,FALSE),0)</f>
        <v>#N/A</v>
      </c>
      <c r="BL37" s="320" t="e">
        <f>BK37*$X37</f>
        <v>#N/A</v>
      </c>
      <c r="BM37" s="319" t="e">
        <f>IF(HLOOKUP(BM$34,$C$18:$G$31,2,FALSE)="Mill &amp; Overlay",VLOOKUP(BM$34,$W$4:$AA$30,3,FALSE),0)</f>
        <v>#N/A</v>
      </c>
      <c r="BN37" s="320" t="e">
        <f>BM37*$X37</f>
        <v>#N/A</v>
      </c>
      <c r="BO37" s="319" t="e">
        <f>IF(HLOOKUP(BO$34,$C$18:$G$31,2,FALSE)="Mill &amp; Overlay",VLOOKUP(BO$34,$W$4:$AA$30,3,FALSE),0)</f>
        <v>#N/A</v>
      </c>
      <c r="BP37" s="320" t="e">
        <f>BO37*$X37</f>
        <v>#N/A</v>
      </c>
      <c r="BQ37" s="319" t="e">
        <f>IF(HLOOKUP(BQ$34,$C$18:$G$31,2,FALSE)="Mill &amp; Overlay",VLOOKUP(BQ$34,$W$4:$AA$30,3,FALSE),0)</f>
        <v>#N/A</v>
      </c>
      <c r="BR37" s="320" t="e">
        <f>BQ37*$X37</f>
        <v>#N/A</v>
      </c>
      <c r="BS37" s="321" t="e">
        <f>IF(HLOOKUP(BS$34,$C$18:$G$31,2,FALSE)="Mill &amp; Overlay",VLOOKUP(BS$34,$W$4:$AA$30,3,FALSE),0)</f>
        <v>#N/A</v>
      </c>
      <c r="BT37" s="320" t="e">
        <f>BS37*$X37</f>
        <v>#N/A</v>
      </c>
      <c r="BU37" s="321" t="e">
        <f>IF(HLOOKUP(BU$34,$C$18:$G$31,2,FALSE)="Mill &amp; Overlay",VLOOKUP(BU$34,$W$4:$AA$30,3,FALSE),0)</f>
        <v>#N/A</v>
      </c>
      <c r="BV37" s="353" t="e">
        <f>BU37*$X37</f>
        <v>#N/A</v>
      </c>
      <c r="CR37" s="555"/>
      <c r="CS37" s="555"/>
      <c r="CT37" s="555"/>
      <c r="CU37" s="555"/>
    </row>
    <row r="38" spans="1:193" ht="12.6" customHeight="1" x14ac:dyDescent="0.25">
      <c r="A38" s="120"/>
      <c r="B38" s="1199" t="str">
        <f>U38</f>
        <v>Urban C&amp;G/Drainage - both sides</v>
      </c>
      <c r="C38" s="1188" t="str">
        <f t="shared" si="20"/>
        <v>441-6720</v>
      </c>
      <c r="D38" s="1202">
        <f t="shared" si="20"/>
        <v>19.079999999999998</v>
      </c>
      <c r="E38" s="1246">
        <f t="shared" ref="E38:N38" si="23">HLOOKUP(E$33,$Y$33:$BV$66,6,FALSE)</f>
        <v>0</v>
      </c>
      <c r="F38" s="1256">
        <f t="shared" si="23"/>
        <v>0</v>
      </c>
      <c r="G38" s="1245">
        <f t="shared" si="23"/>
        <v>0</v>
      </c>
      <c r="H38" s="1201">
        <f t="shared" si="23"/>
        <v>0</v>
      </c>
      <c r="I38" s="1245">
        <f t="shared" si="23"/>
        <v>0</v>
      </c>
      <c r="J38" s="1201">
        <f t="shared" si="23"/>
        <v>0</v>
      </c>
      <c r="K38" s="1245">
        <f t="shared" si="23"/>
        <v>0</v>
      </c>
      <c r="L38" s="1201">
        <f t="shared" si="23"/>
        <v>0</v>
      </c>
      <c r="M38" s="1235">
        <f t="shared" si="23"/>
        <v>0</v>
      </c>
      <c r="N38" s="1201">
        <f t="shared" si="23"/>
        <v>0</v>
      </c>
      <c r="Q38" s="78"/>
      <c r="R38" s="78"/>
      <c r="S38" s="78"/>
      <c r="T38" s="78"/>
      <c r="U38" s="1705" t="s">
        <v>972</v>
      </c>
      <c r="V38" s="1685"/>
      <c r="W38" s="322" t="s">
        <v>635</v>
      </c>
      <c r="X38" s="1292">
        <v>19.079999999999998</v>
      </c>
      <c r="Y38" s="324"/>
      <c r="Z38" s="324"/>
      <c r="AA38" s="325"/>
      <c r="AB38" s="326"/>
      <c r="AC38" s="319">
        <f>IF(Area&lt;&gt;"Rural",(VLOOKUP(AC$34,$W$4:$AA$30,4,FALSE)*2+VLOOKUP(AC$34,$W$4:$AA$30,5,FALSE)*2)+AO13,0)</f>
        <v>0</v>
      </c>
      <c r="AD38" s="320">
        <f>$X38*AC38*$AI$16</f>
        <v>0</v>
      </c>
      <c r="AE38" s="319">
        <f>IF(Area&lt;&gt;"Rural",(VLOOKUP(AE$34,$W$4:$AA$30,4,FALSE)*2+VLOOKUP(AE$34,$W$4:$AA$30,5,FALSE)*2)+AO14,0)</f>
        <v>0</v>
      </c>
      <c r="AF38" s="320">
        <f>$X38*AE38*$AI$16</f>
        <v>0</v>
      </c>
      <c r="AG38" s="319">
        <f>IF(Area&lt;&gt;"Rural",(VLOOKUP(AG$34,$W$4:$AA$30,4,FALSE)*2+VLOOKUP(AG$34,$W$4:$AA$30,5,FALSE)*2)+AO15,0)</f>
        <v>0</v>
      </c>
      <c r="AH38" s="320">
        <f>$X38*AG38*$AI$16</f>
        <v>0</v>
      </c>
      <c r="AI38" s="319">
        <f>IF($I$6&lt;&gt;"Rural",VLOOKUP(AI$34,$W$4:$AA$30,4,FALSE)*2+VLOOKUP(AI$34,$W$4:$AA$30,5,FALSE)*2,0)</f>
        <v>0</v>
      </c>
      <c r="AJ38" s="320">
        <f>$X38*AI38</f>
        <v>0</v>
      </c>
      <c r="AK38" s="319">
        <f>IF($I$6&lt;&gt;"Rural",VLOOKUP(AK$34,$W$4:$AA$30,4,FALSE)*2+VLOOKUP(AK$34,$W$4:$AA$30,5,FALSE)*2,0)</f>
        <v>0</v>
      </c>
      <c r="AL38" s="320">
        <f>$X38*AK38</f>
        <v>0</v>
      </c>
      <c r="AM38" s="319">
        <f>IF($I$6&lt;&gt;"Rural",VLOOKUP(AM$34,$W$4:$AA$30,4,FALSE)*2+VLOOKUP(AM$34,$W$4:$AA$30,5,FALSE)*2,0)</f>
        <v>0</v>
      </c>
      <c r="AN38" s="320">
        <f>$X38*AM38</f>
        <v>0</v>
      </c>
      <c r="AO38" s="319">
        <f>IF($I$6&lt;&gt;"Rural",VLOOKUP(AO$34,$W$4:$AA$30,4,FALSE)*2+VLOOKUP(AO$34,$W$4:$AA$30,5,FALSE)*2,0)</f>
        <v>0</v>
      </c>
      <c r="AP38" s="320">
        <f>$X38*AO38</f>
        <v>0</v>
      </c>
      <c r="AQ38" s="319">
        <f>IF($I$6&lt;&gt;"Rural",VLOOKUP(AQ$34,$W$4:$AA$30,4,FALSE)*2+VLOOKUP(AQ$34,$W$4:$AA$30,5,FALSE)*2,0)</f>
        <v>0</v>
      </c>
      <c r="AR38" s="320">
        <f>$X38*AQ38</f>
        <v>0</v>
      </c>
      <c r="AS38" s="319">
        <f>IF($I$6&lt;&gt;"Rural",VLOOKUP(AS$34,$W$4:$AA$30,4,FALSE)*2+VLOOKUP(AS$34,$W$4:$AA$30,5,FALSE)*2,0)</f>
        <v>0</v>
      </c>
      <c r="AT38" s="320">
        <f>$X38*AS38</f>
        <v>0</v>
      </c>
      <c r="AU38" s="321">
        <f>IF($I$6&lt;&gt;"Rural",VLOOKUP(AU$34,$W$4:$AA$30,4,FALSE)*2+VLOOKUP(AU$34,$W$4:$AA$30,5,FALSE)*2,0)</f>
        <v>0</v>
      </c>
      <c r="AV38" s="320">
        <f>$X38*AU38</f>
        <v>0</v>
      </c>
      <c r="AW38" s="321">
        <f>IF($I$6&lt;&gt;"Rural",VLOOKUP(AW$34,$W$4:$AA$30,4,FALSE)*2+VLOOKUP(AW$34,$W$4:$AA$30,5,FALSE)*2,0)</f>
        <v>0</v>
      </c>
      <c r="AX38" s="320">
        <f>$X38*AW38</f>
        <v>0</v>
      </c>
      <c r="AY38" s="319">
        <f>IF($I$6&lt;&gt;"Rural",VLOOKUP(AY$34,$W$4:$AA$30,4,FALSE)*2+VLOOKUP(AY$34,$W$4:$AA$30,5,FALSE)*2,0)</f>
        <v>0</v>
      </c>
      <c r="AZ38" s="320">
        <f>$X38*AY38</f>
        <v>0</v>
      </c>
      <c r="BA38" s="319">
        <f>IF($I$6&lt;&gt;"Rural",VLOOKUP(BA$34,$W$4:$AA$30,4,FALSE)*2+VLOOKUP(BA$34,$W$4:$AA$30,5,FALSE)*2,0)</f>
        <v>0</v>
      </c>
      <c r="BB38" s="320">
        <f>$X38*BA38</f>
        <v>0</v>
      </c>
      <c r="BC38" s="319">
        <f>IF($I$6&lt;&gt;"Rural",VLOOKUP(BC$34,$W$4:$AA$30,4,FALSE)*2+VLOOKUP(BC$34,$W$4:$AA$30,5,FALSE)*2,0)</f>
        <v>0</v>
      </c>
      <c r="BD38" s="320">
        <f>$X38*BC38</f>
        <v>0</v>
      </c>
      <c r="BE38" s="319">
        <f>IF($I$6&lt;&gt;"Rural",VLOOKUP(BE$34,$W$4:$AA$30,4,FALSE)*2+VLOOKUP(BE$34,$W$4:$AA$30,5,FALSE)*2,0)</f>
        <v>0</v>
      </c>
      <c r="BF38" s="320">
        <f>$X38*BE38</f>
        <v>0</v>
      </c>
      <c r="BG38" s="319">
        <f>IF($I$6&lt;&gt;"Rural",VLOOKUP(BG$34,$W$4:$AA$30,4,FALSE)*2+VLOOKUP(BG$34,$W$4:$AA$30,5,FALSE)*2,0)</f>
        <v>0</v>
      </c>
      <c r="BH38" s="320">
        <f>$X38*BG38</f>
        <v>0</v>
      </c>
      <c r="BI38" s="319">
        <f>IF($I$6&lt;&gt;"Rural",VLOOKUP(BI$34,$W$4:$AA$30,4,FALSE)*2+VLOOKUP(BI$34,$W$4:$AA$30,5,FALSE)*2,0)</f>
        <v>0</v>
      </c>
      <c r="BJ38" s="320">
        <f>$X38*BI38</f>
        <v>0</v>
      </c>
      <c r="BK38" s="319">
        <f>IF($I$6&lt;&gt;"Rural",VLOOKUP(BK$34,$W$4:$AA$30,4,FALSE)*2+VLOOKUP(BK$34,$W$4:$AA$30,5,FALSE)*2,0)</f>
        <v>0</v>
      </c>
      <c r="BL38" s="320">
        <f>$X38*BK38</f>
        <v>0</v>
      </c>
      <c r="BM38" s="319">
        <f>IF($I$6&lt;&gt;"Rural",VLOOKUP(BM$34,$W$4:$AA$30,4,FALSE)*2+VLOOKUP(BM$34,$W$4:$AA$30,5,FALSE)*2,0)</f>
        <v>0</v>
      </c>
      <c r="BN38" s="320">
        <f>$X38*BM38</f>
        <v>0</v>
      </c>
      <c r="BO38" s="319">
        <f>IF($I$6&lt;&gt;"Rural",VLOOKUP(BO$34,$W$4:$AA$30,4,FALSE)*2+VLOOKUP(BO$34,$W$4:$AA$30,5,FALSE)*2,0)</f>
        <v>0</v>
      </c>
      <c r="BP38" s="320">
        <f>$X38*BO38</f>
        <v>0</v>
      </c>
      <c r="BQ38" s="319">
        <f>IF($I$6&lt;&gt;"Rural",VLOOKUP(BQ$34,$W$4:$AA$30,4,FALSE)*2+VLOOKUP(BQ$34,$W$4:$AA$30,5,FALSE)*2,0)</f>
        <v>0</v>
      </c>
      <c r="BR38" s="320">
        <f>$X38*BQ38</f>
        <v>0</v>
      </c>
      <c r="BS38" s="321">
        <f>IF($I$6&lt;&gt;"Rural",VLOOKUP(BS$34,$W$4:$AA$30,4,FALSE)*2+VLOOKUP(BS$34,$W$4:$AA$30,5,FALSE)*2,0)</f>
        <v>0</v>
      </c>
      <c r="BT38" s="320">
        <f>$X38*BS38</f>
        <v>0</v>
      </c>
      <c r="BU38" s="321">
        <f>IF($I$6&lt;&gt;"Rural",VLOOKUP(BU$34,$W$4:$AA$30,4,FALSE)*2+VLOOKUP(BU$34,$W$4:$AA$30,5,FALSE)*2,0)</f>
        <v>0</v>
      </c>
      <c r="BV38" s="353">
        <f>$X38*BU38</f>
        <v>0</v>
      </c>
      <c r="CR38" s="555"/>
      <c r="CS38" s="555"/>
      <c r="CT38" s="555"/>
      <c r="CU38" s="555"/>
    </row>
    <row r="39" spans="1:193" s="150" customFormat="1" ht="12.6" customHeight="1" x14ac:dyDescent="0.25">
      <c r="A39" s="120"/>
      <c r="B39" s="1199" t="str">
        <f>U39</f>
        <v>Rural Typ Drainage - both sides</v>
      </c>
      <c r="C39" s="1188" t="str">
        <f t="shared" si="20"/>
        <v>$150K/LM</v>
      </c>
      <c r="D39" s="1202">
        <f t="shared" si="20"/>
        <v>2.8409090909090913</v>
      </c>
      <c r="E39" s="1246">
        <f t="shared" ref="E39:N39" si="24">HLOOKUP(E$33,$Y$33:$BV$66,7,FALSE)</f>
        <v>2766.5992000000001</v>
      </c>
      <c r="F39" s="1256">
        <f t="shared" si="24"/>
        <v>10610.536704545457</v>
      </c>
      <c r="G39" s="1245">
        <f t="shared" si="24"/>
        <v>3430.5104000000001</v>
      </c>
      <c r="H39" s="1203">
        <f t="shared" si="24"/>
        <v>13156.787045454548</v>
      </c>
      <c r="I39" s="1245">
        <f t="shared" si="24"/>
        <v>3820</v>
      </c>
      <c r="J39" s="1203">
        <f t="shared" si="24"/>
        <v>10852.272727272728</v>
      </c>
      <c r="K39" s="1245">
        <f t="shared" si="24"/>
        <v>2000</v>
      </c>
      <c r="L39" s="1203">
        <f t="shared" si="24"/>
        <v>5681.8181818181829</v>
      </c>
      <c r="M39" s="1235">
        <f t="shared" si="24"/>
        <v>3000</v>
      </c>
      <c r="N39" s="1203">
        <f t="shared" si="24"/>
        <v>8522.7272727272739</v>
      </c>
      <c r="O39" s="78"/>
      <c r="P39" s="78"/>
      <c r="Q39" s="78"/>
      <c r="R39" s="78"/>
      <c r="S39" s="78"/>
      <c r="T39" s="78"/>
      <c r="U39" s="1705" t="s">
        <v>973</v>
      </c>
      <c r="V39" s="1685"/>
      <c r="W39" s="317" t="s">
        <v>645</v>
      </c>
      <c r="X39" s="1293">
        <f>150000/5280/12*1.2</f>
        <v>2.8409090909090913</v>
      </c>
      <c r="Y39" s="324"/>
      <c r="Z39" s="324"/>
      <c r="AA39" s="325"/>
      <c r="AB39" s="326"/>
      <c r="AC39" s="319">
        <f>IF(Area="Rural",(VLOOKUP(AC$34,$W$4:$AA$30,4,FALSE)*2+VLOOKUP(AC$34,$W$4:$AA$30,5,FALSE)*2)+AO13,0)</f>
        <v>1189.5832</v>
      </c>
      <c r="AD39" s="320">
        <f>$X39*AC39*$AI$16</f>
        <v>4562.3219318181827</v>
      </c>
      <c r="AE39" s="319">
        <f>IF(Area="Rural",(VLOOKUP(AE$34,$W$4:$AA$30,4,FALSE)*2+VLOOKUP(AE$34,$W$4:$AA$30,5,FALSE)*2)+AO14,0)</f>
        <v>2766.5992000000001</v>
      </c>
      <c r="AF39" s="320">
        <f>$X39*AE39*$AI$16</f>
        <v>10610.536704545457</v>
      </c>
      <c r="AG39" s="319">
        <f>IF(Area="Rural",(VLOOKUP(AG$34,$W$4:$AA$30,4,FALSE)*2+VLOOKUP(AG$34,$W$4:$AA$30,5,FALSE)*2)+AO15,0)</f>
        <v>3430.5104000000001</v>
      </c>
      <c r="AH39" s="320">
        <f>$X39*AG39*$AI$16</f>
        <v>13156.787045454548</v>
      </c>
      <c r="AI39" s="319">
        <f>IF($I$6="Rural",VLOOKUP(AI$34,$W$4:$AA$30,4,FALSE)*2+VLOOKUP(AI$34,$W$4:$AA$30,5,FALSE)*2,0)</f>
        <v>3820</v>
      </c>
      <c r="AJ39" s="320">
        <f>$X39*AI39</f>
        <v>10852.272727272728</v>
      </c>
      <c r="AK39" s="319">
        <f>IF($I$6="Rural",VLOOKUP(AK$34,$W$4:$AA$30,4,FALSE)*2+VLOOKUP(AK$34,$W$4:$AA$30,5,FALSE)*2,0)</f>
        <v>3820</v>
      </c>
      <c r="AL39" s="320">
        <f>$X39*AK39</f>
        <v>10852.272727272728</v>
      </c>
      <c r="AM39" s="319">
        <f>IF($I$6="Rural",VLOOKUP(AM$34,$W$4:$AA$30,4,FALSE)*2+VLOOKUP(AM$34,$W$4:$AA$30,5,FALSE)*2,0)</f>
        <v>2140</v>
      </c>
      <c r="AN39" s="320">
        <f>$X39*AM39</f>
        <v>6079.545454545455</v>
      </c>
      <c r="AO39" s="319">
        <f>IF($I$6="Rural",VLOOKUP(AO$34,$W$4:$AA$30,4,FALSE)*2+VLOOKUP(AO$34,$W$4:$AA$30,5,FALSE)*2,0)</f>
        <v>1640</v>
      </c>
      <c r="AP39" s="320">
        <f>$X39*AO39</f>
        <v>4659.0909090909099</v>
      </c>
      <c r="AQ39" s="319">
        <f>IF($I$6="Rural",VLOOKUP(AQ$34,$W$4:$AA$30,4,FALSE)*2+VLOOKUP(AQ$34,$W$4:$AA$30,5,FALSE)*2,0)</f>
        <v>6400</v>
      </c>
      <c r="AR39" s="320">
        <f>$X39*AQ39</f>
        <v>18181.818181818184</v>
      </c>
      <c r="AS39" s="319">
        <f>IF($I$6="Rural",VLOOKUP(AS$34,$W$4:$AA$30,4,FALSE)*2+VLOOKUP(AS$34,$W$4:$AA$30,5,FALSE)*2,0)</f>
        <v>6400</v>
      </c>
      <c r="AT39" s="320">
        <f>$X39*AS39</f>
        <v>18181.818181818184</v>
      </c>
      <c r="AU39" s="321">
        <f>IF($I$6="Rural",VLOOKUP(AU$34,$W$4:$AA$30,4,FALSE)*2+VLOOKUP(AU$34,$W$4:$AA$30,5,FALSE)*2,0)</f>
        <v>2000</v>
      </c>
      <c r="AV39" s="320">
        <f>$X39*AU39</f>
        <v>5681.8181818181829</v>
      </c>
      <c r="AW39" s="321">
        <f>IF($I$6="Rural",VLOOKUP(AW$34,$W$4:$AA$30,4,FALSE)*2+VLOOKUP(AW$34,$W$4:$AA$30,5,FALSE)*2,0)</f>
        <v>0</v>
      </c>
      <c r="AX39" s="320">
        <f>$X39*AW39</f>
        <v>0</v>
      </c>
      <c r="AY39" s="319">
        <f>IF($I$6="Rural",VLOOKUP(AY$34,$W$4:$AA$30,4,FALSE)*2+VLOOKUP(AY$34,$W$4:$AA$30,5,FALSE)*2,0)</f>
        <v>3000</v>
      </c>
      <c r="AZ39" s="320">
        <f>$X39*AY39</f>
        <v>8522.7272727272739</v>
      </c>
      <c r="BA39" s="319">
        <f>IF($I$6="Rural",VLOOKUP(BA$34,$W$4:$AA$30,4,FALSE)*2+VLOOKUP(BA$34,$W$4:$AA$30,5,FALSE)*2,0)</f>
        <v>3820</v>
      </c>
      <c r="BB39" s="320">
        <f>$X39*BA39</f>
        <v>10852.272727272728</v>
      </c>
      <c r="BC39" s="319">
        <f>IF($I$6="Rural",VLOOKUP(BC$34,$W$4:$AA$30,4,FALSE)*2+VLOOKUP(BC$34,$W$4:$AA$30,5,FALSE)*2,0)</f>
        <v>3820</v>
      </c>
      <c r="BD39" s="320">
        <f>$X39*BC39</f>
        <v>10852.272727272728</v>
      </c>
      <c r="BE39" s="319">
        <f>IF($I$6="Rural",VLOOKUP(BE$34,$W$4:$AA$30,4,FALSE)*2+VLOOKUP(BE$34,$W$4:$AA$30,5,FALSE)*2,0)</f>
        <v>5040</v>
      </c>
      <c r="BF39" s="320">
        <f>$X39*BE39</f>
        <v>14318.18181818182</v>
      </c>
      <c r="BG39" s="319">
        <f>IF($I$6="Rural",VLOOKUP(BG$34,$W$4:$AA$30,4,FALSE)*2+VLOOKUP(BG$34,$W$4:$AA$30,5,FALSE)*2,0)</f>
        <v>2320</v>
      </c>
      <c r="BH39" s="320">
        <f>$X39*BG39</f>
        <v>6590.9090909090919</v>
      </c>
      <c r="BI39" s="319">
        <f>IF($I$6="Rural",VLOOKUP(BI$34,$W$4:$AA$30,4,FALSE)*2+VLOOKUP(BI$34,$W$4:$AA$30,5,FALSE)*2,0)</f>
        <v>4220</v>
      </c>
      <c r="BJ39" s="320">
        <f>$X39*BI39</f>
        <v>11988.636363636366</v>
      </c>
      <c r="BK39" s="319">
        <f>IF($I$6="Rural",VLOOKUP(BK$34,$W$4:$AA$30,4,FALSE)*2+VLOOKUP(BK$34,$W$4:$AA$30,5,FALSE)*2,0)</f>
        <v>5020</v>
      </c>
      <c r="BL39" s="320">
        <f>$X39*BK39</f>
        <v>14261.363636363638</v>
      </c>
      <c r="BM39" s="319">
        <f>IF($I$6="Rural",VLOOKUP(BM$34,$W$4:$AA$30,4,FALSE)*2+VLOOKUP(BM$34,$W$4:$AA$30,5,FALSE)*2,0)</f>
        <v>6400</v>
      </c>
      <c r="BN39" s="320">
        <f>$X39*BM39</f>
        <v>18181.818181818184</v>
      </c>
      <c r="BO39" s="319">
        <f>IF($I$6="Rural",VLOOKUP(BO$34,$W$4:$AA$30,4,FALSE)*2+VLOOKUP(BO$34,$W$4:$AA$30,5,FALSE)*2,0)</f>
        <v>6400</v>
      </c>
      <c r="BP39" s="320">
        <f>$X39*BO39</f>
        <v>18181.818181818184</v>
      </c>
      <c r="BQ39" s="319">
        <f>IF($I$6="Rural",VLOOKUP(BQ$34,$W$4:$AA$30,4,FALSE)*2+VLOOKUP(BQ$34,$W$4:$AA$30,5,FALSE)*2,0)</f>
        <v>6400</v>
      </c>
      <c r="BR39" s="320">
        <f>$X39*BQ39</f>
        <v>18181.818181818184</v>
      </c>
      <c r="BS39" s="321">
        <f>IF($I$6="Rural",VLOOKUP(BS$34,$W$4:$AA$30,4,FALSE)*2+VLOOKUP(BS$34,$W$4:$AA$30,5,FALSE)*2,0)</f>
        <v>0</v>
      </c>
      <c r="BT39" s="320">
        <f>$X39*BS39</f>
        <v>0</v>
      </c>
      <c r="BU39" s="321">
        <f>IF($I$6="Rural",VLOOKUP(BU$34,$W$4:$AA$30,4,FALSE)*2+VLOOKUP(BU$34,$W$4:$AA$30,5,FALSE)*2,0)</f>
        <v>0</v>
      </c>
      <c r="BV39" s="353">
        <f>$X39*BU39</f>
        <v>0</v>
      </c>
      <c r="BW39" s="555"/>
      <c r="BX39" s="555"/>
      <c r="BY39" s="555"/>
      <c r="BZ39" s="555"/>
      <c r="CA39" s="555"/>
      <c r="CB39" s="555"/>
      <c r="CC39" s="555"/>
      <c r="CD39" s="555"/>
      <c r="CE39" s="555"/>
      <c r="CF39" s="555"/>
      <c r="CG39" s="555"/>
      <c r="CH39" s="555"/>
      <c r="CI39" s="555"/>
      <c r="CJ39" s="555"/>
      <c r="CK39" s="555"/>
      <c r="CL39" s="555"/>
      <c r="CM39" s="555"/>
      <c r="CN39" s="555"/>
      <c r="CO39" s="555"/>
      <c r="CP39" s="555"/>
      <c r="CQ39" s="555"/>
      <c r="CR39" s="555"/>
      <c r="CS39" s="555"/>
      <c r="CT39" s="555"/>
      <c r="CU39" s="555"/>
      <c r="CV39" s="85"/>
      <c r="CW39" s="85"/>
      <c r="CX39" s="85"/>
      <c r="CY39" s="85"/>
      <c r="CZ39" s="85"/>
      <c r="DA39" s="85"/>
      <c r="DB39" s="85"/>
      <c r="DC39" s="85"/>
      <c r="DD39" s="85"/>
      <c r="DE39" s="85"/>
      <c r="DF39" s="85"/>
      <c r="DG39" s="85"/>
      <c r="DH39" s="85"/>
      <c r="DI39" s="85"/>
      <c r="DJ39" s="85"/>
      <c r="DK39" s="85"/>
      <c r="DL39" s="85"/>
      <c r="DM39" s="85"/>
      <c r="DN39" s="149"/>
      <c r="DO39" s="149"/>
      <c r="DP39" s="149"/>
      <c r="DQ39" s="149"/>
      <c r="DR39" s="149"/>
      <c r="DS39" s="149"/>
      <c r="DT39" s="149"/>
      <c r="DU39" s="149"/>
      <c r="DV39" s="149"/>
      <c r="DW39" s="149"/>
      <c r="DX39" s="149"/>
      <c r="DY39" s="149"/>
      <c r="DZ39" s="149"/>
      <c r="EA39" s="149"/>
      <c r="EB39" s="149"/>
      <c r="EC39" s="149"/>
      <c r="ED39" s="149"/>
      <c r="EE39" s="149"/>
      <c r="EF39" s="149"/>
      <c r="EG39" s="149"/>
      <c r="EH39" s="149"/>
      <c r="EI39" s="149"/>
      <c r="EJ39" s="149"/>
      <c r="EK39" s="149"/>
      <c r="EL39" s="149"/>
      <c r="EM39" s="149"/>
      <c r="EN39" s="149"/>
      <c r="EO39" s="149"/>
      <c r="EP39" s="149"/>
      <c r="EQ39" s="149"/>
      <c r="ER39" s="149"/>
      <c r="ES39" s="149"/>
      <c r="ET39" s="149"/>
      <c r="EU39" s="149"/>
      <c r="EV39" s="149"/>
      <c r="EW39" s="149"/>
      <c r="EX39" s="149"/>
      <c r="EY39" s="149"/>
      <c r="EZ39" s="149"/>
      <c r="FA39" s="149"/>
      <c r="FB39" s="149"/>
      <c r="FC39" s="149"/>
      <c r="FD39" s="149"/>
      <c r="FE39" s="149"/>
      <c r="FF39" s="149"/>
      <c r="FG39" s="149"/>
      <c r="FH39" s="149"/>
      <c r="FI39" s="149"/>
      <c r="FJ39" s="149"/>
      <c r="FK39" s="149"/>
      <c r="FL39" s="149"/>
      <c r="FM39" s="149"/>
      <c r="FN39" s="149"/>
      <c r="FO39" s="149"/>
      <c r="FP39" s="149"/>
      <c r="FQ39" s="149"/>
      <c r="FR39" s="149"/>
      <c r="FS39" s="149"/>
      <c r="FT39" s="149"/>
      <c r="FU39" s="149"/>
      <c r="FV39" s="149"/>
      <c r="FW39" s="149"/>
      <c r="FX39" s="149"/>
      <c r="FY39" s="149"/>
      <c r="FZ39" s="149"/>
      <c r="GA39" s="149"/>
      <c r="GB39" s="149"/>
      <c r="GC39" s="149"/>
      <c r="GD39" s="149"/>
      <c r="GE39" s="149"/>
      <c r="GF39" s="149"/>
      <c r="GG39" s="149"/>
      <c r="GH39" s="149"/>
      <c r="GI39" s="149"/>
      <c r="GJ39" s="149"/>
      <c r="GK39" s="149"/>
    </row>
    <row r="40" spans="1:193" s="150" customFormat="1" ht="12.6" hidden="1" customHeight="1" x14ac:dyDescent="0.25">
      <c r="A40" s="120"/>
      <c r="B40" s="1199"/>
      <c r="C40" s="1188"/>
      <c r="D40" s="1202"/>
      <c r="E40" s="1246"/>
      <c r="F40" s="1256"/>
      <c r="G40" s="1245"/>
      <c r="H40" s="1203"/>
      <c r="I40" s="1245"/>
      <c r="J40" s="1203"/>
      <c r="K40" s="1245"/>
      <c r="L40" s="1203"/>
      <c r="M40" s="1235"/>
      <c r="N40" s="1203"/>
      <c r="O40" s="78"/>
      <c r="P40" s="78"/>
      <c r="Q40" s="78"/>
      <c r="R40" s="78"/>
      <c r="S40" s="78"/>
      <c r="T40" s="78"/>
      <c r="U40" s="1753"/>
      <c r="V40" s="1754"/>
      <c r="W40" s="327"/>
      <c r="X40" s="328"/>
      <c r="Y40" s="328"/>
      <c r="Z40" s="328"/>
      <c r="AA40" s="329"/>
      <c r="AB40" s="320"/>
      <c r="AC40" s="319"/>
      <c r="AD40" s="330"/>
      <c r="AE40" s="319"/>
      <c r="AF40" s="320"/>
      <c r="AG40" s="319"/>
      <c r="AH40" s="320"/>
      <c r="AI40" s="329"/>
      <c r="AJ40" s="320"/>
      <c r="AK40" s="329"/>
      <c r="AL40" s="320"/>
      <c r="AM40" s="329"/>
      <c r="AN40" s="320"/>
      <c r="AO40" s="329"/>
      <c r="AP40" s="320"/>
      <c r="AQ40" s="319"/>
      <c r="AR40" s="330"/>
      <c r="AS40" s="319"/>
      <c r="AT40" s="330"/>
      <c r="AU40" s="321"/>
      <c r="AV40" s="330"/>
      <c r="AW40" s="321"/>
      <c r="AX40" s="330"/>
      <c r="AY40" s="319"/>
      <c r="AZ40" s="330"/>
      <c r="BA40" s="319"/>
      <c r="BB40" s="330"/>
      <c r="BC40" s="319"/>
      <c r="BD40" s="330"/>
      <c r="BE40" s="319"/>
      <c r="BF40" s="330"/>
      <c r="BG40" s="319"/>
      <c r="BH40" s="330"/>
      <c r="BI40" s="319"/>
      <c r="BJ40" s="330"/>
      <c r="BK40" s="319"/>
      <c r="BL40" s="330"/>
      <c r="BM40" s="330"/>
      <c r="BN40" s="330"/>
      <c r="BO40" s="319"/>
      <c r="BP40" s="330"/>
      <c r="BQ40" s="319"/>
      <c r="BR40" s="330"/>
      <c r="BS40" s="321"/>
      <c r="BT40" s="330"/>
      <c r="BU40" s="321"/>
      <c r="BV40" s="354"/>
      <c r="BW40" s="555"/>
      <c r="BX40" s="555"/>
      <c r="BY40" s="555"/>
      <c r="BZ40" s="555"/>
      <c r="CA40" s="555"/>
      <c r="CB40" s="555"/>
      <c r="CC40" s="555"/>
      <c r="CD40" s="555"/>
      <c r="CE40" s="555"/>
      <c r="CF40" s="555"/>
      <c r="CG40" s="555"/>
      <c r="CH40" s="555"/>
      <c r="CI40" s="555"/>
      <c r="CJ40" s="555"/>
      <c r="CK40" s="555"/>
      <c r="CL40" s="555"/>
      <c r="CM40" s="555"/>
      <c r="CN40" s="555"/>
      <c r="CO40" s="555"/>
      <c r="CP40" s="555"/>
      <c r="CQ40" s="555"/>
      <c r="CR40" s="555"/>
      <c r="CS40" s="555"/>
      <c r="CT40" s="555"/>
      <c r="CU40" s="555"/>
      <c r="CV40" s="85"/>
      <c r="CW40" s="85"/>
      <c r="CX40" s="85"/>
      <c r="CY40" s="85"/>
      <c r="CZ40" s="85"/>
      <c r="DA40" s="85"/>
      <c r="DB40" s="85"/>
      <c r="DC40" s="85"/>
      <c r="DD40" s="85"/>
      <c r="DE40" s="85"/>
      <c r="DF40" s="85"/>
      <c r="DG40" s="85"/>
      <c r="DH40" s="85"/>
      <c r="DI40" s="85"/>
      <c r="DJ40" s="85"/>
      <c r="DK40" s="85"/>
      <c r="DL40" s="85"/>
      <c r="DM40" s="85"/>
      <c r="DN40" s="149"/>
      <c r="DO40" s="149"/>
      <c r="DP40" s="149"/>
      <c r="DQ40" s="149"/>
      <c r="DR40" s="149"/>
      <c r="DS40" s="149"/>
      <c r="DT40" s="149"/>
      <c r="DU40" s="149"/>
      <c r="DV40" s="149"/>
      <c r="DW40" s="149"/>
      <c r="DX40" s="149"/>
      <c r="DY40" s="149"/>
      <c r="DZ40" s="149"/>
      <c r="EA40" s="149"/>
      <c r="EB40" s="149"/>
      <c r="EC40" s="149"/>
      <c r="ED40" s="149"/>
      <c r="EE40" s="149"/>
      <c r="EF40" s="149"/>
      <c r="EG40" s="149"/>
      <c r="EH40" s="149"/>
      <c r="EI40" s="149"/>
      <c r="EJ40" s="149"/>
      <c r="EK40" s="149"/>
      <c r="EL40" s="149"/>
      <c r="EM40" s="149"/>
      <c r="EN40" s="149"/>
      <c r="EO40" s="149"/>
      <c r="EP40" s="149"/>
      <c r="EQ40" s="149"/>
      <c r="ER40" s="149"/>
      <c r="ES40" s="149"/>
      <c r="ET40" s="149"/>
      <c r="EU40" s="149"/>
      <c r="EV40" s="149"/>
      <c r="EW40" s="149"/>
      <c r="EX40" s="149"/>
      <c r="EY40" s="149"/>
      <c r="EZ40" s="149"/>
      <c r="FA40" s="149"/>
      <c r="FB40" s="149"/>
      <c r="FC40" s="149"/>
      <c r="FD40" s="149"/>
      <c r="FE40" s="149"/>
      <c r="FF40" s="149"/>
      <c r="FG40" s="149"/>
      <c r="FH40" s="149"/>
      <c r="FI40" s="149"/>
      <c r="FJ40" s="149"/>
      <c r="FK40" s="149"/>
      <c r="FL40" s="149"/>
      <c r="FM40" s="149"/>
      <c r="FN40" s="149"/>
      <c r="FO40" s="149"/>
      <c r="FP40" s="149"/>
      <c r="FQ40" s="149"/>
      <c r="FR40" s="149"/>
      <c r="FS40" s="149"/>
      <c r="FT40" s="149"/>
      <c r="FU40" s="149"/>
      <c r="FV40" s="149"/>
      <c r="FW40" s="149"/>
      <c r="FX40" s="149"/>
      <c r="FY40" s="149"/>
      <c r="FZ40" s="149"/>
      <c r="GA40" s="149"/>
      <c r="GB40" s="149"/>
      <c r="GC40" s="149"/>
      <c r="GD40" s="149"/>
      <c r="GE40" s="149"/>
      <c r="GF40" s="149"/>
      <c r="GG40" s="149"/>
      <c r="GH40" s="149"/>
      <c r="GI40" s="149"/>
      <c r="GJ40" s="149"/>
      <c r="GK40" s="149"/>
    </row>
    <row r="41" spans="1:193" s="150" customFormat="1" ht="12.6" customHeight="1" x14ac:dyDescent="0.25">
      <c r="A41" s="120"/>
      <c r="B41" s="1204" t="str">
        <f t="shared" ref="B41:B65" si="25">U41</f>
        <v>Concrete Island (sqyd)</v>
      </c>
      <c r="C41" s="1189" t="s">
        <v>543</v>
      </c>
      <c r="D41" s="1205">
        <f t="shared" ref="D41:D55" si="26">X41</f>
        <v>51.58</v>
      </c>
      <c r="E41" s="1246">
        <f t="shared" ref="E41:N41" si="27">HLOOKUP(E$33,$Y$33:$BV$66,9,FALSE)</f>
        <v>480</v>
      </c>
      <c r="F41" s="1256">
        <f t="shared" si="27"/>
        <v>33423.839999999997</v>
      </c>
      <c r="G41" s="1245">
        <f t="shared" si="27"/>
        <v>600</v>
      </c>
      <c r="H41" s="1203">
        <f t="shared" si="27"/>
        <v>41779.800000000003</v>
      </c>
      <c r="I41" s="1245">
        <f t="shared" si="27"/>
        <v>500</v>
      </c>
      <c r="J41" s="1201">
        <f t="shared" si="27"/>
        <v>25790</v>
      </c>
      <c r="K41" s="1245">
        <f t="shared" si="27"/>
        <v>0</v>
      </c>
      <c r="L41" s="1201">
        <f t="shared" si="27"/>
        <v>0</v>
      </c>
      <c r="M41" s="1235">
        <f t="shared" si="27"/>
        <v>0</v>
      </c>
      <c r="N41" s="1201">
        <f t="shared" si="27"/>
        <v>0</v>
      </c>
      <c r="O41" s="78"/>
      <c r="P41" s="78"/>
      <c r="Q41" s="78"/>
      <c r="R41" s="78"/>
      <c r="S41" s="78"/>
      <c r="T41" s="78"/>
      <c r="U41" s="1684" t="s">
        <v>633</v>
      </c>
      <c r="V41" s="1685"/>
      <c r="W41" s="322" t="s">
        <v>634</v>
      </c>
      <c r="X41" s="331">
        <v>51.58</v>
      </c>
      <c r="Y41" s="332"/>
      <c r="Z41" s="332"/>
      <c r="AA41" s="325"/>
      <c r="AB41" s="326"/>
      <c r="AC41" s="319">
        <f>AN13*AD7</f>
        <v>160</v>
      </c>
      <c r="AD41" s="330">
        <f>$X41*AC41*$AI$16</f>
        <v>11141.28</v>
      </c>
      <c r="AE41" s="319">
        <f>AN14*AD7</f>
        <v>480</v>
      </c>
      <c r="AF41" s="330">
        <f>$X41*AE41*$AI$16</f>
        <v>33423.839999999997</v>
      </c>
      <c r="AG41" s="319">
        <f>AN15*AD7</f>
        <v>600</v>
      </c>
      <c r="AH41" s="330">
        <f>$X41*AG41*$AI$16</f>
        <v>41779.800000000003</v>
      </c>
      <c r="AI41" s="333">
        <v>500</v>
      </c>
      <c r="AJ41" s="330">
        <f>$X41*AI41</f>
        <v>25790</v>
      </c>
      <c r="AK41" s="333">
        <v>250</v>
      </c>
      <c r="AL41" s="330">
        <f>$X41*AK41</f>
        <v>12895</v>
      </c>
      <c r="AM41" s="333">
        <v>150</v>
      </c>
      <c r="AN41" s="330">
        <f>$X41*AM41</f>
        <v>7737</v>
      </c>
      <c r="AO41" s="334"/>
      <c r="AP41" s="334"/>
      <c r="AQ41" s="333">
        <v>500</v>
      </c>
      <c r="AR41" s="330">
        <f>$X41*AQ41</f>
        <v>25790</v>
      </c>
      <c r="AS41" s="319">
        <f>AN14*4</f>
        <v>480</v>
      </c>
      <c r="AT41" s="330">
        <f>$X41*AS41</f>
        <v>24758.399999999998</v>
      </c>
      <c r="AU41" s="321">
        <v>0</v>
      </c>
      <c r="AV41" s="330">
        <f>$X41*AU41</f>
        <v>0</v>
      </c>
      <c r="AW41" s="321">
        <v>0</v>
      </c>
      <c r="AX41" s="330">
        <f>$X41*AW41</f>
        <v>0</v>
      </c>
      <c r="AY41" s="326"/>
      <c r="AZ41" s="326"/>
      <c r="BA41" s="333">
        <v>250</v>
      </c>
      <c r="BB41" s="330">
        <f>$X41*BA41</f>
        <v>12895</v>
      </c>
      <c r="BC41" s="333">
        <v>500</v>
      </c>
      <c r="BD41" s="330">
        <f>$X41*BC41</f>
        <v>25790</v>
      </c>
      <c r="BE41" s="333">
        <v>1200</v>
      </c>
      <c r="BF41" s="330">
        <f>$X41*BE41</f>
        <v>61896</v>
      </c>
      <c r="BG41" s="333">
        <v>150</v>
      </c>
      <c r="BH41" s="330">
        <f>$X41*BG41</f>
        <v>7737</v>
      </c>
      <c r="BI41" s="333">
        <v>100</v>
      </c>
      <c r="BJ41" s="330">
        <f>$X41*BI41</f>
        <v>5158</v>
      </c>
      <c r="BK41" s="333">
        <v>380</v>
      </c>
      <c r="BL41" s="330">
        <f>$X41*BK41</f>
        <v>19600.399999999998</v>
      </c>
      <c r="BM41" s="333">
        <v>500</v>
      </c>
      <c r="BN41" s="330">
        <f>$X41*BM41</f>
        <v>25790</v>
      </c>
      <c r="BO41" s="333">
        <v>2500</v>
      </c>
      <c r="BP41" s="330">
        <f>$X41*BO41</f>
        <v>128950</v>
      </c>
      <c r="BQ41" s="333">
        <v>1500</v>
      </c>
      <c r="BR41" s="330">
        <f>$X41*BQ41</f>
        <v>77370</v>
      </c>
      <c r="BS41" s="321">
        <v>0</v>
      </c>
      <c r="BT41" s="330">
        <f>$X41*BS41</f>
        <v>0</v>
      </c>
      <c r="BU41" s="321">
        <v>0</v>
      </c>
      <c r="BV41" s="354">
        <f>$X41*BU41</f>
        <v>0</v>
      </c>
      <c r="BW41" s="555"/>
      <c r="BX41" s="555"/>
      <c r="BY41" s="555"/>
      <c r="BZ41" s="555"/>
      <c r="CA41" s="555"/>
      <c r="CB41" s="555"/>
      <c r="CC41" s="555"/>
      <c r="CD41" s="555"/>
      <c r="CE41" s="555"/>
      <c r="CF41" s="555"/>
      <c r="CG41" s="555"/>
      <c r="CH41" s="555"/>
      <c r="CI41" s="555"/>
      <c r="CJ41" s="555"/>
      <c r="CK41" s="555"/>
      <c r="CL41" s="555"/>
      <c r="CM41" s="555"/>
      <c r="CN41" s="555"/>
      <c r="CO41" s="555"/>
      <c r="CP41" s="555"/>
      <c r="CQ41" s="555"/>
      <c r="CR41" s="555"/>
      <c r="CS41" s="555"/>
      <c r="CT41" s="555"/>
      <c r="CU41" s="555"/>
      <c r="CV41" s="85"/>
      <c r="CW41" s="85"/>
      <c r="CX41" s="85"/>
      <c r="CY41" s="85"/>
      <c r="CZ41" s="85"/>
      <c r="DA41" s="85"/>
      <c r="DB41" s="85"/>
      <c r="DC41" s="85"/>
      <c r="DD41" s="85"/>
      <c r="DE41" s="85"/>
      <c r="DF41" s="85"/>
      <c r="DG41" s="85"/>
      <c r="DH41" s="85"/>
      <c r="DI41" s="85"/>
      <c r="DJ41" s="85"/>
      <c r="DK41" s="85"/>
      <c r="DL41" s="85"/>
      <c r="DM41" s="85"/>
      <c r="DN41" s="149"/>
      <c r="DO41" s="149"/>
      <c r="DP41" s="149"/>
      <c r="DQ41" s="149"/>
      <c r="DR41" s="149"/>
      <c r="DS41" s="149"/>
      <c r="DT41" s="149"/>
      <c r="DU41" s="149"/>
      <c r="DV41" s="149"/>
      <c r="DW41" s="149"/>
      <c r="DX41" s="149"/>
      <c r="DY41" s="149"/>
      <c r="DZ41" s="149"/>
      <c r="EA41" s="149"/>
      <c r="EB41" s="149"/>
      <c r="EC41" s="149"/>
      <c r="ED41" s="149"/>
      <c r="EE41" s="149"/>
      <c r="EF41" s="149"/>
      <c r="EG41" s="149"/>
      <c r="EH41" s="149"/>
      <c r="EI41" s="149"/>
      <c r="EJ41" s="149"/>
      <c r="EK41" s="149"/>
      <c r="EL41" s="149"/>
      <c r="EM41" s="149"/>
      <c r="EN41" s="149"/>
      <c r="EO41" s="149"/>
      <c r="EP41" s="149"/>
      <c r="EQ41" s="149"/>
      <c r="ER41" s="149"/>
      <c r="ES41" s="149"/>
      <c r="ET41" s="149"/>
      <c r="EU41" s="149"/>
      <c r="EV41" s="149"/>
      <c r="EW41" s="149"/>
      <c r="EX41" s="149"/>
      <c r="EY41" s="149"/>
      <c r="EZ41" s="149"/>
      <c r="FA41" s="149"/>
      <c r="FB41" s="149"/>
      <c r="FC41" s="149"/>
      <c r="FD41" s="149"/>
      <c r="FE41" s="149"/>
      <c r="FF41" s="149"/>
      <c r="FG41" s="149"/>
      <c r="FH41" s="149"/>
      <c r="FI41" s="149"/>
      <c r="FJ41" s="149"/>
      <c r="FK41" s="149"/>
      <c r="FL41" s="149"/>
      <c r="FM41" s="149"/>
      <c r="FN41" s="149"/>
      <c r="FO41" s="149"/>
      <c r="FP41" s="149"/>
      <c r="FQ41" s="149"/>
      <c r="FR41" s="149"/>
      <c r="FS41" s="149"/>
      <c r="FT41" s="149"/>
      <c r="FU41" s="149"/>
      <c r="FV41" s="149"/>
      <c r="FW41" s="149"/>
      <c r="FX41" s="149"/>
      <c r="FY41" s="149"/>
      <c r="FZ41" s="149"/>
      <c r="GA41" s="149"/>
      <c r="GB41" s="149"/>
      <c r="GC41" s="149"/>
      <c r="GD41" s="149"/>
      <c r="GE41" s="149"/>
      <c r="GF41" s="149"/>
      <c r="GG41" s="149"/>
      <c r="GH41" s="149"/>
      <c r="GI41" s="149"/>
      <c r="GJ41" s="149"/>
      <c r="GK41" s="149"/>
    </row>
    <row r="42" spans="1:193" s="150" customFormat="1" ht="12.6" customHeight="1" x14ac:dyDescent="0.25">
      <c r="A42" s="120"/>
      <c r="B42" s="1204" t="str">
        <f t="shared" si="25"/>
        <v>Median Landscaping</v>
      </c>
      <c r="C42" s="1188" t="str">
        <f>W42</f>
        <v>$100K/LM</v>
      </c>
      <c r="D42" s="1202">
        <f t="shared" si="26"/>
        <v>1.8939393939393936</v>
      </c>
      <c r="E42" s="1246">
        <f t="shared" ref="E42:N42" si="28">HLOOKUP(E$33,$Y$33:$BV$66,10,FALSE)</f>
        <v>3000</v>
      </c>
      <c r="F42" s="1256">
        <f t="shared" si="28"/>
        <v>7670.454545454545</v>
      </c>
      <c r="G42" s="1245">
        <f t="shared" si="28"/>
        <v>3600</v>
      </c>
      <c r="H42" s="1201">
        <f t="shared" si="28"/>
        <v>9204.545454545454</v>
      </c>
      <c r="I42" s="1245">
        <f t="shared" si="28"/>
        <v>5730</v>
      </c>
      <c r="J42" s="1201">
        <f t="shared" si="28"/>
        <v>10852.272727272726</v>
      </c>
      <c r="K42" s="1245">
        <f t="shared" si="28"/>
        <v>0</v>
      </c>
      <c r="L42" s="1201">
        <f t="shared" si="28"/>
        <v>0</v>
      </c>
      <c r="M42" s="1235">
        <f t="shared" si="28"/>
        <v>0</v>
      </c>
      <c r="N42" s="1201">
        <f t="shared" si="28"/>
        <v>0</v>
      </c>
      <c r="O42" s="88"/>
      <c r="P42" s="88"/>
      <c r="Q42" s="88"/>
      <c r="R42" s="88"/>
      <c r="S42" s="88"/>
      <c r="T42" s="88"/>
      <c r="U42" s="1684" t="s">
        <v>620</v>
      </c>
      <c r="V42" s="1685"/>
      <c r="W42" s="317" t="s">
        <v>646</v>
      </c>
      <c r="X42" s="318">
        <f>100000/5280/12*1.2</f>
        <v>1.8939393939393936</v>
      </c>
      <c r="Y42" s="324"/>
      <c r="Z42" s="324"/>
      <c r="AA42" s="325"/>
      <c r="AB42" s="326"/>
      <c r="AC42" s="334"/>
      <c r="AD42" s="326"/>
      <c r="AE42" s="319">
        <f>VLOOKUP(AE$34,$W$4:$AA$30,4,FALSE)*3+VLOOKUP(AE$34,$W$4:$AA$30,5,FALSE)*3</f>
        <v>3000</v>
      </c>
      <c r="AF42" s="320">
        <f>$X42*AE42*$AI$16</f>
        <v>7670.454545454545</v>
      </c>
      <c r="AG42" s="319">
        <f>VLOOKUP(AG$34,$W$4:$AA$30,4,FALSE)*3+VLOOKUP(AG$34,$W$4:$AA$30,5,FALSE)*3</f>
        <v>3600</v>
      </c>
      <c r="AH42" s="320">
        <f>$X42*AG42*$AI$16</f>
        <v>9204.545454545454</v>
      </c>
      <c r="AI42" s="319">
        <f>VLOOKUP(AI$34,$W$4:$AA$30,4,FALSE)*3+VLOOKUP(AI$34,$W$4:$AA$30,5,FALSE)*3</f>
        <v>5730</v>
      </c>
      <c r="AJ42" s="320">
        <f>$X42*AI42</f>
        <v>10852.272727272726</v>
      </c>
      <c r="AK42" s="319">
        <f>VLOOKUP(AK$34,$W$4:$AA$30,4,FALSE)*3+VLOOKUP(AK$34,$W$4:$AA$30,5,FALSE)*3</f>
        <v>5730</v>
      </c>
      <c r="AL42" s="320">
        <f>$X42*AK42</f>
        <v>10852.272727272726</v>
      </c>
      <c r="AM42" s="334"/>
      <c r="AN42" s="326"/>
      <c r="AO42" s="334"/>
      <c r="AP42" s="326"/>
      <c r="AQ42" s="319">
        <f>VLOOKUP(AQ$34,$W$4:$AA$30,4,FALSE)*3+VLOOKUP(AQ$34,$W$4:$AA$30,5,FALSE)*3</f>
        <v>9600</v>
      </c>
      <c r="AR42" s="320">
        <f>$X42*AQ42</f>
        <v>18181.81818181818</v>
      </c>
      <c r="AS42" s="319">
        <f>VLOOKUP(AS$34,$W$4:$AA$30,4,FALSE)*3+VLOOKUP(AS$34,$W$4:$AA$30,5,FALSE)*3</f>
        <v>9600</v>
      </c>
      <c r="AT42" s="320">
        <f>$X42*AS42</f>
        <v>18181.81818181818</v>
      </c>
      <c r="AU42" s="321">
        <v>0</v>
      </c>
      <c r="AV42" s="320">
        <f>$X42*AU42</f>
        <v>0</v>
      </c>
      <c r="AW42" s="321">
        <v>0</v>
      </c>
      <c r="AX42" s="320">
        <f>$X42*AW42</f>
        <v>0</v>
      </c>
      <c r="AY42" s="333">
        <v>0</v>
      </c>
      <c r="AZ42" s="320">
        <f>$X42*AY42</f>
        <v>0</v>
      </c>
      <c r="BA42" s="319">
        <f>VLOOKUP(BA$34,$W$4:$AA$30,4,FALSE)*3+VLOOKUP(BA$34,$W$4:$AA$30,5,FALSE)*3</f>
        <v>5730</v>
      </c>
      <c r="BB42" s="320">
        <f>$X42*BA42</f>
        <v>10852.272727272726</v>
      </c>
      <c r="BC42" s="319">
        <f>VLOOKUP(BC$34,$W$4:$AA$30,4,FALSE)*3+VLOOKUP(BC$34,$W$4:$AA$30,5,FALSE)*3</f>
        <v>5730</v>
      </c>
      <c r="BD42" s="320">
        <f>$X42*BC42</f>
        <v>10852.272727272726</v>
      </c>
      <c r="BE42" s="334"/>
      <c r="BF42" s="326"/>
      <c r="BG42" s="334"/>
      <c r="BH42" s="326"/>
      <c r="BI42" s="319">
        <f>VLOOKUP(BI$34,$W$4:$AA$30,4,FALSE)*3+VLOOKUP(BI$34,$W$4:$AA$30,5,FALSE)*3</f>
        <v>6330</v>
      </c>
      <c r="BJ42" s="320">
        <f>$X42*BI42</f>
        <v>11988.636363636362</v>
      </c>
      <c r="BK42" s="319">
        <f>VLOOKUP(BK$34,$W$4:$AA$30,4,FALSE)*3+VLOOKUP(BK$34,$W$4:$AA$30,5,FALSE)*3</f>
        <v>7530</v>
      </c>
      <c r="BL42" s="320">
        <f>$X42*BK42</f>
        <v>14261.363636363634</v>
      </c>
      <c r="BM42" s="319">
        <f>VLOOKUP(BM$34,$W$4:$AA$30,4,FALSE)*3+VLOOKUP(BM$34,$W$4:$AA$30,5,FALSE)*3</f>
        <v>9600</v>
      </c>
      <c r="BN42" s="320">
        <f>$X42*BM42</f>
        <v>18181.81818181818</v>
      </c>
      <c r="BO42" s="319">
        <f>VLOOKUP(BO$34,$W$4:$AA$30,4,FALSE)*3+VLOOKUP(BO$34,$W$4:$AA$30,5,FALSE)*3</f>
        <v>9600</v>
      </c>
      <c r="BP42" s="320">
        <f>$X42*BO42</f>
        <v>18181.81818181818</v>
      </c>
      <c r="BQ42" s="319">
        <f>VLOOKUP(BQ$34,$W$4:$AA$30,4,FALSE)*3+VLOOKUP(BQ$34,$W$4:$AA$30,5,FALSE)*3</f>
        <v>9600</v>
      </c>
      <c r="BR42" s="320">
        <f>$X42*BQ42</f>
        <v>18181.81818181818</v>
      </c>
      <c r="BS42" s="321">
        <v>0</v>
      </c>
      <c r="BT42" s="320">
        <f>$X42*BS42</f>
        <v>0</v>
      </c>
      <c r="BU42" s="321">
        <v>0</v>
      </c>
      <c r="BV42" s="353">
        <f>$X42*BU42</f>
        <v>0</v>
      </c>
      <c r="BW42" s="555"/>
      <c r="BX42" s="555"/>
      <c r="BY42" s="555"/>
      <c r="BZ42" s="555"/>
      <c r="CA42" s="555"/>
      <c r="CB42" s="555"/>
      <c r="CC42" s="555"/>
      <c r="CD42" s="555"/>
      <c r="CE42" s="555"/>
      <c r="CF42" s="555"/>
      <c r="CG42" s="555"/>
      <c r="CH42" s="555"/>
      <c r="CI42" s="555"/>
      <c r="CJ42" s="555"/>
      <c r="CK42" s="555"/>
      <c r="CL42" s="555"/>
      <c r="CM42" s="555"/>
      <c r="CN42" s="555"/>
      <c r="CO42" s="555"/>
      <c r="CP42" s="555"/>
      <c r="CQ42" s="555"/>
      <c r="CR42" s="555"/>
      <c r="CS42" s="555"/>
      <c r="CT42" s="555"/>
      <c r="CU42" s="555"/>
      <c r="CV42" s="85"/>
      <c r="CW42" s="85"/>
      <c r="CX42" s="85"/>
      <c r="CY42" s="85"/>
      <c r="CZ42" s="85"/>
      <c r="DA42" s="85"/>
      <c r="DB42" s="85"/>
      <c r="DC42" s="85"/>
      <c r="DD42" s="85"/>
      <c r="DE42" s="85"/>
      <c r="DF42" s="85"/>
      <c r="DG42" s="85"/>
      <c r="DH42" s="85"/>
      <c r="DI42" s="85"/>
      <c r="DJ42" s="85"/>
      <c r="DK42" s="85"/>
      <c r="DL42" s="85"/>
      <c r="DM42" s="85"/>
      <c r="DN42" s="149"/>
      <c r="DO42" s="149"/>
      <c r="DP42" s="149"/>
      <c r="DQ42" s="149"/>
      <c r="DR42" s="149"/>
      <c r="DS42" s="149"/>
      <c r="DT42" s="149"/>
      <c r="DU42" s="149"/>
      <c r="DV42" s="149"/>
      <c r="DW42" s="149"/>
      <c r="DX42" s="149"/>
      <c r="DY42" s="149"/>
      <c r="DZ42" s="149"/>
      <c r="EA42" s="149"/>
      <c r="EB42" s="149"/>
      <c r="EC42" s="149"/>
      <c r="ED42" s="149"/>
      <c r="EE42" s="149"/>
      <c r="EF42" s="149"/>
      <c r="EG42" s="149"/>
      <c r="EH42" s="149"/>
      <c r="EI42" s="149"/>
      <c r="EJ42" s="149"/>
      <c r="EK42" s="149"/>
      <c r="EL42" s="149"/>
      <c r="EM42" s="149"/>
      <c r="EN42" s="149"/>
      <c r="EO42" s="149"/>
      <c r="EP42" s="149"/>
      <c r="EQ42" s="149"/>
      <c r="ER42" s="149"/>
      <c r="ES42" s="149"/>
      <c r="ET42" s="149"/>
      <c r="EU42" s="149"/>
      <c r="EV42" s="149"/>
      <c r="EW42" s="149"/>
      <c r="EX42" s="149"/>
      <c r="EY42" s="149"/>
      <c r="EZ42" s="149"/>
      <c r="FA42" s="149"/>
      <c r="FB42" s="149"/>
      <c r="FC42" s="149"/>
      <c r="FD42" s="149"/>
      <c r="FE42" s="149"/>
      <c r="FF42" s="149"/>
      <c r="FG42" s="149"/>
      <c r="FH42" s="149"/>
      <c r="FI42" s="149"/>
      <c r="FJ42" s="149"/>
      <c r="FK42" s="149"/>
      <c r="FL42" s="149"/>
      <c r="FM42" s="149"/>
      <c r="FN42" s="149"/>
      <c r="FO42" s="149"/>
      <c r="FP42" s="149"/>
      <c r="FQ42" s="149"/>
      <c r="FR42" s="149"/>
      <c r="FS42" s="149"/>
      <c r="FT42" s="149"/>
      <c r="FU42" s="149"/>
      <c r="FV42" s="149"/>
      <c r="FW42" s="149"/>
      <c r="FX42" s="149"/>
      <c r="FY42" s="149"/>
      <c r="FZ42" s="149"/>
      <c r="GA42" s="149"/>
      <c r="GB42" s="149"/>
      <c r="GC42" s="149"/>
      <c r="GD42" s="149"/>
      <c r="GE42" s="149"/>
      <c r="GF42" s="149"/>
      <c r="GG42" s="149"/>
      <c r="GH42" s="149"/>
      <c r="GI42" s="149"/>
      <c r="GJ42" s="149"/>
      <c r="GK42" s="149"/>
    </row>
    <row r="43" spans="1:193" s="150" customFormat="1" ht="12.6" customHeight="1" x14ac:dyDescent="0.25">
      <c r="A43" s="120"/>
      <c r="B43" s="1204" t="str">
        <f t="shared" si="25"/>
        <v>Typical Driveways Impacted (ea)</v>
      </c>
      <c r="C43" s="1189" t="s">
        <v>543</v>
      </c>
      <c r="D43" s="1206">
        <f t="shared" si="26"/>
        <v>7500</v>
      </c>
      <c r="E43" s="1245">
        <f t="shared" ref="E43:N43" si="29">HLOOKUP(E$33,$Y$33:$BV$66,11,FALSE)</f>
        <v>2</v>
      </c>
      <c r="F43" s="1257">
        <f t="shared" si="29"/>
        <v>20250</v>
      </c>
      <c r="G43" s="1245">
        <f t="shared" si="29"/>
        <v>2</v>
      </c>
      <c r="H43" s="1203">
        <f t="shared" si="29"/>
        <v>20250</v>
      </c>
      <c r="I43" s="1245">
        <f t="shared" si="29"/>
        <v>0</v>
      </c>
      <c r="J43" s="1203">
        <f t="shared" si="29"/>
        <v>0</v>
      </c>
      <c r="K43" s="1245">
        <f t="shared" si="29"/>
        <v>0</v>
      </c>
      <c r="L43" s="1203">
        <f t="shared" si="29"/>
        <v>0</v>
      </c>
      <c r="M43" s="1235">
        <f t="shared" si="29"/>
        <v>0</v>
      </c>
      <c r="N43" s="1203">
        <f t="shared" si="29"/>
        <v>0</v>
      </c>
      <c r="O43" s="88"/>
      <c r="P43" s="88"/>
      <c r="Q43" s="88"/>
      <c r="R43" s="88"/>
      <c r="S43" s="88"/>
      <c r="T43" s="88"/>
      <c r="U43" s="1684" t="s">
        <v>333</v>
      </c>
      <c r="V43" s="1685"/>
      <c r="W43" s="327"/>
      <c r="X43" s="335">
        <v>7500</v>
      </c>
      <c r="Y43" s="335"/>
      <c r="Z43" s="335"/>
      <c r="AA43" s="319" t="e">
        <f>(HLOOKUP(AA$34,$C$18:$G$31,4,FALSE))</f>
        <v>#N/A</v>
      </c>
      <c r="AB43" s="330" t="e">
        <f>$X43*AA43</f>
        <v>#N/A</v>
      </c>
      <c r="AC43" s="319" t="e">
        <f>(HLOOKUP(AC$34,$C$18:$G$31,4,FALSE))</f>
        <v>#N/A</v>
      </c>
      <c r="AD43" s="330" t="e">
        <f>$X43*AC43*$AI$16</f>
        <v>#N/A</v>
      </c>
      <c r="AE43" s="319">
        <f>(HLOOKUP(AE$34,$C$18:$G$31,4,FALSE))</f>
        <v>2</v>
      </c>
      <c r="AF43" s="330">
        <f>$X43*AE43*$AI$16</f>
        <v>20250</v>
      </c>
      <c r="AG43" s="319">
        <f>(HLOOKUP(AG$34,$C$18:$G$31,4,FALSE))</f>
        <v>2</v>
      </c>
      <c r="AH43" s="330">
        <f>$X43*AG43*$AI$16</f>
        <v>20250</v>
      </c>
      <c r="AI43" s="319">
        <f>(HLOOKUP(AI$34,$C$18:$G$31,4,FALSE))</f>
        <v>0</v>
      </c>
      <c r="AJ43" s="330">
        <f>$X43*AI43</f>
        <v>0</v>
      </c>
      <c r="AK43" s="319" t="e">
        <f>(HLOOKUP(AK$34,$C$18:$G$31,4,FALSE))</f>
        <v>#N/A</v>
      </c>
      <c r="AL43" s="330" t="e">
        <f>$X43*AK43</f>
        <v>#N/A</v>
      </c>
      <c r="AM43" s="319" t="e">
        <f>(HLOOKUP(AM$34,$C$18:$G$31,4,FALSE))</f>
        <v>#N/A</v>
      </c>
      <c r="AN43" s="330" t="e">
        <f>$X43*AM43</f>
        <v>#N/A</v>
      </c>
      <c r="AO43" s="319" t="e">
        <f>(HLOOKUP(AO$34,$C$18:$G$31,4,FALSE))</f>
        <v>#N/A</v>
      </c>
      <c r="AP43" s="330" t="e">
        <f>$X43*AO43</f>
        <v>#N/A</v>
      </c>
      <c r="AQ43" s="319" t="e">
        <f>(HLOOKUP(AQ$34,$C$18:$G$31,4,FALSE))</f>
        <v>#N/A</v>
      </c>
      <c r="AR43" s="330" t="e">
        <f>$X43*AQ43</f>
        <v>#N/A</v>
      </c>
      <c r="AS43" s="319" t="e">
        <f>(HLOOKUP(AS$34,$C$18:$G$31,4,FALSE))</f>
        <v>#N/A</v>
      </c>
      <c r="AT43" s="330" t="e">
        <f>$X43*AS43</f>
        <v>#N/A</v>
      </c>
      <c r="AU43" s="321">
        <f>(HLOOKUP(AU$34,$C$18:$G$31,4,FALSE))</f>
        <v>0</v>
      </c>
      <c r="AV43" s="330">
        <f>$X43*AU43</f>
        <v>0</v>
      </c>
      <c r="AW43" s="321" t="e">
        <f>(HLOOKUP(AW$34,$C$18:$G$31,4,FALSE))</f>
        <v>#N/A</v>
      </c>
      <c r="AX43" s="330" t="e">
        <f>$X43*AW43</f>
        <v>#N/A</v>
      </c>
      <c r="AY43" s="319">
        <f>(HLOOKUP(AY$34,$C$18:$G$31,4,FALSE))</f>
        <v>0</v>
      </c>
      <c r="AZ43" s="330">
        <f>$X43*AY43</f>
        <v>0</v>
      </c>
      <c r="BA43" s="319" t="e">
        <f>(HLOOKUP(BA$34,$C$18:$G$31,4,FALSE))</f>
        <v>#N/A</v>
      </c>
      <c r="BB43" s="330" t="e">
        <f>$X43*BA43</f>
        <v>#N/A</v>
      </c>
      <c r="BC43" s="319" t="e">
        <f>(HLOOKUP(BC$34,$C$18:$G$31,4,FALSE))</f>
        <v>#N/A</v>
      </c>
      <c r="BD43" s="330" t="e">
        <f>$X43*BC43</f>
        <v>#N/A</v>
      </c>
      <c r="BE43" s="319" t="e">
        <f>(HLOOKUP(BE$34,$C$18:$G$31,4,FALSE))</f>
        <v>#N/A</v>
      </c>
      <c r="BF43" s="330" t="e">
        <f>$X43*BE43</f>
        <v>#N/A</v>
      </c>
      <c r="BG43" s="319" t="e">
        <f>(HLOOKUP(BG$34,$C$18:$G$31,4,FALSE))</f>
        <v>#N/A</v>
      </c>
      <c r="BH43" s="330" t="e">
        <f>$X43*BG43</f>
        <v>#N/A</v>
      </c>
      <c r="BI43" s="319" t="e">
        <f>(HLOOKUP(BI$34,$C$18:$G$31,4,FALSE))</f>
        <v>#N/A</v>
      </c>
      <c r="BJ43" s="330" t="e">
        <f>$X43*BI43</f>
        <v>#N/A</v>
      </c>
      <c r="BK43" s="319" t="e">
        <f>(HLOOKUP(BK$34,$C$18:$G$31,4,FALSE))</f>
        <v>#N/A</v>
      </c>
      <c r="BL43" s="330" t="e">
        <f>$X43*BK43</f>
        <v>#N/A</v>
      </c>
      <c r="BM43" s="330" t="e">
        <f>(HLOOKUP(BM$34,$C$18:$G$31,4,FALSE))</f>
        <v>#N/A</v>
      </c>
      <c r="BN43" s="330" t="e">
        <f>$X43*BM43</f>
        <v>#N/A</v>
      </c>
      <c r="BO43" s="319" t="e">
        <f>(HLOOKUP(BO$34,$C$18:$G$31,4,FALSE))</f>
        <v>#N/A</v>
      </c>
      <c r="BP43" s="330" t="e">
        <f>$X43*BO43</f>
        <v>#N/A</v>
      </c>
      <c r="BQ43" s="319" t="e">
        <f>(HLOOKUP(BQ$34,$C$18:$G$31,4,FALSE))</f>
        <v>#N/A</v>
      </c>
      <c r="BR43" s="330" t="e">
        <f>$X43*BQ43</f>
        <v>#N/A</v>
      </c>
      <c r="BS43" s="321" t="e">
        <f>(HLOOKUP(BS$34,$C$18:$G$31,4,FALSE))</f>
        <v>#N/A</v>
      </c>
      <c r="BT43" s="330" t="e">
        <f>$X43*BS43</f>
        <v>#N/A</v>
      </c>
      <c r="BU43" s="321" t="e">
        <f>(HLOOKUP(BU$34,$C$18:$G$31,4,FALSE))</f>
        <v>#N/A</v>
      </c>
      <c r="BV43" s="354" t="e">
        <f>$X43*BU43</f>
        <v>#N/A</v>
      </c>
      <c r="BW43" s="555"/>
      <c r="BX43" s="555"/>
      <c r="BY43" s="555"/>
      <c r="BZ43" s="555"/>
      <c r="CA43" s="555"/>
      <c r="CB43" s="555"/>
      <c r="CC43" s="555"/>
      <c r="CD43" s="555"/>
      <c r="CE43" s="555"/>
      <c r="CF43" s="555"/>
      <c r="CG43" s="555"/>
      <c r="CH43" s="555"/>
      <c r="CI43" s="555"/>
      <c r="CJ43" s="555"/>
      <c r="CK43" s="555"/>
      <c r="CL43" s="555"/>
      <c r="CM43" s="555"/>
      <c r="CN43" s="555"/>
      <c r="CO43" s="555"/>
      <c r="CP43" s="555"/>
      <c r="CQ43" s="555"/>
      <c r="CR43" s="555"/>
      <c r="CS43" s="555"/>
      <c r="CT43" s="555"/>
      <c r="CU43" s="555"/>
      <c r="CV43" s="149"/>
      <c r="CW43" s="149"/>
      <c r="CX43" s="149"/>
      <c r="CY43" s="149"/>
      <c r="CZ43" s="149"/>
      <c r="DA43" s="85"/>
      <c r="DB43" s="85"/>
      <c r="DC43" s="85"/>
      <c r="DD43" s="85"/>
      <c r="DE43" s="85"/>
      <c r="DF43" s="85"/>
      <c r="DG43" s="85"/>
      <c r="DH43" s="85"/>
      <c r="DI43" s="85"/>
      <c r="DJ43" s="85"/>
      <c r="DK43" s="85"/>
      <c r="DL43" s="85"/>
      <c r="DM43" s="85"/>
      <c r="DN43" s="149"/>
      <c r="DO43" s="149"/>
      <c r="DP43" s="149"/>
      <c r="DQ43" s="149"/>
      <c r="DR43" s="149"/>
      <c r="DS43" s="149"/>
      <c r="DT43" s="149"/>
      <c r="DU43" s="149"/>
      <c r="DV43" s="149"/>
      <c r="DW43" s="149"/>
      <c r="DX43" s="149"/>
      <c r="DY43" s="149"/>
      <c r="DZ43" s="149"/>
      <c r="EA43" s="149"/>
      <c r="EB43" s="149"/>
      <c r="EC43" s="149"/>
      <c r="ED43" s="149"/>
      <c r="EE43" s="149"/>
      <c r="EF43" s="149"/>
      <c r="EG43" s="149"/>
      <c r="EH43" s="149"/>
      <c r="EI43" s="149"/>
      <c r="EJ43" s="149"/>
      <c r="EK43" s="149"/>
      <c r="EL43" s="149"/>
      <c r="EM43" s="149"/>
      <c r="EN43" s="149"/>
      <c r="EO43" s="149"/>
      <c r="EP43" s="149"/>
      <c r="EQ43" s="149"/>
      <c r="ER43" s="149"/>
      <c r="ES43" s="149"/>
      <c r="ET43" s="149"/>
      <c r="EU43" s="149"/>
      <c r="EV43" s="149"/>
      <c r="EW43" s="149"/>
      <c r="EX43" s="149"/>
      <c r="EY43" s="149"/>
      <c r="EZ43" s="149"/>
      <c r="FA43" s="149"/>
      <c r="FB43" s="149"/>
      <c r="FC43" s="149"/>
      <c r="FD43" s="149"/>
      <c r="FE43" s="149"/>
      <c r="FF43" s="149"/>
      <c r="FG43" s="149"/>
      <c r="FH43" s="149"/>
      <c r="FI43" s="149"/>
      <c r="FJ43" s="149"/>
      <c r="FK43" s="149"/>
      <c r="FL43" s="149"/>
      <c r="FM43" s="149"/>
      <c r="FN43" s="149"/>
      <c r="FO43" s="149"/>
      <c r="FP43" s="149"/>
      <c r="FQ43" s="149"/>
      <c r="FR43" s="149"/>
      <c r="FS43" s="149"/>
      <c r="FT43" s="149"/>
      <c r="FU43" s="149"/>
      <c r="FV43" s="149"/>
      <c r="FW43" s="149"/>
      <c r="FX43" s="149"/>
      <c r="FY43" s="149"/>
      <c r="FZ43" s="149"/>
      <c r="GA43" s="149"/>
      <c r="GB43" s="149"/>
      <c r="GC43" s="149"/>
      <c r="GD43" s="149"/>
      <c r="GE43" s="149"/>
      <c r="GF43" s="149"/>
      <c r="GG43" s="149"/>
      <c r="GH43" s="149"/>
      <c r="GI43" s="149"/>
      <c r="GJ43" s="149"/>
      <c r="GK43" s="149"/>
    </row>
    <row r="44" spans="1:193" s="150" customFormat="1" ht="12.6" customHeight="1" x14ac:dyDescent="0.25">
      <c r="A44" s="120"/>
      <c r="B44" s="1204" t="str">
        <f t="shared" si="25"/>
        <v>Typical E&amp;S Control Temp/Perm</v>
      </c>
      <c r="C44" s="1188" t="str">
        <f>W44</f>
        <v>$150K/LM</v>
      </c>
      <c r="D44" s="1202">
        <f t="shared" si="26"/>
        <v>34.090909090909093</v>
      </c>
      <c r="E44" s="1246">
        <f t="shared" ref="E44:N44" si="30">HLOOKUP(E$33,$Y$33:$BV$66,12,FALSE)</f>
        <v>1000</v>
      </c>
      <c r="F44" s="1256">
        <f t="shared" si="30"/>
        <v>46022.727272727279</v>
      </c>
      <c r="G44" s="1245">
        <f t="shared" si="30"/>
        <v>1200</v>
      </c>
      <c r="H44" s="1203">
        <f t="shared" si="30"/>
        <v>55227.272727272735</v>
      </c>
      <c r="I44" s="1245">
        <f t="shared" si="30"/>
        <v>1910</v>
      </c>
      <c r="J44" s="1203">
        <f t="shared" si="30"/>
        <v>65113.636363636368</v>
      </c>
      <c r="K44" s="1245">
        <f t="shared" si="30"/>
        <v>1000</v>
      </c>
      <c r="L44" s="1203">
        <f t="shared" si="30"/>
        <v>34090.909090909096</v>
      </c>
      <c r="M44" s="1235">
        <f t="shared" si="30"/>
        <v>1500</v>
      </c>
      <c r="N44" s="1203">
        <f t="shared" si="30"/>
        <v>51136.36363636364</v>
      </c>
      <c r="O44" s="88"/>
      <c r="P44" s="88"/>
      <c r="Q44" s="88"/>
      <c r="R44" s="88"/>
      <c r="S44" s="88"/>
      <c r="T44" s="88"/>
      <c r="U44" s="1684" t="s">
        <v>278</v>
      </c>
      <c r="V44" s="1685"/>
      <c r="W44" s="317" t="s">
        <v>645</v>
      </c>
      <c r="X44" s="324">
        <f>150000/5280*1.2</f>
        <v>34.090909090909093</v>
      </c>
      <c r="Y44" s="324"/>
      <c r="Z44" s="324"/>
      <c r="AA44" s="336"/>
      <c r="AB44" s="337"/>
      <c r="AC44" s="319">
        <f>VLOOKUP(AC$34,$W$4:$AA$30,4,FALSE)+VLOOKUP(AC$34,$W$4:$AA$30,5,FALSE)</f>
        <v>400</v>
      </c>
      <c r="AD44" s="330">
        <f>$X44*AC44*$AI$16</f>
        <v>18409.090909090912</v>
      </c>
      <c r="AE44" s="319">
        <f>VLOOKUP(AE$34,$W$4:$AA$30,4,FALSE)+VLOOKUP(AE$34,$W$4:$AA$30,5,FALSE)</f>
        <v>1000</v>
      </c>
      <c r="AF44" s="330">
        <f>$X44*AE44*$AI$16</f>
        <v>46022.727272727279</v>
      </c>
      <c r="AG44" s="319">
        <f>VLOOKUP(AG$34,$W$4:$AA$30,4,FALSE)+VLOOKUP(AG$34,$W$4:$AA$30,5,FALSE)</f>
        <v>1200</v>
      </c>
      <c r="AH44" s="330">
        <f>$X44*AG44*$AI$16</f>
        <v>55227.272727272735</v>
      </c>
      <c r="AI44" s="319">
        <f>VLOOKUP(AI$34,$W$4:$AA$30,4,FALSE)+VLOOKUP(AI$34,$W$4:$AA$30,5,FALSE)</f>
        <v>1910</v>
      </c>
      <c r="AJ44" s="330">
        <f>$X44*AI44</f>
        <v>65113.636363636368</v>
      </c>
      <c r="AK44" s="319">
        <f>VLOOKUP(AK$34,$W$4:$AA$30,4,FALSE)+VLOOKUP(AK$34,$W$4:$AA$30,5,FALSE)</f>
        <v>1910</v>
      </c>
      <c r="AL44" s="330">
        <f>$X44*AK44</f>
        <v>65113.636363636368</v>
      </c>
      <c r="AM44" s="319">
        <f>VLOOKUP(AM$34,$W$4:$AA$30,4,FALSE)+VLOOKUP(AM$34,$W$4:$AA$30,5,FALSE)</f>
        <v>1070</v>
      </c>
      <c r="AN44" s="330">
        <f>$X44*AM44</f>
        <v>36477.272727272728</v>
      </c>
      <c r="AO44" s="319">
        <f>VLOOKUP(AO$34,$W$4:$AA$30,4,FALSE)+VLOOKUP(AO$34,$W$4:$AA$30,5,FALSE)</f>
        <v>820</v>
      </c>
      <c r="AP44" s="330">
        <f>$X44*AO44</f>
        <v>27954.545454545456</v>
      </c>
      <c r="AQ44" s="319">
        <f>VLOOKUP(AQ$34,$W$4:$AA$30,4,FALSE)+VLOOKUP(AQ$34,$W$4:$AA$30,5,FALSE)</f>
        <v>3200</v>
      </c>
      <c r="AR44" s="330">
        <f>$X44*AQ44</f>
        <v>109090.9090909091</v>
      </c>
      <c r="AS44" s="319">
        <f>VLOOKUP(AS$34,$W$4:$AA$30,4,FALSE)+VLOOKUP(AS$34,$W$4:$AA$30,5,FALSE)</f>
        <v>3200</v>
      </c>
      <c r="AT44" s="330">
        <f>$X44*AS44</f>
        <v>109090.9090909091</v>
      </c>
      <c r="AU44" s="321">
        <f>VLOOKUP(AU$34,$W$4:$AA$30,4,FALSE)+VLOOKUP(AU$34,$W$4:$AA$30,5,FALSE)</f>
        <v>1000</v>
      </c>
      <c r="AV44" s="330">
        <f>$X44*AU44</f>
        <v>34090.909090909096</v>
      </c>
      <c r="AW44" s="321">
        <f>VLOOKUP(AW$34,$W$4:$AA$30,4,FALSE)+VLOOKUP(AW$34,$W$4:$AA$30,5,FALSE)</f>
        <v>0</v>
      </c>
      <c r="AX44" s="330">
        <f>$X44*AW44</f>
        <v>0</v>
      </c>
      <c r="AY44" s="319">
        <f>VLOOKUP(AY$34,$W$4:$AA$30,4,FALSE)+VLOOKUP(AY$34,$W$4:$AA$30,5,FALSE)</f>
        <v>1500</v>
      </c>
      <c r="AZ44" s="330">
        <f>$X44*AY44</f>
        <v>51136.36363636364</v>
      </c>
      <c r="BA44" s="319">
        <f>VLOOKUP(BA$34,$W$4:$AA$30,4,FALSE)+VLOOKUP(BA$34,$W$4:$AA$30,5,FALSE)</f>
        <v>1910</v>
      </c>
      <c r="BB44" s="330">
        <f>$X44*BA44</f>
        <v>65113.636363636368</v>
      </c>
      <c r="BC44" s="319">
        <f>VLOOKUP(BC$34,$W$4:$AA$30,4,FALSE)+VLOOKUP(BC$34,$W$4:$AA$30,5,FALSE)</f>
        <v>1910</v>
      </c>
      <c r="BD44" s="330">
        <f>$X44*BC44</f>
        <v>65113.636363636368</v>
      </c>
      <c r="BE44" s="319">
        <f>VLOOKUP(BE$34,$W$4:$AA$30,4,FALSE)+VLOOKUP(BE$34,$W$4:$AA$30,5,FALSE)</f>
        <v>2520</v>
      </c>
      <c r="BF44" s="330">
        <f>$X44*BE44</f>
        <v>85909.090909090912</v>
      </c>
      <c r="BG44" s="319">
        <f>VLOOKUP(BG$34,$W$4:$AA$30,4,FALSE)+VLOOKUP(BG$34,$W$4:$AA$30,5,FALSE)</f>
        <v>1160</v>
      </c>
      <c r="BH44" s="330">
        <f>$X44*BG44</f>
        <v>39545.454545454551</v>
      </c>
      <c r="BI44" s="319">
        <f>VLOOKUP(BI$34,$W$4:$AA$30,4,FALSE)+VLOOKUP(BI$34,$W$4:$AA$30,5,FALSE)</f>
        <v>2110</v>
      </c>
      <c r="BJ44" s="330">
        <f>$X44*BI44</f>
        <v>71931.818181818191</v>
      </c>
      <c r="BK44" s="319">
        <f>VLOOKUP(BK$34,$W$4:$AA$30,4,FALSE)+VLOOKUP(BK$34,$W$4:$AA$30,5,FALSE)</f>
        <v>2510</v>
      </c>
      <c r="BL44" s="330">
        <f>$X44*BK44</f>
        <v>85568.181818181823</v>
      </c>
      <c r="BM44" s="319">
        <f>VLOOKUP(BM$34,$W$4:$AA$30,4,FALSE)+VLOOKUP(BM$34,$W$4:$AA$30,5,FALSE)</f>
        <v>3200</v>
      </c>
      <c r="BN44" s="330">
        <f>$X44*BM44</f>
        <v>109090.9090909091</v>
      </c>
      <c r="BO44" s="319">
        <f>VLOOKUP(BO$34,$W$4:$AA$30,4,FALSE)+VLOOKUP(BO$34,$W$4:$AA$30,5,FALSE)</f>
        <v>3200</v>
      </c>
      <c r="BP44" s="330">
        <f>$X44*BO44</f>
        <v>109090.9090909091</v>
      </c>
      <c r="BQ44" s="319">
        <f>VLOOKUP(BQ$34,$W$4:$AA$30,4,FALSE)+VLOOKUP(BQ$34,$W$4:$AA$30,5,FALSE)</f>
        <v>3200</v>
      </c>
      <c r="BR44" s="330">
        <f>$X44*BQ44</f>
        <v>109090.9090909091</v>
      </c>
      <c r="BS44" s="321">
        <f>VLOOKUP(BS$34,$W$4:$AA$30,4,FALSE)+VLOOKUP(BS$34,$W$4:$AA$30,5,FALSE)</f>
        <v>0</v>
      </c>
      <c r="BT44" s="330">
        <f>$X44*BS44</f>
        <v>0</v>
      </c>
      <c r="BU44" s="321">
        <f>VLOOKUP(BU$34,$W$4:$AA$30,4,FALSE)+VLOOKUP(BU$34,$W$4:$AA$30,5,FALSE)</f>
        <v>0</v>
      </c>
      <c r="BV44" s="354">
        <f>$X44*BU44</f>
        <v>0</v>
      </c>
      <c r="BW44" s="555"/>
      <c r="BX44" s="555"/>
      <c r="BY44" s="555"/>
      <c r="BZ44" s="555"/>
      <c r="CA44" s="555"/>
      <c r="CB44" s="555"/>
      <c r="CC44" s="555"/>
      <c r="CD44" s="555"/>
      <c r="CE44" s="555"/>
      <c r="CF44" s="555"/>
      <c r="CG44" s="555"/>
      <c r="CH44" s="555"/>
      <c r="CI44" s="555"/>
      <c r="CJ44" s="555"/>
      <c r="CK44" s="555"/>
      <c r="CL44" s="555"/>
      <c r="CM44" s="555"/>
      <c r="CN44" s="555"/>
      <c r="CO44" s="555"/>
      <c r="CP44" s="555"/>
      <c r="CQ44" s="555"/>
      <c r="CR44" s="555"/>
      <c r="CS44" s="555"/>
      <c r="CT44" s="555"/>
      <c r="CU44" s="149"/>
      <c r="CV44" s="149"/>
      <c r="CW44" s="149"/>
      <c r="CX44" s="149"/>
      <c r="CY44" s="149"/>
      <c r="CZ44" s="149"/>
      <c r="DA44" s="149"/>
      <c r="DB44" s="149"/>
      <c r="DC44" s="149"/>
      <c r="DD44" s="149"/>
      <c r="DE44" s="149"/>
      <c r="DF44" s="149"/>
      <c r="DG44" s="149"/>
      <c r="DH44" s="149"/>
      <c r="DI44" s="149"/>
      <c r="DJ44" s="149"/>
      <c r="DK44" s="149"/>
      <c r="DL44" s="149"/>
      <c r="DM44" s="149"/>
      <c r="DN44" s="149"/>
      <c r="DO44" s="149"/>
      <c r="DP44" s="149"/>
      <c r="DQ44" s="149"/>
      <c r="DR44" s="149"/>
      <c r="DS44" s="149"/>
      <c r="DT44" s="149"/>
      <c r="DU44" s="149"/>
      <c r="DV44" s="149"/>
      <c r="DW44" s="149"/>
      <c r="DX44" s="149"/>
      <c r="DY44" s="149"/>
      <c r="DZ44" s="149"/>
      <c r="EA44" s="149"/>
      <c r="EB44" s="149"/>
      <c r="EC44" s="149"/>
      <c r="ED44" s="149"/>
      <c r="EE44" s="149"/>
      <c r="EF44" s="149"/>
      <c r="EG44" s="149"/>
      <c r="EH44" s="149"/>
      <c r="EI44" s="149"/>
      <c r="EJ44" s="149"/>
      <c r="EK44" s="149"/>
      <c r="EL44" s="149"/>
      <c r="EM44" s="149"/>
      <c r="EN44" s="149"/>
      <c r="EO44" s="149"/>
      <c r="EP44" s="149"/>
      <c r="EQ44" s="149"/>
      <c r="ER44" s="149"/>
      <c r="ES44" s="149"/>
      <c r="ET44" s="149"/>
      <c r="EU44" s="149"/>
      <c r="EV44" s="149"/>
      <c r="EW44" s="149"/>
      <c r="EX44" s="149"/>
      <c r="EY44" s="149"/>
      <c r="EZ44" s="149"/>
      <c r="FA44" s="149"/>
      <c r="FB44" s="149"/>
      <c r="FC44" s="149"/>
      <c r="FD44" s="149"/>
      <c r="FE44" s="149"/>
      <c r="FF44" s="149"/>
      <c r="FG44" s="149"/>
      <c r="FH44" s="149"/>
      <c r="FI44" s="149"/>
      <c r="FJ44" s="149"/>
      <c r="FK44" s="149"/>
      <c r="FL44" s="149"/>
      <c r="FM44" s="149"/>
      <c r="FN44" s="149"/>
      <c r="FO44" s="149"/>
      <c r="FP44" s="149"/>
      <c r="FQ44" s="149"/>
      <c r="FR44" s="149"/>
      <c r="FS44" s="149"/>
      <c r="FT44" s="149"/>
      <c r="FU44" s="149"/>
      <c r="FV44" s="149"/>
      <c r="FW44" s="149"/>
      <c r="FX44" s="149"/>
      <c r="FY44" s="149"/>
      <c r="FZ44" s="149"/>
      <c r="GA44" s="149"/>
      <c r="GB44" s="149"/>
      <c r="GC44" s="149"/>
      <c r="GD44" s="149"/>
      <c r="GE44" s="149"/>
      <c r="GF44" s="149"/>
      <c r="GG44" s="149"/>
      <c r="GH44" s="149"/>
      <c r="GI44" s="149"/>
      <c r="GJ44" s="149"/>
      <c r="GK44" s="149"/>
    </row>
    <row r="45" spans="1:193" s="150" customFormat="1" ht="12.6" customHeight="1" x14ac:dyDescent="0.25">
      <c r="A45" s="120"/>
      <c r="B45" s="1204" t="str">
        <f t="shared" si="25"/>
        <v>Roundabout Truck Apron (sqft)</v>
      </c>
      <c r="C45" s="1189" t="s">
        <v>543</v>
      </c>
      <c r="D45" s="1200">
        <f t="shared" si="26"/>
        <v>10.25</v>
      </c>
      <c r="E45" s="1246">
        <f t="shared" ref="E45:N45" si="31">HLOOKUP(E$33,$Y$33:$BV$66,13,FALSE)</f>
        <v>2953.2920000000004</v>
      </c>
      <c r="F45" s="1256">
        <f t="shared" si="31"/>
        <v>40866.178050000002</v>
      </c>
      <c r="G45" s="1245">
        <f t="shared" si="31"/>
        <v>4272.848</v>
      </c>
      <c r="H45" s="1203">
        <f t="shared" si="31"/>
        <v>59125.534200000009</v>
      </c>
      <c r="I45" s="1245">
        <f t="shared" si="31"/>
        <v>0</v>
      </c>
      <c r="J45" s="1201">
        <f t="shared" si="31"/>
        <v>0</v>
      </c>
      <c r="K45" s="1245">
        <f t="shared" si="31"/>
        <v>0</v>
      </c>
      <c r="L45" s="1201">
        <f t="shared" si="31"/>
        <v>0</v>
      </c>
      <c r="M45" s="1236">
        <f t="shared" si="31"/>
        <v>0</v>
      </c>
      <c r="N45" s="1201">
        <f t="shared" si="31"/>
        <v>0</v>
      </c>
      <c r="O45" s="88"/>
      <c r="P45" s="88"/>
      <c r="Q45" s="88"/>
      <c r="R45" s="88"/>
      <c r="S45" s="88"/>
      <c r="T45" s="88"/>
      <c r="U45" s="1684" t="s">
        <v>621</v>
      </c>
      <c r="V45" s="1685"/>
      <c r="W45" s="322" t="s">
        <v>647</v>
      </c>
      <c r="X45" s="338">
        <v>10.25</v>
      </c>
      <c r="Y45" s="339"/>
      <c r="Z45" s="339"/>
      <c r="AA45" s="325"/>
      <c r="AB45" s="326"/>
      <c r="AC45" s="319">
        <f>AL13</f>
        <v>0</v>
      </c>
      <c r="AD45" s="330">
        <f>$X45*AC45*$AI$16</f>
        <v>0</v>
      </c>
      <c r="AE45" s="319">
        <f>AL14</f>
        <v>2953.2920000000004</v>
      </c>
      <c r="AF45" s="320">
        <f>$X45*AE45*$AI$16</f>
        <v>40866.178050000002</v>
      </c>
      <c r="AG45" s="319">
        <f>AL15</f>
        <v>4272.848</v>
      </c>
      <c r="AH45" s="320">
        <f>$X45*AG45*$AI$16</f>
        <v>59125.534200000009</v>
      </c>
      <c r="AI45" s="325"/>
      <c r="AJ45" s="326"/>
      <c r="AK45" s="325"/>
      <c r="AL45" s="326"/>
      <c r="AM45" s="325"/>
      <c r="AN45" s="326"/>
      <c r="AO45" s="325"/>
      <c r="AP45" s="326"/>
      <c r="AQ45" s="326"/>
      <c r="AR45" s="326"/>
      <c r="AS45" s="326"/>
      <c r="AT45" s="326"/>
      <c r="AU45" s="326"/>
      <c r="AV45" s="326"/>
      <c r="AW45" s="326"/>
      <c r="AX45" s="326"/>
      <c r="AY45" s="325"/>
      <c r="AZ45" s="326"/>
      <c r="BA45" s="325"/>
      <c r="BB45" s="326"/>
      <c r="BC45" s="325"/>
      <c r="BD45" s="326"/>
      <c r="BE45" s="325"/>
      <c r="BF45" s="326"/>
      <c r="BG45" s="325"/>
      <c r="BH45" s="326"/>
      <c r="BI45" s="325"/>
      <c r="BJ45" s="326"/>
      <c r="BK45" s="325"/>
      <c r="BL45" s="326"/>
      <c r="BM45" s="326"/>
      <c r="BN45" s="326"/>
      <c r="BO45" s="325"/>
      <c r="BP45" s="326"/>
      <c r="BQ45" s="325"/>
      <c r="BR45" s="326"/>
      <c r="BS45" s="326"/>
      <c r="BT45" s="326"/>
      <c r="BU45" s="326"/>
      <c r="BV45" s="355"/>
      <c r="BW45" s="555"/>
      <c r="BX45" s="555"/>
      <c r="BY45" s="555"/>
      <c r="BZ45" s="555"/>
      <c r="CA45" s="555"/>
      <c r="CB45" s="555"/>
      <c r="CC45" s="555"/>
      <c r="CD45" s="555"/>
      <c r="CE45" s="555"/>
      <c r="CF45" s="555"/>
      <c r="CG45" s="555"/>
      <c r="CH45" s="555"/>
      <c r="CI45" s="555"/>
      <c r="CJ45" s="555"/>
      <c r="CK45" s="555"/>
      <c r="CL45" s="555"/>
      <c r="CM45" s="555"/>
      <c r="CN45" s="555"/>
      <c r="CO45" s="555"/>
      <c r="CP45" s="555"/>
      <c r="CQ45" s="555"/>
      <c r="CR45" s="555"/>
      <c r="CS45" s="555"/>
      <c r="CT45" s="555"/>
      <c r="CU45" s="149"/>
      <c r="CV45" s="149"/>
      <c r="CW45" s="149"/>
      <c r="CX45" s="149"/>
      <c r="CY45" s="149"/>
      <c r="CZ45" s="149"/>
      <c r="DA45" s="149"/>
      <c r="DB45" s="149"/>
      <c r="DC45" s="149"/>
      <c r="DD45" s="149"/>
      <c r="DE45" s="149"/>
      <c r="DF45" s="149"/>
      <c r="DG45" s="149"/>
      <c r="DH45" s="149"/>
      <c r="DI45" s="149"/>
      <c r="DJ45" s="149"/>
      <c r="DK45" s="149"/>
      <c r="DL45" s="149"/>
      <c r="DM45" s="149"/>
      <c r="DN45" s="149"/>
      <c r="DO45" s="149"/>
      <c r="DP45" s="149"/>
      <c r="DQ45" s="149"/>
      <c r="DR45" s="149"/>
      <c r="DS45" s="149"/>
      <c r="DT45" s="149"/>
      <c r="DU45" s="149"/>
      <c r="DV45" s="149"/>
      <c r="DW45" s="149"/>
      <c r="DX45" s="149"/>
      <c r="DY45" s="149"/>
      <c r="DZ45" s="149"/>
      <c r="EA45" s="149"/>
      <c r="EB45" s="149"/>
      <c r="EC45" s="149"/>
      <c r="ED45" s="149"/>
      <c r="EE45" s="149"/>
      <c r="EF45" s="149"/>
      <c r="EG45" s="149"/>
      <c r="EH45" s="149"/>
      <c r="EI45" s="149"/>
      <c r="EJ45" s="149"/>
      <c r="EK45" s="149"/>
      <c r="EL45" s="149"/>
      <c r="EM45" s="149"/>
      <c r="EN45" s="149"/>
      <c r="EO45" s="149"/>
      <c r="EP45" s="149"/>
      <c r="EQ45" s="149"/>
      <c r="ER45" s="149"/>
      <c r="ES45" s="149"/>
      <c r="ET45" s="149"/>
      <c r="EU45" s="149"/>
      <c r="EV45" s="149"/>
      <c r="EW45" s="149"/>
      <c r="EX45" s="149"/>
      <c r="EY45" s="149"/>
      <c r="EZ45" s="149"/>
      <c r="FA45" s="149"/>
      <c r="FB45" s="149"/>
      <c r="FC45" s="149"/>
      <c r="FD45" s="149"/>
      <c r="FE45" s="149"/>
      <c r="FF45" s="149"/>
      <c r="FG45" s="149"/>
      <c r="FH45" s="149"/>
      <c r="FI45" s="149"/>
      <c r="FJ45" s="149"/>
      <c r="FK45" s="149"/>
      <c r="FL45" s="149"/>
      <c r="FM45" s="149"/>
      <c r="FN45" s="149"/>
      <c r="FO45" s="149"/>
      <c r="FP45" s="149"/>
      <c r="FQ45" s="149"/>
      <c r="FR45" s="149"/>
      <c r="FS45" s="149"/>
      <c r="FT45" s="149"/>
      <c r="FU45" s="149"/>
      <c r="FV45" s="149"/>
      <c r="FW45" s="149"/>
      <c r="FX45" s="149"/>
      <c r="FY45" s="149"/>
      <c r="FZ45" s="149"/>
      <c r="GA45" s="149"/>
      <c r="GB45" s="149"/>
      <c r="GC45" s="149"/>
      <c r="GD45" s="149"/>
      <c r="GE45" s="149"/>
      <c r="GF45" s="149"/>
      <c r="GG45" s="149"/>
      <c r="GH45" s="149"/>
      <c r="GI45" s="149"/>
      <c r="GJ45" s="149"/>
      <c r="GK45" s="149"/>
    </row>
    <row r="46" spans="1:193" s="150" customFormat="1" ht="12.6" customHeight="1" x14ac:dyDescent="0.25">
      <c r="A46" s="120"/>
      <c r="B46" s="1204" t="str">
        <f t="shared" si="25"/>
        <v>Signing &amp; Marking</v>
      </c>
      <c r="C46" s="1187">
        <f>W46</f>
        <v>0</v>
      </c>
      <c r="D46" s="1202">
        <f t="shared" si="26"/>
        <v>22.73</v>
      </c>
      <c r="E46" s="1244">
        <f t="shared" ref="E46:N46" si="32">HLOOKUP(E$33,$Y$33:$BV$66,14,FALSE)</f>
        <v>1000</v>
      </c>
      <c r="F46" s="1255">
        <f t="shared" si="32"/>
        <v>30685.500000000004</v>
      </c>
      <c r="G46" s="1244">
        <f t="shared" si="32"/>
        <v>1200</v>
      </c>
      <c r="H46" s="1198">
        <f t="shared" si="32"/>
        <v>36822.600000000006</v>
      </c>
      <c r="I46" s="1244">
        <f t="shared" si="32"/>
        <v>1910</v>
      </c>
      <c r="J46" s="1198">
        <f t="shared" si="32"/>
        <v>43414.3</v>
      </c>
      <c r="K46" s="1244">
        <f t="shared" si="32"/>
        <v>1000</v>
      </c>
      <c r="L46" s="1198">
        <f t="shared" si="32"/>
        <v>22730</v>
      </c>
      <c r="M46" s="1234">
        <f t="shared" si="32"/>
        <v>1500</v>
      </c>
      <c r="N46" s="1198">
        <f t="shared" si="32"/>
        <v>34095</v>
      </c>
      <c r="O46" s="88"/>
      <c r="P46" s="88"/>
      <c r="Q46" s="88"/>
      <c r="R46" s="88"/>
      <c r="S46" s="88"/>
      <c r="T46" s="88"/>
      <c r="U46" s="1684" t="s">
        <v>266</v>
      </c>
      <c r="V46" s="1685"/>
      <c r="W46" s="327"/>
      <c r="X46" s="340">
        <v>22.73</v>
      </c>
      <c r="Y46" s="324"/>
      <c r="Z46" s="324"/>
      <c r="AA46" s="319">
        <f>VLOOKUP(AA$34,$W$4:$AA$30,4,FALSE)+VLOOKUP(AA$34,$W$4:$AA$30,5,FALSE)</f>
        <v>210</v>
      </c>
      <c r="AB46" s="320">
        <f>AA46*$X$46</f>
        <v>4773.3</v>
      </c>
      <c r="AC46" s="319">
        <f>VLOOKUP(AC$34,$W$4:$AA$30,4,FALSE)+VLOOKUP(AC$34,$W$4:$AA$30,5,FALSE)</f>
        <v>400</v>
      </c>
      <c r="AD46" s="320">
        <f>AC46*$X$46*$AI$16</f>
        <v>12274.2</v>
      </c>
      <c r="AE46" s="319">
        <f>VLOOKUP(AE$34,$W$4:$AA$30,4,FALSE)+VLOOKUP(AE$34,$W$4:$AA$30,5,FALSE)</f>
        <v>1000</v>
      </c>
      <c r="AF46" s="320">
        <f>AE46*$X$46*$AI$16</f>
        <v>30685.500000000004</v>
      </c>
      <c r="AG46" s="319">
        <f>VLOOKUP(AG$34,$W$4:$AA$30,4,FALSE)+VLOOKUP(AG$34,$W$4:$AA$30,5,FALSE)</f>
        <v>1200</v>
      </c>
      <c r="AH46" s="320">
        <f>AG46*$X$46*$AI$16</f>
        <v>36822.600000000006</v>
      </c>
      <c r="AI46" s="319">
        <f>VLOOKUP(AI$34,$W$4:$AA$30,4,FALSE)+VLOOKUP(AI$34,$W$4:$AA$30,5,FALSE)</f>
        <v>1910</v>
      </c>
      <c r="AJ46" s="320">
        <f>AI46*$X$46</f>
        <v>43414.3</v>
      </c>
      <c r="AK46" s="319">
        <f>VLOOKUP(AK$34,$W$4:$AA$30,4,FALSE)+VLOOKUP(AK$34,$W$4:$AA$30,5,FALSE)</f>
        <v>1910</v>
      </c>
      <c r="AL46" s="320">
        <f>AK46*$X$46</f>
        <v>43414.3</v>
      </c>
      <c r="AM46" s="319">
        <f>VLOOKUP(AM$34,$W$4:$AA$30,4,FALSE)+VLOOKUP(AM$34,$W$4:$AA$30,5,FALSE)</f>
        <v>1070</v>
      </c>
      <c r="AN46" s="320">
        <f>AM46*$X$46</f>
        <v>24321.100000000002</v>
      </c>
      <c r="AO46" s="319">
        <f>VLOOKUP(AO$34,$W$4:$AA$30,4,FALSE)+VLOOKUP(AO$34,$W$4:$AA$30,5,FALSE)</f>
        <v>820</v>
      </c>
      <c r="AP46" s="320">
        <f>AO46*$X$46</f>
        <v>18638.599999999999</v>
      </c>
      <c r="AQ46" s="319">
        <f>VLOOKUP(AQ$34,$W$4:$AA$30,4,FALSE)+VLOOKUP(AQ$34,$W$4:$AA$30,5,FALSE)</f>
        <v>3200</v>
      </c>
      <c r="AR46" s="320">
        <f>AQ46*$X$46</f>
        <v>72736</v>
      </c>
      <c r="AS46" s="319">
        <f>VLOOKUP(AS$34,$W$4:$AA$30,4,FALSE)+VLOOKUP(AS$34,$W$4:$AA$30,5,FALSE)</f>
        <v>3200</v>
      </c>
      <c r="AT46" s="320">
        <f>AS46*$X$46</f>
        <v>72736</v>
      </c>
      <c r="AU46" s="321">
        <f>VLOOKUP(AU$34,$W$4:$AA$30,4,FALSE)+VLOOKUP(AU$34,$W$4:$AA$30,5,FALSE)</f>
        <v>1000</v>
      </c>
      <c r="AV46" s="320">
        <f>AU46*$X$46</f>
        <v>22730</v>
      </c>
      <c r="AW46" s="321">
        <f>VLOOKUP(AW$34,$W$4:$AA$30,4,FALSE)+VLOOKUP(AW$34,$W$4:$AA$30,5,FALSE)</f>
        <v>0</v>
      </c>
      <c r="AX46" s="320">
        <f>AW46*$X$46</f>
        <v>0</v>
      </c>
      <c r="AY46" s="319">
        <f>VLOOKUP(AY$34,$W$4:$AA$30,4,FALSE)+VLOOKUP(AY$34,$W$4:$AA$30,5,FALSE)</f>
        <v>1500</v>
      </c>
      <c r="AZ46" s="320">
        <f>AY46*$X$46</f>
        <v>34095</v>
      </c>
      <c r="BA46" s="319">
        <f>VLOOKUP(BA$34,$W$4:$AA$30,4,FALSE)+VLOOKUP(BA$34,$W$4:$AA$30,5,FALSE)</f>
        <v>1910</v>
      </c>
      <c r="BB46" s="320">
        <f>BA46*$X$46</f>
        <v>43414.3</v>
      </c>
      <c r="BC46" s="319">
        <f>VLOOKUP(BC$34,$W$4:$AA$30,4,FALSE)+VLOOKUP(BC$34,$W$4:$AA$30,5,FALSE)</f>
        <v>1910</v>
      </c>
      <c r="BD46" s="320">
        <f>BC46*$X$46</f>
        <v>43414.3</v>
      </c>
      <c r="BE46" s="319">
        <f>VLOOKUP(BE$34,$W$4:$AA$30,4,FALSE)+VLOOKUP(BE$34,$W$4:$AA$30,5,FALSE)</f>
        <v>2520</v>
      </c>
      <c r="BF46" s="320">
        <f>BE46*$X$46</f>
        <v>57279.6</v>
      </c>
      <c r="BG46" s="319">
        <f>VLOOKUP(BG$34,$W$4:$AA$30,4,FALSE)+VLOOKUP(BG$34,$W$4:$AA$30,5,FALSE)</f>
        <v>1160</v>
      </c>
      <c r="BH46" s="320">
        <f>BG46*$X$46</f>
        <v>26366.799999999999</v>
      </c>
      <c r="BI46" s="319">
        <f>VLOOKUP(BI$34,$W$4:$AA$30,4,FALSE)+VLOOKUP(BI$34,$W$4:$AA$30,5,FALSE)</f>
        <v>2110</v>
      </c>
      <c r="BJ46" s="320">
        <f>BI46*$X$46</f>
        <v>47960.3</v>
      </c>
      <c r="BK46" s="319">
        <f>VLOOKUP(BK$34,$W$4:$AA$30,4,FALSE)+VLOOKUP(BK$34,$W$4:$AA$30,5,FALSE)</f>
        <v>2510</v>
      </c>
      <c r="BL46" s="320">
        <f>BK46*$X$46</f>
        <v>57052.3</v>
      </c>
      <c r="BM46" s="319">
        <f>VLOOKUP(BM$34,$W$4:$AA$30,4,FALSE)+VLOOKUP(BM$34,$W$4:$AA$30,5,FALSE)</f>
        <v>3200</v>
      </c>
      <c r="BN46" s="320">
        <f>BM46*$X$46</f>
        <v>72736</v>
      </c>
      <c r="BO46" s="319">
        <f>VLOOKUP(BO$34,$W$4:$AA$30,4,FALSE)+VLOOKUP(BO$34,$W$4:$AA$30,5,FALSE)</f>
        <v>3200</v>
      </c>
      <c r="BP46" s="320">
        <f>BO46*$X$46</f>
        <v>72736</v>
      </c>
      <c r="BQ46" s="319">
        <f>VLOOKUP(BQ$34,$W$4:$AA$30,4,FALSE)+VLOOKUP(BQ$34,$W$4:$AA$30,5,FALSE)</f>
        <v>3200</v>
      </c>
      <c r="BR46" s="320">
        <f>BQ46*$X$46</f>
        <v>72736</v>
      </c>
      <c r="BS46" s="321">
        <f>VLOOKUP(BS$34,$W$4:$AA$30,4,FALSE)+VLOOKUP(BS$34,$W$4:$AA$30,5,FALSE)</f>
        <v>0</v>
      </c>
      <c r="BT46" s="320">
        <f>BS46*$X$46</f>
        <v>0</v>
      </c>
      <c r="BU46" s="321">
        <f>VLOOKUP(BU$34,$W$4:$AA$30,4,FALSE)+VLOOKUP(BU$34,$W$4:$AA$30,5,FALSE)</f>
        <v>0</v>
      </c>
      <c r="BV46" s="353">
        <f>BU46*$X$46</f>
        <v>0</v>
      </c>
      <c r="BW46" s="555"/>
      <c r="BX46" s="555"/>
      <c r="BY46" s="555"/>
      <c r="BZ46" s="555"/>
      <c r="CA46" s="555"/>
      <c r="CB46" s="555"/>
      <c r="CC46" s="555"/>
      <c r="CD46" s="555"/>
      <c r="CE46" s="555"/>
      <c r="CF46" s="555"/>
      <c r="CG46" s="555"/>
      <c r="CH46" s="555"/>
      <c r="CI46" s="555"/>
      <c r="CJ46" s="555"/>
      <c r="CK46" s="555"/>
      <c r="CL46" s="555"/>
      <c r="CM46" s="555"/>
      <c r="CN46" s="555"/>
      <c r="CO46" s="555"/>
      <c r="CP46" s="555"/>
      <c r="CQ46" s="555"/>
      <c r="CR46" s="555"/>
      <c r="CS46" s="555"/>
      <c r="CT46" s="555"/>
      <c r="CU46" s="555"/>
      <c r="CV46" s="555"/>
      <c r="CW46" s="555"/>
      <c r="CX46" s="555"/>
      <c r="CY46" s="555"/>
      <c r="CZ46" s="149"/>
      <c r="DA46" s="149"/>
      <c r="DB46" s="149"/>
      <c r="DC46" s="149"/>
      <c r="DD46" s="149"/>
      <c r="DE46" s="149"/>
      <c r="DF46" s="149"/>
      <c r="DG46" s="149"/>
      <c r="DH46" s="149"/>
      <c r="DI46" s="149"/>
      <c r="DJ46" s="149"/>
      <c r="DK46" s="149"/>
      <c r="DL46" s="149"/>
      <c r="DM46" s="149"/>
      <c r="DN46" s="149"/>
      <c r="DO46" s="149"/>
      <c r="DP46" s="149"/>
      <c r="DQ46" s="149"/>
      <c r="DR46" s="149"/>
      <c r="DS46" s="149"/>
      <c r="DT46" s="149"/>
      <c r="DU46" s="149"/>
      <c r="DV46" s="149"/>
      <c r="DW46" s="149"/>
      <c r="DX46" s="149"/>
      <c r="DY46" s="149"/>
      <c r="DZ46" s="149"/>
      <c r="EA46" s="149"/>
      <c r="EB46" s="149"/>
      <c r="EC46" s="149"/>
      <c r="ED46" s="149"/>
      <c r="EE46" s="149"/>
      <c r="EF46" s="149"/>
      <c r="EG46" s="149"/>
      <c r="EH46" s="149"/>
      <c r="EI46" s="149"/>
      <c r="EJ46" s="149"/>
      <c r="EK46" s="149"/>
      <c r="EL46" s="149"/>
      <c r="EM46" s="149"/>
      <c r="EN46" s="149"/>
      <c r="EO46" s="149"/>
      <c r="EP46" s="149"/>
      <c r="EQ46" s="149"/>
      <c r="ER46" s="149"/>
      <c r="ES46" s="149"/>
      <c r="ET46" s="149"/>
      <c r="EU46" s="149"/>
      <c r="EV46" s="149"/>
      <c r="EW46" s="149"/>
      <c r="EX46" s="149"/>
      <c r="EY46" s="149"/>
      <c r="EZ46" s="149"/>
      <c r="FA46" s="149"/>
      <c r="FB46" s="149"/>
      <c r="FC46" s="149"/>
      <c r="FD46" s="149"/>
      <c r="FE46" s="149"/>
      <c r="FF46" s="149"/>
      <c r="FG46" s="149"/>
      <c r="FH46" s="149"/>
      <c r="FI46" s="149"/>
      <c r="FJ46" s="149"/>
      <c r="FK46" s="149"/>
      <c r="FL46" s="149"/>
      <c r="FM46" s="149"/>
      <c r="FN46" s="149"/>
      <c r="FO46" s="149"/>
      <c r="FP46" s="149"/>
      <c r="FQ46" s="149"/>
      <c r="FR46" s="149"/>
      <c r="FS46" s="149"/>
      <c r="FT46" s="149"/>
      <c r="FU46" s="149"/>
      <c r="FV46" s="149"/>
      <c r="FW46" s="149"/>
      <c r="FX46" s="149"/>
      <c r="FY46" s="149"/>
      <c r="FZ46" s="149"/>
      <c r="GA46" s="149"/>
      <c r="GB46" s="149"/>
      <c r="GC46" s="149"/>
      <c r="GD46" s="149"/>
      <c r="GE46" s="149"/>
      <c r="GF46" s="149"/>
      <c r="GG46" s="149"/>
      <c r="GH46" s="149"/>
      <c r="GI46" s="149"/>
      <c r="GJ46" s="149"/>
      <c r="GK46" s="149"/>
    </row>
    <row r="47" spans="1:193" s="150" customFormat="1" ht="12.6" customHeight="1" x14ac:dyDescent="0.25">
      <c r="A47" s="120"/>
      <c r="B47" s="1204" t="str">
        <f t="shared" si="25"/>
        <v>Flashing Beacon (ea)</v>
      </c>
      <c r="C47" s="1189" t="s">
        <v>543</v>
      </c>
      <c r="D47" s="1206">
        <f t="shared" si="26"/>
        <v>20000</v>
      </c>
      <c r="E47" s="1245">
        <f t="shared" ref="E47:N47" si="33">HLOOKUP(E$33,$Y$33:$BV$66,15,FALSE)</f>
        <v>0</v>
      </c>
      <c r="F47" s="1257">
        <f t="shared" si="33"/>
        <v>0</v>
      </c>
      <c r="G47" s="1245">
        <f t="shared" si="33"/>
        <v>0</v>
      </c>
      <c r="H47" s="1203">
        <f t="shared" si="33"/>
        <v>0</v>
      </c>
      <c r="I47" s="1245">
        <f t="shared" si="33"/>
        <v>0</v>
      </c>
      <c r="J47" s="1203">
        <f t="shared" si="33"/>
        <v>0</v>
      </c>
      <c r="K47" s="1245">
        <f t="shared" si="33"/>
        <v>1</v>
      </c>
      <c r="L47" s="1203">
        <f t="shared" si="33"/>
        <v>20000</v>
      </c>
      <c r="M47" s="1235">
        <f t="shared" si="33"/>
        <v>0</v>
      </c>
      <c r="N47" s="1203">
        <f t="shared" si="33"/>
        <v>0</v>
      </c>
      <c r="O47" s="88"/>
      <c r="P47" s="88"/>
      <c r="Q47" s="88"/>
      <c r="R47" s="88"/>
      <c r="S47" s="88"/>
      <c r="T47" s="88"/>
      <c r="U47" s="1684" t="s">
        <v>622</v>
      </c>
      <c r="V47" s="1685"/>
      <c r="W47" s="327"/>
      <c r="X47" s="335">
        <v>20000</v>
      </c>
      <c r="Y47" s="335"/>
      <c r="Z47" s="335"/>
      <c r="AA47" s="319" t="e">
        <f>HLOOKUP(AA$34,$C$18:$G$31,7,FALSE)</f>
        <v>#N/A</v>
      </c>
      <c r="AB47" s="330" t="e">
        <f>$X47*AA47</f>
        <v>#N/A</v>
      </c>
      <c r="AC47" s="319" t="e">
        <f>HLOOKUP(AC$34,$C$18:$G$31,7,FALSE)</f>
        <v>#N/A</v>
      </c>
      <c r="AD47" s="330" t="e">
        <f>$X47*AC47*$AI$16</f>
        <v>#N/A</v>
      </c>
      <c r="AE47" s="319">
        <f>HLOOKUP(AE$34,$C$18:$G$31,7,FALSE)</f>
        <v>0</v>
      </c>
      <c r="AF47" s="330">
        <f>$X47*AE47*$AI$16</f>
        <v>0</v>
      </c>
      <c r="AG47" s="319">
        <f>HLOOKUP(AG$34,$C$18:$G$31,7,FALSE)</f>
        <v>0</v>
      </c>
      <c r="AH47" s="330">
        <f>$X47*AG47*$AI$16</f>
        <v>0</v>
      </c>
      <c r="AI47" s="319">
        <f>HLOOKUP(AI$34,$C$18:$G$31,7,FALSE)</f>
        <v>0</v>
      </c>
      <c r="AJ47" s="330">
        <f>$X47*AI47</f>
        <v>0</v>
      </c>
      <c r="AK47" s="319" t="e">
        <f>HLOOKUP(AK$34,$C$18:$G$31,7,FALSE)</f>
        <v>#N/A</v>
      </c>
      <c r="AL47" s="330" t="e">
        <f>$X47*AK47</f>
        <v>#N/A</v>
      </c>
      <c r="AM47" s="319" t="e">
        <f>HLOOKUP(AM$34,$C$18:$G$31,7,FALSE)</f>
        <v>#N/A</v>
      </c>
      <c r="AN47" s="330" t="e">
        <f>$X47*AM47</f>
        <v>#N/A</v>
      </c>
      <c r="AO47" s="319" t="e">
        <f>HLOOKUP(AO$34,$C$18:$G$31,7,FALSE)</f>
        <v>#N/A</v>
      </c>
      <c r="AP47" s="330" t="e">
        <f>$X47*AO47</f>
        <v>#N/A</v>
      </c>
      <c r="AQ47" s="319" t="e">
        <f>HLOOKUP(AQ$34,$C$18:$G$31,7,FALSE)</f>
        <v>#N/A</v>
      </c>
      <c r="AR47" s="330" t="e">
        <f>$X47*AQ47</f>
        <v>#N/A</v>
      </c>
      <c r="AS47" s="319" t="e">
        <f>HLOOKUP(AS$34,$C$18:$G$31,7,FALSE)</f>
        <v>#N/A</v>
      </c>
      <c r="AT47" s="330" t="e">
        <f>$X47*AS47</f>
        <v>#N/A</v>
      </c>
      <c r="AU47" s="321">
        <f>HLOOKUP(AU$34,$C$18:$G$31,7,FALSE)</f>
        <v>1</v>
      </c>
      <c r="AV47" s="330">
        <f>$X47*AU47</f>
        <v>20000</v>
      </c>
      <c r="AW47" s="321" t="e">
        <f>HLOOKUP(AW$34,$C$18:$G$31,7,FALSE)</f>
        <v>#N/A</v>
      </c>
      <c r="AX47" s="330" t="e">
        <f>$X47*AW47</f>
        <v>#N/A</v>
      </c>
      <c r="AY47" s="319">
        <f>HLOOKUP(AY$34,$C$18:$G$31,7,FALSE)</f>
        <v>0</v>
      </c>
      <c r="AZ47" s="330">
        <f>$X47*AY47</f>
        <v>0</v>
      </c>
      <c r="BA47" s="319" t="e">
        <f>HLOOKUP(BA$34,$C$18:$G$31,7,FALSE)</f>
        <v>#N/A</v>
      </c>
      <c r="BB47" s="330" t="e">
        <f>$X47*BA47</f>
        <v>#N/A</v>
      </c>
      <c r="BC47" s="319" t="e">
        <f>HLOOKUP(BC$34,$C$18:$G$31,7,FALSE)</f>
        <v>#N/A</v>
      </c>
      <c r="BD47" s="330" t="e">
        <f>$X47*BC47</f>
        <v>#N/A</v>
      </c>
      <c r="BE47" s="319" t="e">
        <f>HLOOKUP(BE$34,$C$18:$G$31,7,FALSE)</f>
        <v>#N/A</v>
      </c>
      <c r="BF47" s="330" t="e">
        <f>$X47*BE47</f>
        <v>#N/A</v>
      </c>
      <c r="BG47" s="319" t="e">
        <f>HLOOKUP(BG$34,$C$18:$G$31,7,FALSE)</f>
        <v>#N/A</v>
      </c>
      <c r="BH47" s="330" t="e">
        <f>$X47*BG47</f>
        <v>#N/A</v>
      </c>
      <c r="BI47" s="319" t="e">
        <f>HLOOKUP(BI$34,$C$18:$G$31,7,FALSE)</f>
        <v>#N/A</v>
      </c>
      <c r="BJ47" s="330" t="e">
        <f>$X47*BI47</f>
        <v>#N/A</v>
      </c>
      <c r="BK47" s="319" t="e">
        <f>HLOOKUP(BK$34,$C$18:$G$31,7,FALSE)</f>
        <v>#N/A</v>
      </c>
      <c r="BL47" s="330" t="e">
        <f>$X47*BK47</f>
        <v>#N/A</v>
      </c>
      <c r="BM47" s="319" t="e">
        <f>HLOOKUP(BM$34,$C$18:$G$31,7,FALSE)</f>
        <v>#N/A</v>
      </c>
      <c r="BN47" s="330" t="e">
        <f>$X47*BM47</f>
        <v>#N/A</v>
      </c>
      <c r="BO47" s="319" t="e">
        <f>HLOOKUP(BO$34,$C$18:$G$31,7,FALSE)</f>
        <v>#N/A</v>
      </c>
      <c r="BP47" s="330" t="e">
        <f>$X47*BO47</f>
        <v>#N/A</v>
      </c>
      <c r="BQ47" s="319" t="e">
        <f>HLOOKUP(BQ$34,$C$18:$G$31,7,FALSE)</f>
        <v>#N/A</v>
      </c>
      <c r="BR47" s="330" t="e">
        <f>$X47*BQ47</f>
        <v>#N/A</v>
      </c>
      <c r="BS47" s="321" t="e">
        <f>HLOOKUP(BS$34,$C$18:$G$31,7,FALSE)</f>
        <v>#N/A</v>
      </c>
      <c r="BT47" s="330" t="e">
        <f>$X47*BS47</f>
        <v>#N/A</v>
      </c>
      <c r="BU47" s="321" t="e">
        <f>HLOOKUP(BU$34,$C$18:$G$31,7,FALSE)</f>
        <v>#N/A</v>
      </c>
      <c r="BV47" s="354" t="e">
        <f>$X47*BU47</f>
        <v>#N/A</v>
      </c>
      <c r="BW47" s="555"/>
      <c r="BX47" s="555"/>
      <c r="BY47" s="555"/>
      <c r="BZ47" s="555"/>
      <c r="CA47" s="555"/>
      <c r="CB47" s="555"/>
      <c r="CC47" s="555"/>
      <c r="CD47" s="555"/>
      <c r="CE47" s="555"/>
      <c r="CF47" s="555"/>
      <c r="CG47" s="555"/>
      <c r="CH47" s="555"/>
      <c r="CI47" s="555"/>
      <c r="CJ47" s="555"/>
      <c r="CK47" s="555"/>
      <c r="CL47" s="555"/>
      <c r="CM47" s="555"/>
      <c r="CN47" s="555"/>
      <c r="CO47" s="555"/>
      <c r="CP47" s="555"/>
      <c r="CQ47" s="555"/>
      <c r="CR47" s="555"/>
      <c r="CS47" s="555"/>
      <c r="CT47" s="555"/>
      <c r="CU47" s="555"/>
      <c r="CV47" s="555"/>
      <c r="CW47" s="555"/>
      <c r="CX47" s="555"/>
      <c r="CY47" s="555"/>
      <c r="CZ47" s="149"/>
      <c r="DA47" s="149"/>
      <c r="DB47" s="149"/>
      <c r="DC47" s="149"/>
      <c r="DD47" s="149"/>
      <c r="DE47" s="149"/>
      <c r="DF47" s="149"/>
      <c r="DG47" s="149"/>
      <c r="DH47" s="149"/>
      <c r="DI47" s="149"/>
      <c r="DJ47" s="149"/>
      <c r="DK47" s="149"/>
      <c r="DL47" s="149"/>
      <c r="DM47" s="149"/>
      <c r="DN47" s="149"/>
      <c r="DO47" s="149"/>
      <c r="DP47" s="149"/>
      <c r="DQ47" s="149"/>
      <c r="DR47" s="149"/>
      <c r="DS47" s="149"/>
      <c r="DT47" s="149"/>
      <c r="DU47" s="149"/>
      <c r="DV47" s="149"/>
      <c r="DW47" s="149"/>
      <c r="DX47" s="149"/>
      <c r="DY47" s="149"/>
      <c r="DZ47" s="149"/>
      <c r="EA47" s="149"/>
      <c r="EB47" s="149"/>
      <c r="EC47" s="149"/>
      <c r="ED47" s="149"/>
      <c r="EE47" s="149"/>
      <c r="EF47" s="149"/>
      <c r="EG47" s="149"/>
      <c r="EH47" s="149"/>
      <c r="EI47" s="149"/>
      <c r="EJ47" s="149"/>
      <c r="EK47" s="149"/>
      <c r="EL47" s="149"/>
      <c r="EM47" s="149"/>
      <c r="EN47" s="149"/>
      <c r="EO47" s="149"/>
      <c r="EP47" s="149"/>
      <c r="EQ47" s="149"/>
      <c r="ER47" s="149"/>
      <c r="ES47" s="149"/>
      <c r="ET47" s="149"/>
      <c r="EU47" s="149"/>
      <c r="EV47" s="149"/>
      <c r="EW47" s="149"/>
      <c r="EX47" s="149"/>
      <c r="EY47" s="149"/>
      <c r="EZ47" s="149"/>
      <c r="FA47" s="149"/>
      <c r="FB47" s="149"/>
      <c r="FC47" s="149"/>
      <c r="FD47" s="149"/>
      <c r="FE47" s="149"/>
      <c r="FF47" s="149"/>
      <c r="FG47" s="149"/>
      <c r="FH47" s="149"/>
      <c r="FI47" s="149"/>
      <c r="FJ47" s="149"/>
      <c r="FK47" s="149"/>
      <c r="FL47" s="149"/>
      <c r="FM47" s="149"/>
      <c r="FN47" s="149"/>
      <c r="FO47" s="149"/>
      <c r="FP47" s="149"/>
      <c r="FQ47" s="149"/>
      <c r="FR47" s="149"/>
      <c r="FS47" s="149"/>
      <c r="FT47" s="149"/>
      <c r="FU47" s="149"/>
      <c r="FV47" s="149"/>
      <c r="FW47" s="149"/>
      <c r="FX47" s="149"/>
      <c r="FY47" s="149"/>
      <c r="FZ47" s="149"/>
      <c r="GA47" s="149"/>
      <c r="GB47" s="149"/>
      <c r="GC47" s="149"/>
      <c r="GD47" s="149"/>
      <c r="GE47" s="149"/>
      <c r="GF47" s="149"/>
      <c r="GG47" s="149"/>
      <c r="GH47" s="149"/>
      <c r="GI47" s="149"/>
      <c r="GJ47" s="149"/>
      <c r="GK47" s="149"/>
    </row>
    <row r="48" spans="1:193" s="150" customFormat="1" ht="12.6" customHeight="1" x14ac:dyDescent="0.25">
      <c r="A48" s="120"/>
      <c r="B48" s="1204" t="str">
        <f t="shared" si="25"/>
        <v>New Traffic Signal (Mast Arms)</v>
      </c>
      <c r="C48" s="1189" t="s">
        <v>637</v>
      </c>
      <c r="D48" s="1207">
        <f t="shared" si="26"/>
        <v>182575</v>
      </c>
      <c r="E48" s="1245">
        <f t="shared" ref="E48:N48" si="34">HLOOKUP(E$33,$Y$33:$BV$66,16,FALSE)</f>
        <v>0</v>
      </c>
      <c r="F48" s="1256">
        <f t="shared" si="34"/>
        <v>0</v>
      </c>
      <c r="G48" s="1246">
        <f t="shared" si="34"/>
        <v>0</v>
      </c>
      <c r="H48" s="1201">
        <f t="shared" si="34"/>
        <v>0</v>
      </c>
      <c r="I48" s="1246">
        <f t="shared" si="34"/>
        <v>0</v>
      </c>
      <c r="J48" s="1201">
        <f t="shared" si="34"/>
        <v>0</v>
      </c>
      <c r="K48" s="1246">
        <f t="shared" si="34"/>
        <v>1</v>
      </c>
      <c r="L48" s="1201">
        <f t="shared" si="34"/>
        <v>182575</v>
      </c>
      <c r="M48" s="1236">
        <f t="shared" si="34"/>
        <v>1</v>
      </c>
      <c r="N48" s="1201">
        <f t="shared" si="34"/>
        <v>182575</v>
      </c>
      <c r="O48" s="88"/>
      <c r="P48" s="88"/>
      <c r="Q48" s="88"/>
      <c r="R48" s="88"/>
      <c r="S48" s="88"/>
      <c r="T48" s="88"/>
      <c r="U48" s="1684" t="str">
        <f>CONCATENATE("New Traffic Signal (",N19,"s)")</f>
        <v>New Traffic Signal (Mast Arms)</v>
      </c>
      <c r="V48" s="1758"/>
      <c r="W48" s="341" t="s">
        <v>637</v>
      </c>
      <c r="X48" s="342">
        <f>IF(N19="Mast Arm",182575,IF(N19="Metal Pole",109545,73030))</f>
        <v>182575</v>
      </c>
      <c r="Y48" s="343"/>
      <c r="Z48" s="343"/>
      <c r="AA48" s="329" t="e">
        <f>HLOOKUP(AA$34,$C$18:$G$31,5,FALSE)</f>
        <v>#N/A</v>
      </c>
      <c r="AB48" s="320" t="e">
        <f>$X48*AA48</f>
        <v>#N/A</v>
      </c>
      <c r="AC48" s="329" t="e">
        <f>HLOOKUP(AC$34,$C$18:$G$31,5,FALSE)</f>
        <v>#N/A</v>
      </c>
      <c r="AD48" s="320" t="e">
        <f>$X48*AC48*$AI$16</f>
        <v>#N/A</v>
      </c>
      <c r="AE48" s="329">
        <f>HLOOKUP(AE$34,$C$18:$G$31,5,FALSE)</f>
        <v>0</v>
      </c>
      <c r="AF48" s="320">
        <f>$X48*AE48*$AI$16</f>
        <v>0</v>
      </c>
      <c r="AG48" s="329">
        <f>HLOOKUP(AG$34,$C$18:$G$31,5,FALSE)</f>
        <v>0</v>
      </c>
      <c r="AH48" s="320">
        <f>$X48*AG48*$AI$16</f>
        <v>0</v>
      </c>
      <c r="AI48" s="329">
        <f>HLOOKUP(AI$34,$C$18:$G$31,5,FALSE)</f>
        <v>0</v>
      </c>
      <c r="AJ48" s="320">
        <f>$X48*AI48</f>
        <v>0</v>
      </c>
      <c r="AK48" s="329" t="e">
        <f>HLOOKUP(AK$34,$C$18:$G$31,5,FALSE)</f>
        <v>#N/A</v>
      </c>
      <c r="AL48" s="320" t="e">
        <f>$X48*AK48</f>
        <v>#N/A</v>
      </c>
      <c r="AM48" s="329" t="e">
        <f>HLOOKUP(AM$34,$C$18:$G$31,5,FALSE)</f>
        <v>#N/A</v>
      </c>
      <c r="AN48" s="320" t="e">
        <f>$X48*AM48</f>
        <v>#N/A</v>
      </c>
      <c r="AO48" s="329" t="e">
        <f>HLOOKUP(AO$34,$C$18:$G$31,5,FALSE)</f>
        <v>#N/A</v>
      </c>
      <c r="AP48" s="320" t="e">
        <f>$X48*AO48</f>
        <v>#N/A</v>
      </c>
      <c r="AQ48" s="344" t="e">
        <f>HLOOKUP(AQ$34,$C$18:$G$31,5,FALSE)</f>
        <v>#N/A</v>
      </c>
      <c r="AR48" s="345" t="e">
        <f>$X48*AQ48</f>
        <v>#N/A</v>
      </c>
      <c r="AS48" s="344" t="e">
        <f>HLOOKUP(AS$34,$C$18:$G$31,5,FALSE)</f>
        <v>#N/A</v>
      </c>
      <c r="AT48" s="345" t="e">
        <f>$X48*AS48</f>
        <v>#N/A</v>
      </c>
      <c r="AU48" s="344">
        <f>HLOOKUP(AU$34,$C$18:$G$31,5,FALSE)</f>
        <v>1</v>
      </c>
      <c r="AV48" s="320">
        <f>$X48*AU48</f>
        <v>182575</v>
      </c>
      <c r="AW48" s="344" t="e">
        <f>HLOOKUP(AW$34,$C$18:$G$31,5,FALSE)</f>
        <v>#N/A</v>
      </c>
      <c r="AX48" s="320" t="e">
        <f>$X48*AW48</f>
        <v>#N/A</v>
      </c>
      <c r="AY48" s="329">
        <f>HLOOKUP(AY$34,$C$18:$G$31,5,FALSE)</f>
        <v>1</v>
      </c>
      <c r="AZ48" s="320">
        <f>$X48*AY48</f>
        <v>182575</v>
      </c>
      <c r="BA48" s="329" t="e">
        <f>HLOOKUP(BA$34,$C$18:$G$31,5,FALSE)</f>
        <v>#N/A</v>
      </c>
      <c r="BB48" s="320" t="e">
        <f>$X48*BA48</f>
        <v>#N/A</v>
      </c>
      <c r="BC48" s="329" t="e">
        <f>HLOOKUP(BC$34,$C$18:$G$31,5,FALSE)</f>
        <v>#N/A</v>
      </c>
      <c r="BD48" s="320" t="e">
        <f>$X48*BC48</f>
        <v>#N/A</v>
      </c>
      <c r="BE48" s="329" t="e">
        <f>HLOOKUP(BE$34,$C$18:$G$31,5,FALSE)</f>
        <v>#N/A</v>
      </c>
      <c r="BF48" s="320" t="e">
        <f>$X48*BE48</f>
        <v>#N/A</v>
      </c>
      <c r="BG48" s="329" t="e">
        <f>HLOOKUP(BG$34,$C$18:$G$31,5,FALSE)</f>
        <v>#N/A</v>
      </c>
      <c r="BH48" s="320" t="e">
        <f>$X48*BG48</f>
        <v>#N/A</v>
      </c>
      <c r="BI48" s="329" t="e">
        <f>HLOOKUP(BI$34,$C$18:$G$31,5,FALSE)</f>
        <v>#N/A</v>
      </c>
      <c r="BJ48" s="320" t="e">
        <f>$X48*BI48</f>
        <v>#N/A</v>
      </c>
      <c r="BK48" s="329" t="e">
        <f>HLOOKUP(BK$34,$C$18:$G$31,5,FALSE)</f>
        <v>#N/A</v>
      </c>
      <c r="BL48" s="320" t="e">
        <f>$X48*BK48</f>
        <v>#N/A</v>
      </c>
      <c r="BM48" s="320" t="e">
        <f>HLOOKUP(BM$34,$C$18:$G$31,5,FALSE)</f>
        <v>#N/A</v>
      </c>
      <c r="BN48" s="320" t="e">
        <f>$X48*BM48</f>
        <v>#N/A</v>
      </c>
      <c r="BO48" s="329" t="e">
        <f>HLOOKUP(BO$34,$C$18:$G$31,5,FALSE)</f>
        <v>#N/A</v>
      </c>
      <c r="BP48" s="320" t="e">
        <f>$X48*BO48</f>
        <v>#N/A</v>
      </c>
      <c r="BQ48" s="329" t="e">
        <f>HLOOKUP(BQ$34,$C$18:$G$31,5,FALSE)</f>
        <v>#N/A</v>
      </c>
      <c r="BR48" s="320" t="e">
        <f>$X48*BQ48</f>
        <v>#N/A</v>
      </c>
      <c r="BS48" s="344" t="e">
        <f>HLOOKUP(BS$34,$C$18:$G$31,5,FALSE)</f>
        <v>#N/A</v>
      </c>
      <c r="BT48" s="320" t="e">
        <f>$X48*BS48</f>
        <v>#N/A</v>
      </c>
      <c r="BU48" s="344" t="e">
        <f>HLOOKUP(BU$34,$C$18:$G$31,5,FALSE)</f>
        <v>#N/A</v>
      </c>
      <c r="BV48" s="353" t="e">
        <f>$X48*BU48</f>
        <v>#N/A</v>
      </c>
      <c r="BW48" s="555"/>
      <c r="BX48" s="555"/>
      <c r="BY48" s="555"/>
      <c r="BZ48" s="555"/>
      <c r="CA48" s="555"/>
      <c r="CB48" s="555"/>
      <c r="CC48" s="555"/>
      <c r="CD48" s="555"/>
      <c r="CE48" s="555"/>
      <c r="CF48" s="555"/>
      <c r="CG48" s="555"/>
      <c r="CH48" s="555"/>
      <c r="CI48" s="555"/>
      <c r="CJ48" s="555"/>
      <c r="CK48" s="555"/>
      <c r="CL48" s="555"/>
      <c r="CM48" s="555"/>
      <c r="CN48" s="555"/>
      <c r="CO48" s="555"/>
      <c r="CP48" s="555"/>
      <c r="CQ48" s="555"/>
      <c r="CR48" s="555"/>
      <c r="CS48" s="555"/>
      <c r="CT48" s="555"/>
      <c r="CU48" s="555"/>
      <c r="CV48" s="555"/>
      <c r="CW48" s="555"/>
      <c r="CX48" s="555"/>
      <c r="CY48" s="555"/>
      <c r="CZ48" s="149"/>
      <c r="DA48" s="149"/>
      <c r="DB48" s="149"/>
      <c r="DC48" s="149"/>
      <c r="DD48" s="149"/>
      <c r="DE48" s="149"/>
      <c r="DF48" s="149"/>
      <c r="DG48" s="149"/>
      <c r="DH48" s="149"/>
      <c r="DI48" s="149"/>
      <c r="DJ48" s="149"/>
      <c r="DK48" s="149"/>
      <c r="DL48" s="149"/>
      <c r="DM48" s="149"/>
      <c r="DN48" s="149"/>
      <c r="DO48" s="149"/>
      <c r="DP48" s="149"/>
      <c r="DQ48" s="149"/>
      <c r="DR48" s="149"/>
      <c r="DS48" s="149"/>
      <c r="DT48" s="149"/>
      <c r="DU48" s="149"/>
      <c r="DV48" s="149"/>
      <c r="DW48" s="149"/>
      <c r="DX48" s="149"/>
      <c r="DY48" s="149"/>
      <c r="DZ48" s="149"/>
      <c r="EA48" s="149"/>
      <c r="EB48" s="149"/>
      <c r="EC48" s="149"/>
      <c r="ED48" s="149"/>
      <c r="EE48" s="149"/>
      <c r="EF48" s="149"/>
      <c r="EG48" s="149"/>
      <c r="EH48" s="149"/>
      <c r="EI48" s="149"/>
      <c r="EJ48" s="149"/>
      <c r="EK48" s="149"/>
      <c r="EL48" s="149"/>
      <c r="EM48" s="149"/>
      <c r="EN48" s="149"/>
      <c r="EO48" s="149"/>
      <c r="EP48" s="149"/>
      <c r="EQ48" s="149"/>
      <c r="ER48" s="149"/>
      <c r="ES48" s="149"/>
      <c r="ET48" s="149"/>
      <c r="EU48" s="149"/>
      <c r="EV48" s="149"/>
      <c r="EW48" s="149"/>
      <c r="EX48" s="149"/>
      <c r="EY48" s="149"/>
      <c r="EZ48" s="149"/>
      <c r="FA48" s="149"/>
      <c r="FB48" s="149"/>
      <c r="FC48" s="149"/>
      <c r="FD48" s="149"/>
      <c r="FE48" s="149"/>
      <c r="FF48" s="149"/>
      <c r="FG48" s="149"/>
      <c r="FH48" s="149"/>
      <c r="FI48" s="149"/>
      <c r="FJ48" s="149"/>
      <c r="FK48" s="149"/>
      <c r="FL48" s="149"/>
      <c r="FM48" s="149"/>
      <c r="FN48" s="149"/>
      <c r="FO48" s="149"/>
      <c r="FP48" s="149"/>
      <c r="FQ48" s="149"/>
      <c r="FR48" s="149"/>
      <c r="FS48" s="149"/>
      <c r="FT48" s="149"/>
      <c r="FU48" s="149"/>
      <c r="FV48" s="149"/>
      <c r="FW48" s="149"/>
      <c r="FX48" s="149"/>
      <c r="FY48" s="149"/>
      <c r="FZ48" s="149"/>
      <c r="GA48" s="149"/>
      <c r="GB48" s="149"/>
      <c r="GC48" s="149"/>
      <c r="GD48" s="149"/>
      <c r="GE48" s="149"/>
      <c r="GF48" s="149"/>
      <c r="GG48" s="149"/>
      <c r="GH48" s="149"/>
      <c r="GI48" s="149"/>
      <c r="GJ48" s="149"/>
      <c r="GK48" s="149"/>
    </row>
    <row r="49" spans="1:211" s="150" customFormat="1" ht="12.6" customHeight="1" x14ac:dyDescent="0.25">
      <c r="A49" s="120"/>
      <c r="B49" s="1204" t="str">
        <f t="shared" si="25"/>
        <v>Lighting (per pole)</v>
      </c>
      <c r="C49" s="1189" t="s">
        <v>543</v>
      </c>
      <c r="D49" s="1206">
        <f t="shared" si="26"/>
        <v>5607</v>
      </c>
      <c r="E49" s="1246">
        <f t="shared" ref="E49:N49" si="35">HLOOKUP(E$33,$Y$33:$BV$66,17,FALSE)</f>
        <v>4</v>
      </c>
      <c r="F49" s="1256">
        <f t="shared" si="35"/>
        <v>30277.800000000003</v>
      </c>
      <c r="G49" s="1246">
        <f t="shared" si="35"/>
        <v>4</v>
      </c>
      <c r="H49" s="1201">
        <f t="shared" si="35"/>
        <v>30277.800000000003</v>
      </c>
      <c r="I49" s="1246">
        <f t="shared" si="35"/>
        <v>4</v>
      </c>
      <c r="J49" s="1201">
        <f t="shared" si="35"/>
        <v>22428</v>
      </c>
      <c r="K49" s="1246">
        <f t="shared" si="35"/>
        <v>2</v>
      </c>
      <c r="L49" s="1201">
        <f t="shared" si="35"/>
        <v>11214</v>
      </c>
      <c r="M49" s="1236">
        <f t="shared" si="35"/>
        <v>2</v>
      </c>
      <c r="N49" s="1201">
        <f t="shared" si="35"/>
        <v>11214</v>
      </c>
      <c r="O49" s="88"/>
      <c r="P49" s="88"/>
      <c r="Q49" s="88"/>
      <c r="R49" s="88"/>
      <c r="S49" s="88"/>
      <c r="T49" s="88"/>
      <c r="U49" s="1684" t="s">
        <v>277</v>
      </c>
      <c r="V49" s="1685"/>
      <c r="W49" s="322" t="s">
        <v>638</v>
      </c>
      <c r="X49" s="346">
        <v>5607</v>
      </c>
      <c r="Y49" s="335"/>
      <c r="Z49" s="335"/>
      <c r="AA49" s="329" t="e">
        <f>HLOOKUP(AA$34,$C$18:$G$31,6,FALSE)</f>
        <v>#N/A</v>
      </c>
      <c r="AB49" s="320" t="e">
        <f>$X49*AA49</f>
        <v>#N/A</v>
      </c>
      <c r="AC49" s="329" t="e">
        <f>HLOOKUP(AC$34,$C$18:$G$31,6,FALSE)</f>
        <v>#N/A</v>
      </c>
      <c r="AD49" s="320" t="e">
        <f>$X49*AC49*$AI$16</f>
        <v>#N/A</v>
      </c>
      <c r="AE49" s="329">
        <f>HLOOKUP(AE$34,$C$18:$G$31,6,FALSE)</f>
        <v>4</v>
      </c>
      <c r="AF49" s="320">
        <f>$X49*AE49*$AI$16</f>
        <v>30277.800000000003</v>
      </c>
      <c r="AG49" s="329">
        <f>HLOOKUP(AG$34,$C$18:$G$31,6,FALSE)</f>
        <v>4</v>
      </c>
      <c r="AH49" s="320">
        <f>$X49*AG49*$AI$16</f>
        <v>30277.800000000003</v>
      </c>
      <c r="AI49" s="329">
        <f>HLOOKUP(AI$34,$C$18:$G$31,6,FALSE)</f>
        <v>4</v>
      </c>
      <c r="AJ49" s="320">
        <f>$X49*AI49</f>
        <v>22428</v>
      </c>
      <c r="AK49" s="329" t="e">
        <f>HLOOKUP(AK$34,$C$18:$G$31,6,FALSE)</f>
        <v>#N/A</v>
      </c>
      <c r="AL49" s="320" t="e">
        <f>$X49*AK49</f>
        <v>#N/A</v>
      </c>
      <c r="AM49" s="329" t="e">
        <f>HLOOKUP(AM$34,$C$18:$G$31,6,FALSE)</f>
        <v>#N/A</v>
      </c>
      <c r="AN49" s="320" t="e">
        <f>$X49*AM49</f>
        <v>#N/A</v>
      </c>
      <c r="AO49" s="329" t="e">
        <f>HLOOKUP(AO$34,$C$18:$G$31,6,FALSE)</f>
        <v>#N/A</v>
      </c>
      <c r="AP49" s="320" t="e">
        <f>$X49*AO49</f>
        <v>#N/A</v>
      </c>
      <c r="AQ49" s="344" t="e">
        <f>HLOOKUP(AQ$34,$C$18:$G$31,6,FALSE)</f>
        <v>#N/A</v>
      </c>
      <c r="AR49" s="345" t="e">
        <f>$X49*AQ49</f>
        <v>#N/A</v>
      </c>
      <c r="AS49" s="344" t="e">
        <f>HLOOKUP(AS$34,$C$18:$G$31,6,FALSE)</f>
        <v>#N/A</v>
      </c>
      <c r="AT49" s="345" t="e">
        <f>$X49*AS49</f>
        <v>#N/A</v>
      </c>
      <c r="AU49" s="344">
        <f>HLOOKUP(AU$34,$C$18:$G$31,6,FALSE)</f>
        <v>2</v>
      </c>
      <c r="AV49" s="320">
        <f>$X49*AU49</f>
        <v>11214</v>
      </c>
      <c r="AW49" s="344" t="e">
        <f>HLOOKUP(AW$34,$C$18:$G$31,6,FALSE)</f>
        <v>#N/A</v>
      </c>
      <c r="AX49" s="320" t="e">
        <f>$X49*AW49</f>
        <v>#N/A</v>
      </c>
      <c r="AY49" s="329">
        <f>HLOOKUP(AY$34,$C$18:$G$31,6,FALSE)</f>
        <v>2</v>
      </c>
      <c r="AZ49" s="320">
        <f>$X49*AY49</f>
        <v>11214</v>
      </c>
      <c r="BA49" s="329" t="e">
        <f>HLOOKUP(BA$34,$C$18:$G$31,6,FALSE)</f>
        <v>#N/A</v>
      </c>
      <c r="BB49" s="320" t="e">
        <f>$X49*BA49</f>
        <v>#N/A</v>
      </c>
      <c r="BC49" s="329" t="e">
        <f>HLOOKUP(BC$34,$C$18:$G$31,6,FALSE)</f>
        <v>#N/A</v>
      </c>
      <c r="BD49" s="320" t="e">
        <f>$X49*BC49</f>
        <v>#N/A</v>
      </c>
      <c r="BE49" s="329" t="e">
        <f>HLOOKUP(BE$34,$C$18:$G$31,6,FALSE)</f>
        <v>#N/A</v>
      </c>
      <c r="BF49" s="320" t="e">
        <f>$X49*BE49</f>
        <v>#N/A</v>
      </c>
      <c r="BG49" s="329" t="e">
        <f>HLOOKUP(BG$34,$C$18:$G$31,6,FALSE)</f>
        <v>#N/A</v>
      </c>
      <c r="BH49" s="320" t="e">
        <f>$X49*BG49</f>
        <v>#N/A</v>
      </c>
      <c r="BI49" s="329" t="e">
        <f>HLOOKUP(BI$34,$C$18:$G$31,6,FALSE)</f>
        <v>#N/A</v>
      </c>
      <c r="BJ49" s="320" t="e">
        <f>$X49*BI49</f>
        <v>#N/A</v>
      </c>
      <c r="BK49" s="329" t="e">
        <f>HLOOKUP(BK$34,$C$18:$G$31,6,FALSE)</f>
        <v>#N/A</v>
      </c>
      <c r="BL49" s="320" t="e">
        <f>$X49*BK49</f>
        <v>#N/A</v>
      </c>
      <c r="BM49" s="320" t="e">
        <f>HLOOKUP(BM$34,$C$18:$G$31,6,FALSE)</f>
        <v>#N/A</v>
      </c>
      <c r="BN49" s="320" t="e">
        <f>$X49*BM49</f>
        <v>#N/A</v>
      </c>
      <c r="BO49" s="329" t="e">
        <f>HLOOKUP(BO$34,$C$18:$G$31,6,FALSE)</f>
        <v>#N/A</v>
      </c>
      <c r="BP49" s="320" t="e">
        <f>$X49*BO49</f>
        <v>#N/A</v>
      </c>
      <c r="BQ49" s="329" t="e">
        <f>HLOOKUP(BQ$34,$C$18:$G$31,6,FALSE)</f>
        <v>#N/A</v>
      </c>
      <c r="BR49" s="320" t="e">
        <f>$X49*BQ49</f>
        <v>#N/A</v>
      </c>
      <c r="BS49" s="344" t="e">
        <f>HLOOKUP(BS$34,$C$18:$G$31,6,FALSE)</f>
        <v>#N/A</v>
      </c>
      <c r="BT49" s="320" t="e">
        <f>$X49*BS49</f>
        <v>#N/A</v>
      </c>
      <c r="BU49" s="344" t="e">
        <f>HLOOKUP(BU$34,$C$18:$G$31,6,FALSE)</f>
        <v>#N/A</v>
      </c>
      <c r="BV49" s="353" t="e">
        <f>$X49*BU49</f>
        <v>#N/A</v>
      </c>
      <c r="BW49" s="555"/>
      <c r="BX49" s="555"/>
      <c r="BY49" s="555"/>
      <c r="BZ49" s="555"/>
      <c r="CA49" s="555"/>
      <c r="CB49" s="555"/>
      <c r="CC49" s="555"/>
      <c r="CD49" s="555"/>
      <c r="CE49" s="555"/>
      <c r="CF49" s="555"/>
      <c r="CG49" s="555"/>
      <c r="CH49" s="555"/>
      <c r="CI49" s="555"/>
      <c r="CJ49" s="555"/>
      <c r="CK49" s="555"/>
      <c r="CL49" s="555"/>
      <c r="CM49" s="555"/>
      <c r="CN49" s="555"/>
      <c r="CO49" s="555"/>
      <c r="CP49" s="555"/>
      <c r="CQ49" s="555"/>
      <c r="CR49" s="555"/>
      <c r="CS49" s="555"/>
      <c r="CT49" s="555"/>
      <c r="CU49" s="555"/>
      <c r="CV49" s="555"/>
      <c r="CW49" s="555"/>
      <c r="CX49" s="555"/>
      <c r="CY49" s="555"/>
      <c r="CZ49" s="149"/>
      <c r="DA49" s="149"/>
      <c r="DB49" s="149"/>
      <c r="DC49" s="149"/>
      <c r="DD49" s="149"/>
      <c r="DE49" s="149"/>
      <c r="DF49" s="149"/>
      <c r="DG49" s="149"/>
      <c r="DH49" s="149"/>
      <c r="DI49" s="149"/>
      <c r="DJ49" s="149"/>
      <c r="DK49" s="149"/>
      <c r="DL49" s="149"/>
      <c r="DM49" s="149"/>
      <c r="DN49" s="149"/>
      <c r="DO49" s="149"/>
      <c r="DP49" s="149"/>
      <c r="DQ49" s="149"/>
      <c r="DR49" s="149"/>
      <c r="DS49" s="149"/>
      <c r="DT49" s="149"/>
      <c r="DU49" s="149"/>
      <c r="DV49" s="149"/>
      <c r="DW49" s="149"/>
      <c r="DX49" s="149"/>
      <c r="DY49" s="149"/>
      <c r="DZ49" s="149"/>
      <c r="EA49" s="149"/>
      <c r="EB49" s="149"/>
      <c r="EC49" s="149"/>
      <c r="ED49" s="149"/>
      <c r="EE49" s="149"/>
      <c r="EF49" s="149"/>
      <c r="EG49" s="149"/>
      <c r="EH49" s="149"/>
      <c r="EI49" s="149"/>
      <c r="EJ49" s="149"/>
      <c r="EK49" s="149"/>
      <c r="EL49" s="149"/>
      <c r="EM49" s="149"/>
      <c r="EN49" s="149"/>
      <c r="EO49" s="149"/>
      <c r="EP49" s="149"/>
      <c r="EQ49" s="149"/>
      <c r="ER49" s="149"/>
      <c r="ES49" s="149"/>
      <c r="ET49" s="149"/>
      <c r="EU49" s="149"/>
      <c r="EV49" s="149"/>
      <c r="EW49" s="149"/>
      <c r="EX49" s="149"/>
      <c r="EY49" s="149"/>
      <c r="EZ49" s="149"/>
      <c r="FA49" s="149"/>
      <c r="FB49" s="149"/>
      <c r="FC49" s="149"/>
      <c r="FD49" s="149"/>
      <c r="FE49" s="149"/>
      <c r="FF49" s="149"/>
      <c r="FG49" s="149"/>
      <c r="FH49" s="149"/>
      <c r="FI49" s="149"/>
      <c r="FJ49" s="149"/>
      <c r="FK49" s="149"/>
      <c r="FL49" s="149"/>
      <c r="FM49" s="149"/>
      <c r="FN49" s="149"/>
      <c r="FO49" s="149"/>
      <c r="FP49" s="149"/>
      <c r="FQ49" s="149"/>
      <c r="FR49" s="149"/>
      <c r="FS49" s="149"/>
      <c r="FT49" s="149"/>
      <c r="FU49" s="149"/>
      <c r="FV49" s="149"/>
      <c r="FW49" s="149"/>
      <c r="FX49" s="149"/>
      <c r="FY49" s="149"/>
      <c r="FZ49" s="149"/>
      <c r="GA49" s="149"/>
      <c r="GB49" s="149"/>
      <c r="GC49" s="149"/>
      <c r="GD49" s="149"/>
      <c r="GE49" s="149"/>
      <c r="GF49" s="149"/>
      <c r="GG49" s="149"/>
      <c r="GH49" s="149"/>
      <c r="GI49" s="149"/>
      <c r="GJ49" s="149"/>
      <c r="GK49" s="149"/>
    </row>
    <row r="50" spans="1:211" s="150" customFormat="1" ht="12.6" customHeight="1" x14ac:dyDescent="0.25">
      <c r="A50" s="120"/>
      <c r="B50" s="1204" t="str">
        <f t="shared" si="25"/>
        <v>Signalized Ped Crossings (ea)</v>
      </c>
      <c r="C50" s="1189" t="s">
        <v>543</v>
      </c>
      <c r="D50" s="1206">
        <f t="shared" si="26"/>
        <v>19637</v>
      </c>
      <c r="E50" s="1246">
        <f t="shared" ref="E50:N50" si="36">HLOOKUP(E$33,$Y$33:$BV$66,18,FALSE)</f>
        <v>0</v>
      </c>
      <c r="F50" s="1256">
        <f t="shared" si="36"/>
        <v>0</v>
      </c>
      <c r="G50" s="1246">
        <f t="shared" si="36"/>
        <v>0</v>
      </c>
      <c r="H50" s="1201">
        <f t="shared" si="36"/>
        <v>0</v>
      </c>
      <c r="I50" s="1246">
        <f t="shared" si="36"/>
        <v>0</v>
      </c>
      <c r="J50" s="1201">
        <f t="shared" si="36"/>
        <v>0</v>
      </c>
      <c r="K50" s="1246">
        <f t="shared" si="36"/>
        <v>0</v>
      </c>
      <c r="L50" s="1201">
        <f t="shared" si="36"/>
        <v>0</v>
      </c>
      <c r="M50" s="1236">
        <f t="shared" si="36"/>
        <v>0</v>
      </c>
      <c r="N50" s="1201">
        <f t="shared" si="36"/>
        <v>0</v>
      </c>
      <c r="O50" s="88"/>
      <c r="P50" s="88"/>
      <c r="Q50" s="88"/>
      <c r="R50" s="88"/>
      <c r="S50" s="88"/>
      <c r="T50" s="88"/>
      <c r="U50" s="1684" t="s">
        <v>317</v>
      </c>
      <c r="V50" s="1685"/>
      <c r="W50" s="322" t="s">
        <v>639</v>
      </c>
      <c r="X50" s="346">
        <v>19637</v>
      </c>
      <c r="Y50" s="335"/>
      <c r="Z50" s="335"/>
      <c r="AA50" s="329" t="e">
        <f>HLOOKUP(AA$34,$C$18:$G$31,8,FALSE)</f>
        <v>#N/A</v>
      </c>
      <c r="AB50" s="320" t="e">
        <f>$X50*AA50</f>
        <v>#N/A</v>
      </c>
      <c r="AC50" s="329" t="e">
        <f>HLOOKUP(AC$34,$C$18:$G$31,8,FALSE)</f>
        <v>#N/A</v>
      </c>
      <c r="AD50" s="320" t="e">
        <f>$X50*AC50*$AI$16</f>
        <v>#N/A</v>
      </c>
      <c r="AE50" s="329">
        <f>HLOOKUP(AE$34,$C$18:$G$31,8,FALSE)</f>
        <v>0</v>
      </c>
      <c r="AF50" s="320">
        <f>$X50*AE50*$AI$16</f>
        <v>0</v>
      </c>
      <c r="AG50" s="329">
        <f>HLOOKUP(AG$34,$C$18:$G$31,8,FALSE)</f>
        <v>0</v>
      </c>
      <c r="AH50" s="320">
        <f>$X50*AG50*$AI$16</f>
        <v>0</v>
      </c>
      <c r="AI50" s="329">
        <f>HLOOKUP(AI$34,$C$18:$G$31,8,FALSE)</f>
        <v>0</v>
      </c>
      <c r="AJ50" s="320">
        <f>$X50*AI50</f>
        <v>0</v>
      </c>
      <c r="AK50" s="329" t="e">
        <f>HLOOKUP(AK$34,$C$18:$G$31,8,FALSE)</f>
        <v>#N/A</v>
      </c>
      <c r="AL50" s="320" t="e">
        <f>$X50*AK50</f>
        <v>#N/A</v>
      </c>
      <c r="AM50" s="329" t="e">
        <f>HLOOKUP(AM$34,$C$18:$G$31,8,FALSE)</f>
        <v>#N/A</v>
      </c>
      <c r="AN50" s="320" t="e">
        <f>$X50*AM50</f>
        <v>#N/A</v>
      </c>
      <c r="AO50" s="329" t="e">
        <f>HLOOKUP(AO$34,$C$18:$G$31,8,FALSE)</f>
        <v>#N/A</v>
      </c>
      <c r="AP50" s="320" t="e">
        <f>$X50*AO50</f>
        <v>#N/A</v>
      </c>
      <c r="AQ50" s="344" t="e">
        <f>HLOOKUP(AQ$34,$C$18:$G$31,8,FALSE)</f>
        <v>#N/A</v>
      </c>
      <c r="AR50" s="345" t="e">
        <f>$X50*AQ50</f>
        <v>#N/A</v>
      </c>
      <c r="AS50" s="344" t="e">
        <f>HLOOKUP(AS$34,$C$18:$G$31,8,FALSE)</f>
        <v>#N/A</v>
      </c>
      <c r="AT50" s="345" t="e">
        <f>$X50*AS50</f>
        <v>#N/A</v>
      </c>
      <c r="AU50" s="344">
        <f>HLOOKUP(AU$34,$C$18:$G$31,8,FALSE)</f>
        <v>0</v>
      </c>
      <c r="AV50" s="320">
        <f>$X50*AU50</f>
        <v>0</v>
      </c>
      <c r="AW50" s="344" t="e">
        <f>HLOOKUP(AW$34,$C$18:$G$31,8,FALSE)</f>
        <v>#N/A</v>
      </c>
      <c r="AX50" s="320" t="e">
        <f>$X50*AW50</f>
        <v>#N/A</v>
      </c>
      <c r="AY50" s="329">
        <f>HLOOKUP(AY$34,$C$18:$G$31,8,FALSE)</f>
        <v>0</v>
      </c>
      <c r="AZ50" s="320">
        <f>$X50*AY50</f>
        <v>0</v>
      </c>
      <c r="BA50" s="329" t="e">
        <f>HLOOKUP(BA$34,$C$18:$G$31,8,FALSE)</f>
        <v>#N/A</v>
      </c>
      <c r="BB50" s="320" t="e">
        <f>$X50*BA50</f>
        <v>#N/A</v>
      </c>
      <c r="BC50" s="329" t="e">
        <f>HLOOKUP(BC$34,$C$18:$G$31,8,FALSE)</f>
        <v>#N/A</v>
      </c>
      <c r="BD50" s="320" t="e">
        <f>$X50*BC50</f>
        <v>#N/A</v>
      </c>
      <c r="BE50" s="329" t="e">
        <f>HLOOKUP(BE$34,$C$18:$G$31,8,FALSE)</f>
        <v>#N/A</v>
      </c>
      <c r="BF50" s="320" t="e">
        <f>$X50*BE50</f>
        <v>#N/A</v>
      </c>
      <c r="BG50" s="329" t="e">
        <f>HLOOKUP(BG$34,$C$18:$G$31,8,FALSE)</f>
        <v>#N/A</v>
      </c>
      <c r="BH50" s="320" t="e">
        <f>$X50*BG50</f>
        <v>#N/A</v>
      </c>
      <c r="BI50" s="329" t="e">
        <f>HLOOKUP(BI$34,$C$18:$G$31,8,FALSE)</f>
        <v>#N/A</v>
      </c>
      <c r="BJ50" s="320" t="e">
        <f>$X50*BI50</f>
        <v>#N/A</v>
      </c>
      <c r="BK50" s="329" t="e">
        <f>HLOOKUP(BK$34,$C$18:$G$31,8,FALSE)</f>
        <v>#N/A</v>
      </c>
      <c r="BL50" s="320" t="e">
        <f>$X50*BK50</f>
        <v>#N/A</v>
      </c>
      <c r="BM50" s="320" t="e">
        <f>HLOOKUP(BM$34,$C$18:$G$31,8,FALSE)</f>
        <v>#N/A</v>
      </c>
      <c r="BN50" s="320" t="e">
        <f>$X50*BM50</f>
        <v>#N/A</v>
      </c>
      <c r="BO50" s="329" t="e">
        <f>HLOOKUP(BO$34,$C$18:$G$31,8,FALSE)</f>
        <v>#N/A</v>
      </c>
      <c r="BP50" s="320" t="e">
        <f>$X50*BO50</f>
        <v>#N/A</v>
      </c>
      <c r="BQ50" s="329" t="e">
        <f>HLOOKUP(BQ$34,$C$18:$G$31,8,FALSE)</f>
        <v>#N/A</v>
      </c>
      <c r="BR50" s="320" t="e">
        <f>$X50*BQ50</f>
        <v>#N/A</v>
      </c>
      <c r="BS50" s="344" t="e">
        <f>HLOOKUP(BS$34,$C$18:$G$31,8,FALSE)</f>
        <v>#N/A</v>
      </c>
      <c r="BT50" s="320" t="e">
        <f>$X50*BS50</f>
        <v>#N/A</v>
      </c>
      <c r="BU50" s="344" t="e">
        <f>HLOOKUP(BU$34,$C$18:$G$31,8,FALSE)</f>
        <v>#N/A</v>
      </c>
      <c r="BV50" s="353" t="e">
        <f>$X50*BU50</f>
        <v>#N/A</v>
      </c>
      <c r="BW50" s="555"/>
      <c r="BX50" s="555"/>
      <c r="BY50" s="555"/>
      <c r="BZ50" s="555"/>
      <c r="CA50" s="555"/>
      <c r="CB50" s="555"/>
      <c r="CC50" s="555"/>
      <c r="CD50" s="555"/>
      <c r="CE50" s="555"/>
      <c r="CF50" s="555"/>
      <c r="CG50" s="555"/>
      <c r="CH50" s="555"/>
      <c r="CI50" s="555"/>
      <c r="CJ50" s="555"/>
      <c r="CK50" s="555"/>
      <c r="CL50" s="555"/>
      <c r="CM50" s="555"/>
      <c r="CN50" s="555"/>
      <c r="CO50" s="555"/>
      <c r="CP50" s="555"/>
      <c r="CQ50" s="555"/>
      <c r="CR50" s="555"/>
      <c r="CS50" s="555"/>
      <c r="CT50" s="555"/>
      <c r="CU50" s="555"/>
      <c r="CV50" s="555"/>
      <c r="CW50" s="555"/>
      <c r="CX50" s="555"/>
      <c r="CY50" s="555"/>
      <c r="CZ50" s="149"/>
      <c r="DA50" s="149"/>
      <c r="DB50" s="149"/>
      <c r="DC50" s="149"/>
      <c r="DD50" s="149"/>
      <c r="DE50" s="149"/>
      <c r="DF50" s="149"/>
      <c r="DG50" s="149"/>
      <c r="DH50" s="149"/>
      <c r="DI50" s="149"/>
      <c r="DJ50" s="149"/>
      <c r="DK50" s="149"/>
      <c r="DL50" s="149"/>
      <c r="DM50" s="149"/>
      <c r="DN50" s="149"/>
      <c r="DO50" s="149"/>
      <c r="DP50" s="149"/>
      <c r="DQ50" s="149"/>
      <c r="DR50" s="149"/>
      <c r="DS50" s="149"/>
      <c r="DT50" s="149"/>
      <c r="DU50" s="149"/>
      <c r="DV50" s="149"/>
      <c r="DW50" s="149"/>
      <c r="DX50" s="149"/>
      <c r="DY50" s="149"/>
      <c r="DZ50" s="149"/>
      <c r="EA50" s="149"/>
      <c r="EB50" s="149"/>
      <c r="EC50" s="149"/>
      <c r="ED50" s="149"/>
      <c r="EE50" s="149"/>
      <c r="EF50" s="149"/>
      <c r="EG50" s="149"/>
      <c r="EH50" s="149"/>
      <c r="EI50" s="149"/>
      <c r="EJ50" s="149"/>
      <c r="EK50" s="149"/>
      <c r="EL50" s="149"/>
      <c r="EM50" s="149"/>
      <c r="EN50" s="149"/>
      <c r="EO50" s="149"/>
      <c r="EP50" s="149"/>
      <c r="EQ50" s="149"/>
      <c r="ER50" s="149"/>
      <c r="ES50" s="149"/>
      <c r="ET50" s="149"/>
      <c r="EU50" s="149"/>
      <c r="EV50" s="149"/>
      <c r="EW50" s="149"/>
      <c r="EX50" s="149"/>
      <c r="EY50" s="149"/>
      <c r="EZ50" s="149"/>
      <c r="FA50" s="149"/>
      <c r="FB50" s="149"/>
      <c r="FC50" s="149"/>
      <c r="FD50" s="149"/>
      <c r="FE50" s="149"/>
      <c r="FF50" s="149"/>
      <c r="FG50" s="149"/>
      <c r="FH50" s="149"/>
      <c r="FI50" s="149"/>
      <c r="FJ50" s="149"/>
      <c r="FK50" s="149"/>
      <c r="FL50" s="149"/>
      <c r="FM50" s="149"/>
      <c r="FN50" s="149"/>
      <c r="FO50" s="149"/>
      <c r="FP50" s="149"/>
      <c r="FQ50" s="149"/>
      <c r="FR50" s="149"/>
      <c r="FS50" s="149"/>
      <c r="FT50" s="149"/>
      <c r="FU50" s="149"/>
      <c r="FV50" s="149"/>
      <c r="FW50" s="149"/>
      <c r="FX50" s="149"/>
      <c r="FY50" s="149"/>
      <c r="FZ50" s="149"/>
      <c r="GA50" s="149"/>
      <c r="GB50" s="149"/>
      <c r="GC50" s="149"/>
      <c r="GD50" s="149"/>
      <c r="GE50" s="149"/>
      <c r="GF50" s="149"/>
      <c r="GG50" s="149"/>
      <c r="GH50" s="149"/>
      <c r="GI50" s="149"/>
      <c r="GJ50" s="149"/>
      <c r="GK50" s="149"/>
    </row>
    <row r="51" spans="1:211" s="150" customFormat="1" ht="12.6" customHeight="1" x14ac:dyDescent="0.25">
      <c r="A51" s="120"/>
      <c r="B51" s="1204" t="str">
        <f t="shared" si="25"/>
        <v>6' Sidewalk (LF)</v>
      </c>
      <c r="C51" s="1189" t="s">
        <v>543</v>
      </c>
      <c r="D51" s="1202">
        <f t="shared" si="26"/>
        <v>49.23</v>
      </c>
      <c r="E51" s="1245">
        <f t="shared" ref="E51:N51" si="37">HLOOKUP(E$33,$Y$33:$BV$66,19,FALSE)</f>
        <v>0</v>
      </c>
      <c r="F51" s="1256">
        <f t="shared" si="37"/>
        <v>0</v>
      </c>
      <c r="G51" s="1245">
        <f t="shared" si="37"/>
        <v>0</v>
      </c>
      <c r="H51" s="1201">
        <f t="shared" si="37"/>
        <v>0</v>
      </c>
      <c r="I51" s="1245">
        <f t="shared" si="37"/>
        <v>0</v>
      </c>
      <c r="J51" s="1201">
        <f t="shared" si="37"/>
        <v>0</v>
      </c>
      <c r="K51" s="1245">
        <f t="shared" si="37"/>
        <v>0</v>
      </c>
      <c r="L51" s="1201">
        <f t="shared" si="37"/>
        <v>0</v>
      </c>
      <c r="M51" s="1235">
        <f t="shared" si="37"/>
        <v>0</v>
      </c>
      <c r="N51" s="1201">
        <f t="shared" si="37"/>
        <v>0</v>
      </c>
      <c r="O51" s="88"/>
      <c r="P51" s="88"/>
      <c r="Q51" s="88"/>
      <c r="R51" s="88"/>
      <c r="S51" s="88"/>
      <c r="T51" s="88"/>
      <c r="U51" s="1684" t="s">
        <v>641</v>
      </c>
      <c r="V51" s="1685"/>
      <c r="W51" s="322" t="s">
        <v>640</v>
      </c>
      <c r="X51" s="323">
        <v>49.23</v>
      </c>
      <c r="Y51" s="340"/>
      <c r="Z51" s="340"/>
      <c r="AA51" s="319" t="e">
        <f>HLOOKUP(AA34,$C$18:$G$31,9,FALSE)</f>
        <v>#N/A</v>
      </c>
      <c r="AB51" s="320" t="e">
        <f>AA51*$X51</f>
        <v>#N/A</v>
      </c>
      <c r="AC51" s="319" t="e">
        <f>HLOOKUP(AC34,$C$18:$G$31,9,FALSE)</f>
        <v>#N/A</v>
      </c>
      <c r="AD51" s="320" t="e">
        <f>AC51*$X51*$AI$16</f>
        <v>#N/A</v>
      </c>
      <c r="AE51" s="319">
        <f>HLOOKUP(AE34,$C$18:$G$31,9,FALSE)</f>
        <v>0</v>
      </c>
      <c r="AF51" s="320">
        <f>AE51*$X51*$AI$16</f>
        <v>0</v>
      </c>
      <c r="AG51" s="319">
        <f>HLOOKUP(AG34,$C$18:$G$31,9,FALSE)</f>
        <v>0</v>
      </c>
      <c r="AH51" s="320">
        <f>AG51*$X51*$AI$16</f>
        <v>0</v>
      </c>
      <c r="AI51" s="319">
        <f>HLOOKUP(AI34,$C$18:$G$31,9,FALSE)</f>
        <v>0</v>
      </c>
      <c r="AJ51" s="320">
        <f>AI51*$X51</f>
        <v>0</v>
      </c>
      <c r="AK51" s="319" t="e">
        <f>HLOOKUP(AK34,$C$18:$G$31,9,FALSE)</f>
        <v>#N/A</v>
      </c>
      <c r="AL51" s="320" t="e">
        <f>AK51*$X51</f>
        <v>#N/A</v>
      </c>
      <c r="AM51" s="319" t="e">
        <f>HLOOKUP(AM34,$C$18:$G$31,9,FALSE)</f>
        <v>#N/A</v>
      </c>
      <c r="AN51" s="320" t="e">
        <f>AM51*$X51</f>
        <v>#N/A</v>
      </c>
      <c r="AO51" s="319" t="e">
        <f>HLOOKUP(AO34,$C$18:$G$31,9,FALSE)</f>
        <v>#N/A</v>
      </c>
      <c r="AP51" s="320" t="e">
        <f>AO51*$X51</f>
        <v>#N/A</v>
      </c>
      <c r="AQ51" s="321" t="e">
        <f>HLOOKUP(AQ34,$C$18:$G$31,9,FALSE)</f>
        <v>#N/A</v>
      </c>
      <c r="AR51" s="345" t="e">
        <f>AQ51*$X51</f>
        <v>#N/A</v>
      </c>
      <c r="AS51" s="321" t="e">
        <f>HLOOKUP(AS34,$C$18:$G$31,9,FALSE)</f>
        <v>#N/A</v>
      </c>
      <c r="AT51" s="345" t="e">
        <f>AS51*$X51</f>
        <v>#N/A</v>
      </c>
      <c r="AU51" s="321">
        <f>HLOOKUP(AU34,$C$18:$G$31,9,FALSE)</f>
        <v>0</v>
      </c>
      <c r="AV51" s="320">
        <f>AU51*$X51</f>
        <v>0</v>
      </c>
      <c r="AW51" s="321" t="e">
        <f>HLOOKUP(AW34,$C$18:$G$31,9,FALSE)</f>
        <v>#N/A</v>
      </c>
      <c r="AX51" s="320" t="e">
        <f>AW51*$X51</f>
        <v>#N/A</v>
      </c>
      <c r="AY51" s="319">
        <f>HLOOKUP(AY34,$C$18:$G$31,9,FALSE)</f>
        <v>0</v>
      </c>
      <c r="AZ51" s="320">
        <f>AY51*$X51</f>
        <v>0</v>
      </c>
      <c r="BA51" s="319" t="e">
        <f>HLOOKUP(BA34,$C$18:$G$31,9,FALSE)</f>
        <v>#N/A</v>
      </c>
      <c r="BB51" s="320" t="e">
        <f>BA51*$X51</f>
        <v>#N/A</v>
      </c>
      <c r="BC51" s="319" t="e">
        <f>HLOOKUP(BC34,$C$18:$G$31,9,FALSE)</f>
        <v>#N/A</v>
      </c>
      <c r="BD51" s="320" t="e">
        <f>BC51*$X51</f>
        <v>#N/A</v>
      </c>
      <c r="BE51" s="319" t="e">
        <f>HLOOKUP(BE34,$C$18:$G$31,9,FALSE)</f>
        <v>#N/A</v>
      </c>
      <c r="BF51" s="320" t="e">
        <f>BE51*$X51</f>
        <v>#N/A</v>
      </c>
      <c r="BG51" s="319" t="e">
        <f>HLOOKUP(BG34,$C$18:$G$31,9,FALSE)</f>
        <v>#N/A</v>
      </c>
      <c r="BH51" s="320" t="e">
        <f>BG51*$X51</f>
        <v>#N/A</v>
      </c>
      <c r="BI51" s="319" t="e">
        <f>HLOOKUP(BI34,$C$18:$G$31,9,FALSE)</f>
        <v>#N/A</v>
      </c>
      <c r="BJ51" s="320" t="e">
        <f>BI51*$X51</f>
        <v>#N/A</v>
      </c>
      <c r="BK51" s="319" t="e">
        <f>HLOOKUP(BK34,$C$18:$G$31,9,FALSE)</f>
        <v>#N/A</v>
      </c>
      <c r="BL51" s="320" t="e">
        <f>BK51*$X51</f>
        <v>#N/A</v>
      </c>
      <c r="BM51" s="320" t="e">
        <f>HLOOKUP(BM34,$C$18:$G$31,9,FALSE)</f>
        <v>#N/A</v>
      </c>
      <c r="BN51" s="320" t="e">
        <f>BM51*$X51</f>
        <v>#N/A</v>
      </c>
      <c r="BO51" s="319" t="e">
        <f>HLOOKUP(BO34,$C$18:$G$31,9,FALSE)</f>
        <v>#N/A</v>
      </c>
      <c r="BP51" s="320" t="e">
        <f>BO51*$X51</f>
        <v>#N/A</v>
      </c>
      <c r="BQ51" s="319" t="e">
        <f>HLOOKUP(BQ34,$C$18:$G$31,9,FALSE)</f>
        <v>#N/A</v>
      </c>
      <c r="BR51" s="320" t="e">
        <f>BQ51*$X51</f>
        <v>#N/A</v>
      </c>
      <c r="BS51" s="321" t="e">
        <f>HLOOKUP(BS34,$C$18:$G$31,9,FALSE)</f>
        <v>#N/A</v>
      </c>
      <c r="BT51" s="320" t="e">
        <f>BS51*$X51</f>
        <v>#N/A</v>
      </c>
      <c r="BU51" s="321" t="e">
        <f>HLOOKUP(BU34,$C$18:$G$31,9,FALSE)</f>
        <v>#N/A</v>
      </c>
      <c r="BV51" s="353" t="e">
        <f>BU51*$X51</f>
        <v>#N/A</v>
      </c>
      <c r="BW51" s="555"/>
      <c r="BX51" s="555"/>
      <c r="BY51" s="555"/>
      <c r="BZ51" s="555"/>
      <c r="CA51" s="555"/>
      <c r="CB51" s="555"/>
      <c r="CC51" s="555"/>
      <c r="CD51" s="555"/>
      <c r="CE51" s="555"/>
      <c r="CF51" s="555"/>
      <c r="CG51" s="555"/>
      <c r="CH51" s="555"/>
      <c r="CI51" s="555"/>
      <c r="CJ51" s="555"/>
      <c r="CK51" s="555"/>
      <c r="CL51" s="555"/>
      <c r="CM51" s="555"/>
      <c r="CN51" s="555"/>
      <c r="CO51" s="555"/>
      <c r="CP51" s="555"/>
      <c r="CQ51" s="555"/>
      <c r="CR51" s="555"/>
      <c r="CS51" s="555"/>
      <c r="CT51" s="555"/>
      <c r="CU51" s="555"/>
      <c r="CV51" s="555"/>
      <c r="CW51" s="555"/>
      <c r="CX51" s="555"/>
      <c r="CY51" s="555"/>
      <c r="CZ51" s="149"/>
      <c r="DA51" s="149"/>
      <c r="DB51" s="149"/>
      <c r="DC51" s="149"/>
      <c r="DD51" s="149"/>
      <c r="DE51" s="149"/>
      <c r="DF51" s="149"/>
      <c r="DG51" s="149"/>
      <c r="DH51" s="149"/>
      <c r="DI51" s="149"/>
      <c r="DJ51" s="149"/>
      <c r="DK51" s="149"/>
      <c r="DL51" s="149"/>
      <c r="DM51" s="149"/>
      <c r="DN51" s="149"/>
      <c r="DO51" s="149"/>
      <c r="DP51" s="149"/>
      <c r="DQ51" s="149"/>
      <c r="DR51" s="149"/>
      <c r="DS51" s="149"/>
      <c r="DT51" s="149"/>
      <c r="DU51" s="149"/>
      <c r="DV51" s="149"/>
      <c r="DW51" s="149"/>
      <c r="DX51" s="149"/>
      <c r="DY51" s="149"/>
      <c r="DZ51" s="149"/>
      <c r="EA51" s="149"/>
      <c r="EB51" s="149"/>
      <c r="EC51" s="149"/>
      <c r="ED51" s="149"/>
      <c r="EE51" s="149"/>
      <c r="EF51" s="149"/>
      <c r="EG51" s="149"/>
      <c r="EH51" s="149"/>
      <c r="EI51" s="149"/>
      <c r="EJ51" s="149"/>
      <c r="EK51" s="149"/>
      <c r="EL51" s="149"/>
      <c r="EM51" s="149"/>
      <c r="EN51" s="149"/>
      <c r="EO51" s="149"/>
      <c r="EP51" s="149"/>
      <c r="EQ51" s="149"/>
      <c r="ER51" s="149"/>
      <c r="ES51" s="149"/>
      <c r="ET51" s="149"/>
      <c r="EU51" s="149"/>
      <c r="EV51" s="149"/>
      <c r="EW51" s="149"/>
      <c r="EX51" s="149"/>
      <c r="EY51" s="149"/>
      <c r="EZ51" s="149"/>
      <c r="FA51" s="149"/>
      <c r="FB51" s="149"/>
      <c r="FC51" s="149"/>
      <c r="FD51" s="149"/>
      <c r="FE51" s="149"/>
      <c r="FF51" s="149"/>
      <c r="FG51" s="149"/>
      <c r="FH51" s="149"/>
      <c r="FI51" s="149"/>
      <c r="FJ51" s="149"/>
      <c r="FK51" s="149"/>
      <c r="FL51" s="149"/>
      <c r="FM51" s="149"/>
      <c r="FN51" s="149"/>
      <c r="FO51" s="149"/>
      <c r="FP51" s="149"/>
      <c r="FQ51" s="149"/>
      <c r="FR51" s="149"/>
      <c r="FS51" s="149"/>
      <c r="FT51" s="149"/>
      <c r="FU51" s="149"/>
      <c r="FV51" s="149"/>
      <c r="FW51" s="149"/>
      <c r="FX51" s="149"/>
      <c r="FY51" s="149"/>
      <c r="FZ51" s="149"/>
      <c r="GA51" s="149"/>
      <c r="GB51" s="149"/>
      <c r="GC51" s="149"/>
      <c r="GD51" s="149"/>
      <c r="GE51" s="149"/>
      <c r="GF51" s="149"/>
      <c r="GG51" s="149"/>
      <c r="GH51" s="149"/>
      <c r="GI51" s="149"/>
      <c r="GJ51" s="149"/>
      <c r="GK51" s="149"/>
    </row>
    <row r="52" spans="1:211" s="150" customFormat="1" ht="12.6" customHeight="1" x14ac:dyDescent="0.25">
      <c r="A52" s="120"/>
      <c r="B52" s="1204" t="str">
        <f t="shared" si="25"/>
        <v>New/replace cross drains (LF)</v>
      </c>
      <c r="C52" s="1189" t="s">
        <v>543</v>
      </c>
      <c r="D52" s="1202">
        <f t="shared" si="26"/>
        <v>41.31</v>
      </c>
      <c r="E52" s="1246">
        <f t="shared" ref="E52:N52" si="38">HLOOKUP(E$33,$Y$33:$BV$66,20,FALSE)</f>
        <v>0</v>
      </c>
      <c r="F52" s="1257">
        <f t="shared" si="38"/>
        <v>0</v>
      </c>
      <c r="G52" s="1246">
        <f t="shared" si="38"/>
        <v>0</v>
      </c>
      <c r="H52" s="1203">
        <f t="shared" si="38"/>
        <v>0</v>
      </c>
      <c r="I52" s="1246">
        <f t="shared" si="38"/>
        <v>0</v>
      </c>
      <c r="J52" s="1203">
        <f t="shared" si="38"/>
        <v>0</v>
      </c>
      <c r="K52" s="1246">
        <f t="shared" si="38"/>
        <v>0</v>
      </c>
      <c r="L52" s="1203">
        <f t="shared" si="38"/>
        <v>0</v>
      </c>
      <c r="M52" s="1236">
        <f t="shared" si="38"/>
        <v>0</v>
      </c>
      <c r="N52" s="1203">
        <f t="shared" si="38"/>
        <v>0</v>
      </c>
      <c r="O52" s="88"/>
      <c r="P52" s="88"/>
      <c r="Q52" s="88"/>
      <c r="R52" s="88"/>
      <c r="S52" s="88"/>
      <c r="T52" s="88"/>
      <c r="U52" s="1684" t="s">
        <v>311</v>
      </c>
      <c r="V52" s="1685"/>
      <c r="W52" s="322" t="s">
        <v>636</v>
      </c>
      <c r="X52" s="323">
        <v>41.31</v>
      </c>
      <c r="Y52" s="340"/>
      <c r="Z52" s="340"/>
      <c r="AA52" s="329" t="e">
        <f>HLOOKUP(AA$34,$C$18:$G$31,10,FALSE)</f>
        <v>#N/A</v>
      </c>
      <c r="AB52" s="330" t="e">
        <f>$X52*AA52</f>
        <v>#N/A</v>
      </c>
      <c r="AC52" s="329" t="e">
        <f>HLOOKUP(AC$34,$C$18:$G$31,10,FALSE)</f>
        <v>#N/A</v>
      </c>
      <c r="AD52" s="330" t="e">
        <f>$X52*AC52*$AI$16</f>
        <v>#N/A</v>
      </c>
      <c r="AE52" s="329">
        <f>HLOOKUP(AE$34,$C$18:$G$31,10,FALSE)</f>
        <v>0</v>
      </c>
      <c r="AF52" s="330">
        <f>$X52*AE52*$AI$16</f>
        <v>0</v>
      </c>
      <c r="AG52" s="329">
        <f>HLOOKUP(AG$34,$C$18:$G$31,10,FALSE)</f>
        <v>0</v>
      </c>
      <c r="AH52" s="330">
        <f>$X52*AG52*$AI$16</f>
        <v>0</v>
      </c>
      <c r="AI52" s="329">
        <f>HLOOKUP(AI$34,$C$18:$G$31,10,FALSE)</f>
        <v>0</v>
      </c>
      <c r="AJ52" s="330">
        <f>$X52*AI52</f>
        <v>0</v>
      </c>
      <c r="AK52" s="329" t="e">
        <f>HLOOKUP(AK$34,$C$18:$G$31,10,FALSE)</f>
        <v>#N/A</v>
      </c>
      <c r="AL52" s="330" t="e">
        <f>$X52*AK52</f>
        <v>#N/A</v>
      </c>
      <c r="AM52" s="329" t="e">
        <f>HLOOKUP(AM$34,$C$18:$G$31,10,FALSE)</f>
        <v>#N/A</v>
      </c>
      <c r="AN52" s="330" t="e">
        <f>$X52*AM52</f>
        <v>#N/A</v>
      </c>
      <c r="AO52" s="329" t="e">
        <f>HLOOKUP(AO$34,$C$18:$G$31,10,FALSE)</f>
        <v>#N/A</v>
      </c>
      <c r="AP52" s="330" t="e">
        <f>$X52*AO52</f>
        <v>#N/A</v>
      </c>
      <c r="AQ52" s="344" t="e">
        <f>HLOOKUP(AQ$34,$C$18:$G$31,10,FALSE)</f>
        <v>#N/A</v>
      </c>
      <c r="AR52" s="347" t="e">
        <f>$X52*AQ52</f>
        <v>#N/A</v>
      </c>
      <c r="AS52" s="344" t="e">
        <f>HLOOKUP(AS$34,$C$18:$G$31,10,FALSE)</f>
        <v>#N/A</v>
      </c>
      <c r="AT52" s="347" t="e">
        <f>$X52*AS52</f>
        <v>#N/A</v>
      </c>
      <c r="AU52" s="344">
        <f>HLOOKUP(AU$34,$C$18:$G$31,10,FALSE)</f>
        <v>0</v>
      </c>
      <c r="AV52" s="330">
        <f>$X52*AU52</f>
        <v>0</v>
      </c>
      <c r="AW52" s="344" t="e">
        <f>HLOOKUP(AW$34,$C$18:$G$31,10,FALSE)</f>
        <v>#N/A</v>
      </c>
      <c r="AX52" s="330" t="e">
        <f>$X52*AW52</f>
        <v>#N/A</v>
      </c>
      <c r="AY52" s="329">
        <f>HLOOKUP(AY$34,$C$18:$G$31,10,FALSE)</f>
        <v>0</v>
      </c>
      <c r="AZ52" s="330">
        <f>$X52*AY52</f>
        <v>0</v>
      </c>
      <c r="BA52" s="329" t="e">
        <f>HLOOKUP(BA$34,$C$18:$G$31,10,FALSE)</f>
        <v>#N/A</v>
      </c>
      <c r="BB52" s="330" t="e">
        <f>$X52*BA52</f>
        <v>#N/A</v>
      </c>
      <c r="BC52" s="329" t="e">
        <f>HLOOKUP(BC$34,$C$18:$G$31,10,FALSE)</f>
        <v>#N/A</v>
      </c>
      <c r="BD52" s="330" t="e">
        <f>$X52*BC52</f>
        <v>#N/A</v>
      </c>
      <c r="BE52" s="329" t="e">
        <f>HLOOKUP(BE$34,$C$18:$G$31,10,FALSE)</f>
        <v>#N/A</v>
      </c>
      <c r="BF52" s="330" t="e">
        <f>$X52*BE52</f>
        <v>#N/A</v>
      </c>
      <c r="BG52" s="329" t="e">
        <f>HLOOKUP(BG$34,$C$18:$G$31,10,FALSE)</f>
        <v>#N/A</v>
      </c>
      <c r="BH52" s="330" t="e">
        <f>$X52*BG52</f>
        <v>#N/A</v>
      </c>
      <c r="BI52" s="329" t="e">
        <f>HLOOKUP(BI$34,$C$18:$G$31,10,FALSE)</f>
        <v>#N/A</v>
      </c>
      <c r="BJ52" s="330" t="e">
        <f>$X52*BI52</f>
        <v>#N/A</v>
      </c>
      <c r="BK52" s="329" t="e">
        <f>HLOOKUP(BK$34,$C$18:$G$31,10,FALSE)</f>
        <v>#N/A</v>
      </c>
      <c r="BL52" s="330" t="e">
        <f>$X52*BK52</f>
        <v>#N/A</v>
      </c>
      <c r="BM52" s="330" t="e">
        <f>HLOOKUP(BM$34,$C$18:$G$31,10,FALSE)</f>
        <v>#N/A</v>
      </c>
      <c r="BN52" s="330" t="e">
        <f>$X52*BM52</f>
        <v>#N/A</v>
      </c>
      <c r="BO52" s="329" t="e">
        <f>HLOOKUP(BO$34,$C$18:$G$31,10,FALSE)</f>
        <v>#N/A</v>
      </c>
      <c r="BP52" s="330" t="e">
        <f>$X52*BO52</f>
        <v>#N/A</v>
      </c>
      <c r="BQ52" s="329" t="e">
        <f>HLOOKUP(BQ$34,$C$18:$G$31,10,FALSE)</f>
        <v>#N/A</v>
      </c>
      <c r="BR52" s="330" t="e">
        <f>$X52*BQ52</f>
        <v>#N/A</v>
      </c>
      <c r="BS52" s="344" t="e">
        <f>HLOOKUP(BS$34,$C$18:$G$31,10,FALSE)</f>
        <v>#N/A</v>
      </c>
      <c r="BT52" s="330" t="e">
        <f>$X52*BS52</f>
        <v>#N/A</v>
      </c>
      <c r="BU52" s="344" t="e">
        <f>HLOOKUP(BU$34,$C$18:$G$31,10,FALSE)</f>
        <v>#N/A</v>
      </c>
      <c r="BV52" s="354" t="e">
        <f>$X52*BU52</f>
        <v>#N/A</v>
      </c>
      <c r="BW52" s="555"/>
      <c r="BX52" s="555"/>
      <c r="BY52" s="555"/>
      <c r="BZ52" s="555"/>
      <c r="CA52" s="555"/>
      <c r="CB52" s="555"/>
      <c r="CC52" s="555"/>
      <c r="CD52" s="555"/>
      <c r="CE52" s="555"/>
      <c r="CF52" s="555"/>
      <c r="CG52" s="555"/>
      <c r="CH52" s="555"/>
      <c r="CI52" s="555"/>
      <c r="CJ52" s="555"/>
      <c r="CK52" s="555"/>
      <c r="CL52" s="555"/>
      <c r="CM52" s="555"/>
      <c r="CN52" s="555"/>
      <c r="CO52" s="555"/>
      <c r="CP52" s="555"/>
      <c r="CQ52" s="555"/>
      <c r="CR52" s="555"/>
      <c r="CS52" s="555"/>
      <c r="CT52" s="555"/>
      <c r="CU52" s="555"/>
      <c r="CV52" s="555"/>
      <c r="CW52" s="555"/>
      <c r="CX52" s="555"/>
      <c r="CY52" s="555"/>
      <c r="CZ52" s="149"/>
      <c r="DA52" s="149"/>
      <c r="DB52" s="149"/>
      <c r="DC52" s="149"/>
      <c r="DD52" s="149"/>
      <c r="DE52" s="149"/>
      <c r="DF52" s="149"/>
      <c r="DG52" s="149"/>
      <c r="DH52" s="149"/>
      <c r="DI52" s="149"/>
      <c r="DJ52" s="149"/>
      <c r="DK52" s="149"/>
      <c r="DL52" s="149"/>
      <c r="DM52" s="149"/>
      <c r="DN52" s="149"/>
      <c r="DO52" s="149"/>
      <c r="DP52" s="149"/>
      <c r="DQ52" s="149"/>
      <c r="DR52" s="149"/>
      <c r="DS52" s="149"/>
      <c r="DT52" s="149"/>
      <c r="DU52" s="149"/>
      <c r="DV52" s="149"/>
      <c r="DW52" s="149"/>
      <c r="DX52" s="149"/>
      <c r="DY52" s="149"/>
      <c r="DZ52" s="149"/>
      <c r="EA52" s="149"/>
      <c r="EB52" s="149"/>
      <c r="EC52" s="149"/>
      <c r="ED52" s="149"/>
      <c r="EE52" s="149"/>
      <c r="EF52" s="149"/>
      <c r="EG52" s="149"/>
      <c r="EH52" s="149"/>
      <c r="EI52" s="149"/>
      <c r="EJ52" s="149"/>
      <c r="EK52" s="149"/>
      <c r="EL52" s="149"/>
      <c r="EM52" s="149"/>
      <c r="EN52" s="149"/>
      <c r="EO52" s="149"/>
      <c r="EP52" s="149"/>
      <c r="EQ52" s="149"/>
      <c r="ER52" s="149"/>
      <c r="ES52" s="149"/>
      <c r="ET52" s="149"/>
      <c r="EU52" s="149"/>
      <c r="EV52" s="149"/>
      <c r="EW52" s="149"/>
      <c r="EX52" s="149"/>
      <c r="EY52" s="149"/>
      <c r="EZ52" s="149"/>
      <c r="FA52" s="149"/>
      <c r="FB52" s="149"/>
      <c r="FC52" s="149"/>
      <c r="FD52" s="149"/>
      <c r="FE52" s="149"/>
      <c r="FF52" s="149"/>
      <c r="FG52" s="149"/>
      <c r="FH52" s="149"/>
      <c r="FI52" s="149"/>
      <c r="FJ52" s="149"/>
      <c r="FK52" s="149"/>
      <c r="FL52" s="149"/>
      <c r="FM52" s="149"/>
      <c r="FN52" s="149"/>
      <c r="FO52" s="149"/>
      <c r="FP52" s="149"/>
      <c r="FQ52" s="149"/>
      <c r="FR52" s="149"/>
      <c r="FS52" s="149"/>
      <c r="FT52" s="149"/>
      <c r="FU52" s="149"/>
      <c r="FV52" s="149"/>
      <c r="FW52" s="149"/>
      <c r="FX52" s="149"/>
      <c r="FY52" s="149"/>
      <c r="FZ52" s="149"/>
      <c r="GA52" s="149"/>
      <c r="GB52" s="149"/>
      <c r="GC52" s="149"/>
      <c r="GD52" s="149"/>
      <c r="GE52" s="149"/>
      <c r="GF52" s="149"/>
      <c r="GG52" s="149"/>
      <c r="GH52" s="149"/>
      <c r="GI52" s="149"/>
      <c r="GJ52" s="149"/>
      <c r="GK52" s="149"/>
    </row>
    <row r="53" spans="1:211" s="150" customFormat="1" ht="12.6" customHeight="1" x14ac:dyDescent="0.25">
      <c r="A53" s="120"/>
      <c r="B53" s="1204" t="str">
        <f t="shared" si="25"/>
        <v>Typical Guardrail (LF)</v>
      </c>
      <c r="C53" s="1189" t="s">
        <v>543</v>
      </c>
      <c r="D53" s="1202">
        <f t="shared" si="26"/>
        <v>65.56</v>
      </c>
      <c r="E53" s="1246">
        <f t="shared" ref="E53:N53" si="39">HLOOKUP(E$33,$Y$33:$BV$66,21,FALSE)</f>
        <v>0</v>
      </c>
      <c r="F53" s="1256">
        <f t="shared" si="39"/>
        <v>0</v>
      </c>
      <c r="G53" s="1246">
        <f t="shared" si="39"/>
        <v>0</v>
      </c>
      <c r="H53" s="1201">
        <f t="shared" si="39"/>
        <v>0</v>
      </c>
      <c r="I53" s="1246">
        <f t="shared" si="39"/>
        <v>0</v>
      </c>
      <c r="J53" s="1201">
        <f t="shared" si="39"/>
        <v>0</v>
      </c>
      <c r="K53" s="1246">
        <f t="shared" si="39"/>
        <v>0</v>
      </c>
      <c r="L53" s="1201">
        <f t="shared" si="39"/>
        <v>0</v>
      </c>
      <c r="M53" s="1236">
        <f t="shared" si="39"/>
        <v>0</v>
      </c>
      <c r="N53" s="1201">
        <f t="shared" si="39"/>
        <v>0</v>
      </c>
      <c r="O53" s="88"/>
      <c r="P53" s="88"/>
      <c r="Q53" s="88"/>
      <c r="R53" s="88"/>
      <c r="S53" s="88"/>
      <c r="T53" s="88"/>
      <c r="U53" s="1684" t="s">
        <v>623</v>
      </c>
      <c r="V53" s="1685"/>
      <c r="W53" s="322" t="s">
        <v>648</v>
      </c>
      <c r="X53" s="323">
        <v>65.56</v>
      </c>
      <c r="Y53" s="340"/>
      <c r="Z53" s="340"/>
      <c r="AA53" s="329" t="e">
        <f>HLOOKUP(AA$34,$C$18:$G$31,11,FALSE)</f>
        <v>#N/A</v>
      </c>
      <c r="AB53" s="320" t="e">
        <f>$X53*AA53</f>
        <v>#N/A</v>
      </c>
      <c r="AC53" s="329" t="e">
        <f>HLOOKUP(AC$34,$C$18:$G$31,11,FALSE)</f>
        <v>#N/A</v>
      </c>
      <c r="AD53" s="320" t="e">
        <f>$X53*AC53*$AI$16</f>
        <v>#N/A</v>
      </c>
      <c r="AE53" s="329">
        <f>HLOOKUP(AE$34,$C$18:$G$31,11,FALSE)</f>
        <v>0</v>
      </c>
      <c r="AF53" s="320">
        <f>$X53*AE53*$AI$16</f>
        <v>0</v>
      </c>
      <c r="AG53" s="329">
        <f>HLOOKUP(AG$34,$C$18:$G$31,11,FALSE)</f>
        <v>0</v>
      </c>
      <c r="AH53" s="320">
        <f>$X53*AG53*$AI$16</f>
        <v>0</v>
      </c>
      <c r="AI53" s="329">
        <f>HLOOKUP(AI$34,$C$18:$G$31,11,FALSE)</f>
        <v>0</v>
      </c>
      <c r="AJ53" s="320">
        <f>$X53*AI53</f>
        <v>0</v>
      </c>
      <c r="AK53" s="329" t="e">
        <f>HLOOKUP(AK$34,$C$18:$G$31,11,FALSE)</f>
        <v>#N/A</v>
      </c>
      <c r="AL53" s="320" t="e">
        <f>$X53*AK53</f>
        <v>#N/A</v>
      </c>
      <c r="AM53" s="329" t="e">
        <f>HLOOKUP(AM$34,$C$18:$G$31,11,FALSE)</f>
        <v>#N/A</v>
      </c>
      <c r="AN53" s="320" t="e">
        <f>$X53*AM53</f>
        <v>#N/A</v>
      </c>
      <c r="AO53" s="329" t="e">
        <f>HLOOKUP(AO$34,$C$18:$G$31,11,FALSE)</f>
        <v>#N/A</v>
      </c>
      <c r="AP53" s="320" t="e">
        <f>$X53*AO53</f>
        <v>#N/A</v>
      </c>
      <c r="AQ53" s="344" t="e">
        <f>HLOOKUP(AQ$34,$C$18:$G$31,11,FALSE)</f>
        <v>#N/A</v>
      </c>
      <c r="AR53" s="345" t="e">
        <f>$X53*AQ53</f>
        <v>#N/A</v>
      </c>
      <c r="AS53" s="344" t="e">
        <f>HLOOKUP(AS$34,$C$18:$G$31,11,FALSE)</f>
        <v>#N/A</v>
      </c>
      <c r="AT53" s="345" t="e">
        <f>$X53*AS53</f>
        <v>#N/A</v>
      </c>
      <c r="AU53" s="344">
        <f>HLOOKUP(AU$34,$C$18:$G$31,11,FALSE)</f>
        <v>0</v>
      </c>
      <c r="AV53" s="320">
        <f>$X53*AU53</f>
        <v>0</v>
      </c>
      <c r="AW53" s="344" t="e">
        <f>HLOOKUP(AW$34,$C$18:$G$31,11,FALSE)</f>
        <v>#N/A</v>
      </c>
      <c r="AX53" s="320" t="e">
        <f>$X53*AW53</f>
        <v>#N/A</v>
      </c>
      <c r="AY53" s="329">
        <f>HLOOKUP(AY$34,$C$18:$G$31,11,FALSE)</f>
        <v>0</v>
      </c>
      <c r="AZ53" s="320">
        <f>$X53*AY53</f>
        <v>0</v>
      </c>
      <c r="BA53" s="329" t="e">
        <f>HLOOKUP(BA$34,$C$18:$G$31,11,FALSE)</f>
        <v>#N/A</v>
      </c>
      <c r="BB53" s="320" t="e">
        <f>$X53*BA53</f>
        <v>#N/A</v>
      </c>
      <c r="BC53" s="329" t="e">
        <f>HLOOKUP(BC$34,$C$18:$G$31,11,FALSE)</f>
        <v>#N/A</v>
      </c>
      <c r="BD53" s="320" t="e">
        <f>$X53*BC53</f>
        <v>#N/A</v>
      </c>
      <c r="BE53" s="329" t="e">
        <f>HLOOKUP(BE$34,$C$18:$G$31,11,FALSE)</f>
        <v>#N/A</v>
      </c>
      <c r="BF53" s="320" t="e">
        <f>$X53*BE53</f>
        <v>#N/A</v>
      </c>
      <c r="BG53" s="329" t="e">
        <f>HLOOKUP(BG$34,$C$18:$G$31,11,FALSE)</f>
        <v>#N/A</v>
      </c>
      <c r="BH53" s="320" t="e">
        <f>$X53*BG53</f>
        <v>#N/A</v>
      </c>
      <c r="BI53" s="329" t="e">
        <f>HLOOKUP(BI$34,$C$18:$G$31,11,FALSE)</f>
        <v>#N/A</v>
      </c>
      <c r="BJ53" s="320" t="e">
        <f>$X53*BI53</f>
        <v>#N/A</v>
      </c>
      <c r="BK53" s="329" t="e">
        <f>HLOOKUP(BK$34,$C$18:$G$31,11,FALSE)</f>
        <v>#N/A</v>
      </c>
      <c r="BL53" s="320" t="e">
        <f>$X53*BK53</f>
        <v>#N/A</v>
      </c>
      <c r="BM53" s="320" t="e">
        <f>HLOOKUP(BM$34,$C$18:$G$31,11,FALSE)</f>
        <v>#N/A</v>
      </c>
      <c r="BN53" s="320" t="e">
        <f>$X53*BM53</f>
        <v>#N/A</v>
      </c>
      <c r="BO53" s="329" t="e">
        <f>HLOOKUP(BO$34,$C$18:$G$31,11,FALSE)</f>
        <v>#N/A</v>
      </c>
      <c r="BP53" s="320" t="e">
        <f>$X53*BO53</f>
        <v>#N/A</v>
      </c>
      <c r="BQ53" s="329" t="e">
        <f>HLOOKUP(BQ$34,$C$18:$G$31,11,FALSE)</f>
        <v>#N/A</v>
      </c>
      <c r="BR53" s="320" t="e">
        <f>$X53*BQ53</f>
        <v>#N/A</v>
      </c>
      <c r="BS53" s="344" t="e">
        <f>HLOOKUP(BS$34,$C$18:$G$31,11,FALSE)</f>
        <v>#N/A</v>
      </c>
      <c r="BT53" s="320" t="e">
        <f>$X53*BS53</f>
        <v>#N/A</v>
      </c>
      <c r="BU53" s="344" t="e">
        <f>HLOOKUP(BU$34,$C$18:$G$31,11,FALSE)</f>
        <v>#N/A</v>
      </c>
      <c r="BV53" s="353" t="e">
        <f>$X53*BU53</f>
        <v>#N/A</v>
      </c>
      <c r="BW53" s="555"/>
      <c r="BX53" s="555"/>
      <c r="BY53" s="555"/>
      <c r="BZ53" s="555"/>
      <c r="CA53" s="555"/>
      <c r="CB53" s="555"/>
      <c r="CC53" s="555"/>
      <c r="CD53" s="555"/>
      <c r="CE53" s="555"/>
      <c r="CF53" s="555"/>
      <c r="CG53" s="555"/>
      <c r="CH53" s="555"/>
      <c r="CI53" s="555"/>
      <c r="CJ53" s="555"/>
      <c r="CK53" s="555"/>
      <c r="CL53" s="555"/>
      <c r="CM53" s="555"/>
      <c r="CN53" s="555"/>
      <c r="CO53" s="555"/>
      <c r="CP53" s="555"/>
      <c r="CQ53" s="555"/>
      <c r="CR53" s="555"/>
      <c r="CS53" s="555"/>
      <c r="CT53" s="555"/>
      <c r="CU53" s="555"/>
      <c r="CV53" s="555"/>
      <c r="CW53" s="555"/>
      <c r="CX53" s="555"/>
      <c r="CY53" s="555"/>
      <c r="CZ53" s="149"/>
      <c r="DA53" s="149"/>
      <c r="DB53" s="149"/>
      <c r="DC53" s="149"/>
      <c r="DD53" s="149"/>
      <c r="DE53" s="149"/>
      <c r="DF53" s="149"/>
      <c r="DG53" s="149"/>
      <c r="DH53" s="149"/>
      <c r="DI53" s="149"/>
      <c r="DJ53" s="149"/>
      <c r="DK53" s="149"/>
      <c r="DL53" s="149"/>
      <c r="DM53" s="149"/>
      <c r="DN53" s="149"/>
      <c r="DO53" s="149"/>
      <c r="DP53" s="149"/>
      <c r="DQ53" s="149"/>
      <c r="DR53" s="149"/>
      <c r="DS53" s="149"/>
      <c r="DT53" s="149"/>
      <c r="DU53" s="149"/>
      <c r="DV53" s="149"/>
      <c r="DW53" s="149"/>
      <c r="DX53" s="149"/>
      <c r="DY53" s="149"/>
      <c r="DZ53" s="149"/>
      <c r="EA53" s="149"/>
      <c r="EB53" s="149"/>
      <c r="EC53" s="149"/>
      <c r="ED53" s="149"/>
      <c r="EE53" s="149"/>
      <c r="EF53" s="149"/>
      <c r="EG53" s="149"/>
      <c r="EH53" s="149"/>
      <c r="EI53" s="149"/>
      <c r="EJ53" s="149"/>
      <c r="EK53" s="149"/>
      <c r="EL53" s="149"/>
      <c r="EM53" s="149"/>
      <c r="EN53" s="149"/>
      <c r="EO53" s="149"/>
      <c r="EP53" s="149"/>
      <c r="EQ53" s="149"/>
      <c r="ER53" s="149"/>
      <c r="ES53" s="149"/>
      <c r="ET53" s="149"/>
      <c r="EU53" s="149"/>
      <c r="EV53" s="149"/>
      <c r="EW53" s="149"/>
      <c r="EX53" s="149"/>
      <c r="EY53" s="149"/>
      <c r="EZ53" s="149"/>
      <c r="FA53" s="149"/>
      <c r="FB53" s="149"/>
      <c r="FC53" s="149"/>
      <c r="FD53" s="149"/>
      <c r="FE53" s="149"/>
      <c r="FF53" s="149"/>
      <c r="FG53" s="149"/>
      <c r="FH53" s="149"/>
      <c r="FI53" s="149"/>
      <c r="FJ53" s="149"/>
      <c r="FK53" s="149"/>
      <c r="FL53" s="149"/>
      <c r="FM53" s="149"/>
      <c r="FN53" s="149"/>
      <c r="FO53" s="149"/>
      <c r="FP53" s="149"/>
      <c r="FQ53" s="149"/>
      <c r="FR53" s="149"/>
      <c r="FS53" s="149"/>
      <c r="FT53" s="149"/>
      <c r="FU53" s="149"/>
      <c r="FV53" s="149"/>
      <c r="FW53" s="149"/>
      <c r="FX53" s="149"/>
      <c r="FY53" s="149"/>
      <c r="FZ53" s="149"/>
      <c r="GA53" s="149"/>
      <c r="GB53" s="149"/>
      <c r="GC53" s="149"/>
      <c r="GD53" s="149"/>
      <c r="GE53" s="149"/>
      <c r="GF53" s="149"/>
      <c r="GG53" s="149"/>
      <c r="GH53" s="149"/>
      <c r="GI53" s="149"/>
      <c r="GJ53" s="149"/>
      <c r="GK53" s="149"/>
    </row>
    <row r="54" spans="1:211" s="150" customFormat="1" ht="12.6" customHeight="1" x14ac:dyDescent="0.25">
      <c r="A54" s="120"/>
      <c r="B54" s="1208" t="str">
        <f t="shared" si="25"/>
        <v>Retaining Wall (LF)</v>
      </c>
      <c r="C54" s="1189" t="s">
        <v>543</v>
      </c>
      <c r="D54" s="1202">
        <f t="shared" si="26"/>
        <v>808.52</v>
      </c>
      <c r="E54" s="1246">
        <f t="shared" ref="E54:N54" si="40">HLOOKUP(E$33,$Y$33:$BV$66,22,FALSE)</f>
        <v>0</v>
      </c>
      <c r="F54" s="1257">
        <f t="shared" si="40"/>
        <v>0</v>
      </c>
      <c r="G54" s="1246">
        <f t="shared" si="40"/>
        <v>0</v>
      </c>
      <c r="H54" s="1203">
        <f t="shared" si="40"/>
        <v>0</v>
      </c>
      <c r="I54" s="1246">
        <f t="shared" si="40"/>
        <v>0</v>
      </c>
      <c r="J54" s="1203">
        <f t="shared" si="40"/>
        <v>0</v>
      </c>
      <c r="K54" s="1246">
        <f t="shared" si="40"/>
        <v>0</v>
      </c>
      <c r="L54" s="1203">
        <f t="shared" si="40"/>
        <v>0</v>
      </c>
      <c r="M54" s="1236">
        <f t="shared" si="40"/>
        <v>0</v>
      </c>
      <c r="N54" s="1203">
        <f t="shared" si="40"/>
        <v>0</v>
      </c>
      <c r="O54" s="88"/>
      <c r="P54" s="88"/>
      <c r="Q54" s="88"/>
      <c r="R54" s="88"/>
      <c r="S54" s="88"/>
      <c r="T54" s="88"/>
      <c r="U54" s="1684" t="s">
        <v>342</v>
      </c>
      <c r="V54" s="1685"/>
      <c r="W54" s="322" t="s">
        <v>642</v>
      </c>
      <c r="X54" s="323">
        <v>808.52</v>
      </c>
      <c r="Y54" s="340"/>
      <c r="Z54" s="340"/>
      <c r="AA54" s="329" t="e">
        <f>HLOOKUP(AA$34,$C$18:$G$31,12,FALSE)</f>
        <v>#N/A</v>
      </c>
      <c r="AB54" s="330" t="e">
        <f>$X54*AA54</f>
        <v>#N/A</v>
      </c>
      <c r="AC54" s="329" t="e">
        <f>HLOOKUP(AC$34,$C$18:$G$31,12,FALSE)</f>
        <v>#N/A</v>
      </c>
      <c r="AD54" s="330" t="e">
        <f>$X54*AC54*$AI$16</f>
        <v>#N/A</v>
      </c>
      <c r="AE54" s="329">
        <f>HLOOKUP(AE$34,$C$18:$G$31,12,FALSE)</f>
        <v>0</v>
      </c>
      <c r="AF54" s="330">
        <f>$X54*AE54*$AI$16</f>
        <v>0</v>
      </c>
      <c r="AG54" s="329">
        <f>HLOOKUP(AG$34,$C$18:$G$31,12,FALSE)</f>
        <v>0</v>
      </c>
      <c r="AH54" s="330">
        <f>$X54*AG54*$AI$16</f>
        <v>0</v>
      </c>
      <c r="AI54" s="329">
        <f>HLOOKUP(AI$34,$C$18:$G$31,12,FALSE)</f>
        <v>0</v>
      </c>
      <c r="AJ54" s="330">
        <f>$X54*AI54</f>
        <v>0</v>
      </c>
      <c r="AK54" s="329" t="e">
        <f>HLOOKUP(AK$34,$C$18:$G$31,12,FALSE)</f>
        <v>#N/A</v>
      </c>
      <c r="AL54" s="330" t="e">
        <f>$X54*AK54</f>
        <v>#N/A</v>
      </c>
      <c r="AM54" s="329" t="e">
        <f>HLOOKUP(AM$34,$C$18:$G$31,12,FALSE)</f>
        <v>#N/A</v>
      </c>
      <c r="AN54" s="330" t="e">
        <f>$X54*AM54</f>
        <v>#N/A</v>
      </c>
      <c r="AO54" s="329" t="e">
        <f>HLOOKUP(AO$34,$C$18:$G$31,12,FALSE)</f>
        <v>#N/A</v>
      </c>
      <c r="AP54" s="330" t="e">
        <f>$X54*AO54</f>
        <v>#N/A</v>
      </c>
      <c r="AQ54" s="344" t="e">
        <f>HLOOKUP(AQ$34,$C$18:$G$31,12,FALSE)</f>
        <v>#N/A</v>
      </c>
      <c r="AR54" s="347" t="e">
        <f>$X54*AQ54</f>
        <v>#N/A</v>
      </c>
      <c r="AS54" s="344" t="e">
        <f>HLOOKUP(AS$34,$C$18:$G$31,12,FALSE)</f>
        <v>#N/A</v>
      </c>
      <c r="AT54" s="347" t="e">
        <f>$X54*AS54</f>
        <v>#N/A</v>
      </c>
      <c r="AU54" s="344">
        <f>HLOOKUP(AU$34,$C$18:$G$31,12,FALSE)</f>
        <v>0</v>
      </c>
      <c r="AV54" s="330">
        <f>$X54*AU54</f>
        <v>0</v>
      </c>
      <c r="AW54" s="344" t="e">
        <f>HLOOKUP(AW$34,$C$18:$G$31,12,FALSE)</f>
        <v>#N/A</v>
      </c>
      <c r="AX54" s="330" t="e">
        <f>$X54*AW54</f>
        <v>#N/A</v>
      </c>
      <c r="AY54" s="329">
        <f>HLOOKUP(AY$34,$C$18:$G$31,12,FALSE)</f>
        <v>0</v>
      </c>
      <c r="AZ54" s="330">
        <f>$X54*AY54</f>
        <v>0</v>
      </c>
      <c r="BA54" s="329" t="e">
        <f>HLOOKUP(BA$34,$C$18:$G$31,12,FALSE)</f>
        <v>#N/A</v>
      </c>
      <c r="BB54" s="330" t="e">
        <f>$X54*BA54</f>
        <v>#N/A</v>
      </c>
      <c r="BC54" s="329" t="e">
        <f>HLOOKUP(BC$34,$C$18:$G$31,12,FALSE)</f>
        <v>#N/A</v>
      </c>
      <c r="BD54" s="330" t="e">
        <f>$X54*BC54</f>
        <v>#N/A</v>
      </c>
      <c r="BE54" s="329" t="e">
        <f>HLOOKUP(BE$34,$C$18:$G$31,12,FALSE)</f>
        <v>#N/A</v>
      </c>
      <c r="BF54" s="330" t="e">
        <f>$X54*BE54</f>
        <v>#N/A</v>
      </c>
      <c r="BG54" s="329" t="e">
        <f>HLOOKUP(BG$34,$C$18:$G$31,12,FALSE)</f>
        <v>#N/A</v>
      </c>
      <c r="BH54" s="330" t="e">
        <f>$X54*BG54</f>
        <v>#N/A</v>
      </c>
      <c r="BI54" s="329" t="e">
        <f>HLOOKUP(BI$34,$C$18:$G$31,12,FALSE)</f>
        <v>#N/A</v>
      </c>
      <c r="BJ54" s="330" t="e">
        <f>$X54*BI54</f>
        <v>#N/A</v>
      </c>
      <c r="BK54" s="329" t="e">
        <f>HLOOKUP(BK$34,$C$18:$G$31,12,FALSE)</f>
        <v>#N/A</v>
      </c>
      <c r="BL54" s="330" t="e">
        <f>$X54*BK54</f>
        <v>#N/A</v>
      </c>
      <c r="BM54" s="330" t="e">
        <f>HLOOKUP(BM$34,$C$18:$G$31,12,FALSE)</f>
        <v>#N/A</v>
      </c>
      <c r="BN54" s="330" t="e">
        <f>$X54*BM54</f>
        <v>#N/A</v>
      </c>
      <c r="BO54" s="329" t="e">
        <f>HLOOKUP(BO$34,$C$18:$G$31,12,FALSE)</f>
        <v>#N/A</v>
      </c>
      <c r="BP54" s="330" t="e">
        <f>$X54*BO54</f>
        <v>#N/A</v>
      </c>
      <c r="BQ54" s="329" t="e">
        <f>HLOOKUP(BQ$34,$C$18:$G$31,12,FALSE)</f>
        <v>#N/A</v>
      </c>
      <c r="BR54" s="330" t="e">
        <f>$X54*BQ54</f>
        <v>#N/A</v>
      </c>
      <c r="BS54" s="344" t="e">
        <f>HLOOKUP(BS$34,$C$18:$G$31,12,FALSE)</f>
        <v>#N/A</v>
      </c>
      <c r="BT54" s="330" t="e">
        <f>$X54*BS54</f>
        <v>#N/A</v>
      </c>
      <c r="BU54" s="344" t="e">
        <f>HLOOKUP(BU$34,$C$18:$G$31,12,FALSE)</f>
        <v>#N/A</v>
      </c>
      <c r="BV54" s="354" t="e">
        <f>$X54*BU54</f>
        <v>#N/A</v>
      </c>
      <c r="BW54" s="555"/>
      <c r="BX54" s="555"/>
      <c r="BY54" s="555"/>
      <c r="BZ54" s="555"/>
      <c r="CA54" s="555"/>
      <c r="CB54" s="555"/>
      <c r="CC54" s="555"/>
      <c r="CD54" s="555"/>
      <c r="CE54" s="555"/>
      <c r="CF54" s="555"/>
      <c r="CG54" s="555"/>
      <c r="CH54" s="555"/>
      <c r="CI54" s="555"/>
      <c r="CJ54" s="555"/>
      <c r="CK54" s="555"/>
      <c r="CL54" s="555"/>
      <c r="CM54" s="555"/>
      <c r="CN54" s="555"/>
      <c r="CO54" s="555"/>
      <c r="CP54" s="555"/>
      <c r="CQ54" s="555"/>
      <c r="CR54" s="555"/>
      <c r="CS54" s="555"/>
      <c r="CT54" s="555"/>
      <c r="CU54" s="555"/>
      <c r="CV54" s="555"/>
      <c r="CW54" s="555"/>
      <c r="CX54" s="555"/>
      <c r="CY54" s="555"/>
      <c r="CZ54" s="149"/>
      <c r="DA54" s="149"/>
      <c r="DB54" s="149"/>
      <c r="DC54" s="149"/>
      <c r="DD54" s="149"/>
      <c r="DE54" s="149"/>
      <c r="DF54" s="149"/>
      <c r="DG54" s="149"/>
      <c r="DH54" s="149"/>
      <c r="DI54" s="149"/>
      <c r="DJ54" s="149"/>
      <c r="DK54" s="149"/>
      <c r="DL54" s="149"/>
      <c r="DM54" s="149"/>
      <c r="DN54" s="149"/>
      <c r="DO54" s="149"/>
      <c r="DP54" s="149"/>
      <c r="DQ54" s="149"/>
      <c r="DR54" s="149"/>
      <c r="DS54" s="149"/>
      <c r="DT54" s="149"/>
      <c r="DU54" s="149"/>
      <c r="DV54" s="149"/>
      <c r="DW54" s="149"/>
      <c r="DX54" s="149"/>
      <c r="DY54" s="149"/>
      <c r="DZ54" s="149"/>
      <c r="EA54" s="149"/>
      <c r="EB54" s="149"/>
      <c r="EC54" s="149"/>
      <c r="ED54" s="149"/>
      <c r="EE54" s="149"/>
      <c r="EF54" s="149"/>
      <c r="EG54" s="149"/>
      <c r="EH54" s="149"/>
      <c r="EI54" s="149"/>
      <c r="EJ54" s="149"/>
      <c r="EK54" s="149"/>
      <c r="EL54" s="149"/>
      <c r="EM54" s="149"/>
      <c r="EN54" s="149"/>
      <c r="EO54" s="149"/>
      <c r="EP54" s="149"/>
      <c r="EQ54" s="149"/>
      <c r="ER54" s="149"/>
      <c r="ES54" s="149"/>
      <c r="ET54" s="149"/>
      <c r="EU54" s="149"/>
      <c r="EV54" s="149"/>
      <c r="EW54" s="149"/>
      <c r="EX54" s="149"/>
      <c r="EY54" s="149"/>
      <c r="EZ54" s="149"/>
      <c r="FA54" s="149"/>
      <c r="FB54" s="149"/>
      <c r="FC54" s="149"/>
      <c r="FD54" s="149"/>
      <c r="FE54" s="149"/>
      <c r="FF54" s="149"/>
      <c r="FG54" s="149"/>
      <c r="FH54" s="149"/>
      <c r="FI54" s="149"/>
      <c r="FJ54" s="149"/>
      <c r="FK54" s="149"/>
      <c r="FL54" s="149"/>
      <c r="FM54" s="149"/>
      <c r="FN54" s="149"/>
      <c r="FO54" s="149"/>
      <c r="FP54" s="149"/>
      <c r="FQ54" s="149"/>
      <c r="FR54" s="149"/>
      <c r="FS54" s="149"/>
      <c r="FT54" s="149"/>
      <c r="FU54" s="149"/>
      <c r="FV54" s="149"/>
      <c r="FW54" s="149"/>
      <c r="FX54" s="149"/>
      <c r="FY54" s="149"/>
      <c r="FZ54" s="149"/>
      <c r="GA54" s="149"/>
      <c r="GB54" s="149"/>
      <c r="GC54" s="149"/>
      <c r="GD54" s="149"/>
      <c r="GE54" s="149"/>
      <c r="GF54" s="149"/>
      <c r="GG54" s="149"/>
      <c r="GH54" s="149"/>
      <c r="GI54" s="149"/>
      <c r="GJ54" s="149"/>
      <c r="GK54" s="149"/>
    </row>
    <row r="55" spans="1:211" s="150" customFormat="1" ht="12.6" customHeight="1" x14ac:dyDescent="0.25">
      <c r="A55" s="120"/>
      <c r="B55" s="1204" t="str">
        <f t="shared" si="25"/>
        <v>Bridge widen/replace (SF)</v>
      </c>
      <c r="C55" s="1189" t="s">
        <v>543</v>
      </c>
      <c r="D55" s="1209">
        <f t="shared" si="26"/>
        <v>210</v>
      </c>
      <c r="E55" s="1247">
        <f t="shared" ref="E55:N55" si="41">HLOOKUP(E$33,$Y$33:$BV$66,23,FALSE)</f>
        <v>0</v>
      </c>
      <c r="F55" s="1258">
        <f t="shared" si="41"/>
        <v>0</v>
      </c>
      <c r="G55" s="1247">
        <f t="shared" si="41"/>
        <v>0</v>
      </c>
      <c r="H55" s="1210">
        <f t="shared" si="41"/>
        <v>0</v>
      </c>
      <c r="I55" s="1247">
        <f t="shared" si="41"/>
        <v>0</v>
      </c>
      <c r="J55" s="1210">
        <f t="shared" si="41"/>
        <v>0</v>
      </c>
      <c r="K55" s="1247">
        <f t="shared" si="41"/>
        <v>0</v>
      </c>
      <c r="L55" s="1210">
        <f t="shared" si="41"/>
        <v>0</v>
      </c>
      <c r="M55" s="1237">
        <f t="shared" si="41"/>
        <v>0</v>
      </c>
      <c r="N55" s="1210">
        <f t="shared" si="41"/>
        <v>0</v>
      </c>
      <c r="O55" s="88"/>
      <c r="P55" s="88"/>
      <c r="Q55" s="88"/>
      <c r="R55" s="88"/>
      <c r="S55" s="88"/>
      <c r="T55" s="88"/>
      <c r="U55" s="1684" t="s">
        <v>319</v>
      </c>
      <c r="V55" s="1685"/>
      <c r="W55" s="327"/>
      <c r="X55" s="348">
        <v>210</v>
      </c>
      <c r="Y55" s="348"/>
      <c r="Z55" s="348"/>
      <c r="AA55" s="319" t="e">
        <f>HLOOKUP(AA$34,$C$18:$G$31,13,FALSE)</f>
        <v>#N/A</v>
      </c>
      <c r="AB55" s="330" t="e">
        <f>$X55*AA55</f>
        <v>#N/A</v>
      </c>
      <c r="AC55" s="319" t="e">
        <f>HLOOKUP(AC$34,$C$18:$G$31,13,FALSE)</f>
        <v>#N/A</v>
      </c>
      <c r="AD55" s="330" t="e">
        <f>$X55*AC55*$AI$16</f>
        <v>#N/A</v>
      </c>
      <c r="AE55" s="319">
        <f>HLOOKUP(AE$34,$C$18:$G$31,13,FALSE)</f>
        <v>0</v>
      </c>
      <c r="AF55" s="330">
        <f>$X55*AE55*$AI$16</f>
        <v>0</v>
      </c>
      <c r="AG55" s="319">
        <f>HLOOKUP(AG$34,$C$18:$G$31,13,FALSE)</f>
        <v>0</v>
      </c>
      <c r="AH55" s="330">
        <f>$X55*AG55*$AI$16</f>
        <v>0</v>
      </c>
      <c r="AI55" s="319">
        <f>HLOOKUP(AI$34,$C$18:$G$31,13,FALSE)</f>
        <v>0</v>
      </c>
      <c r="AJ55" s="330">
        <f>$X55*AI55</f>
        <v>0</v>
      </c>
      <c r="AK55" s="319" t="e">
        <f>HLOOKUP(AK$34,$C$18:$G$31,13,FALSE)</f>
        <v>#N/A</v>
      </c>
      <c r="AL55" s="330" t="e">
        <f>$X55*AK55</f>
        <v>#N/A</v>
      </c>
      <c r="AM55" s="319" t="e">
        <f>HLOOKUP(AM$34,$C$18:$G$31,13,FALSE)</f>
        <v>#N/A</v>
      </c>
      <c r="AN55" s="330" t="e">
        <f>$X55*AM55</f>
        <v>#N/A</v>
      </c>
      <c r="AO55" s="319" t="e">
        <f>HLOOKUP(AO$34,$C$18:$G$31,13,FALSE)</f>
        <v>#N/A</v>
      </c>
      <c r="AP55" s="330" t="e">
        <f>$X55*AO55</f>
        <v>#N/A</v>
      </c>
      <c r="AQ55" s="319" t="e">
        <f>HLOOKUP(AQ$34,$C$18:$G$31,13,FALSE)</f>
        <v>#N/A</v>
      </c>
      <c r="AR55" s="347" t="e">
        <f>$X55*AQ55</f>
        <v>#N/A</v>
      </c>
      <c r="AS55" s="319" t="e">
        <f>HLOOKUP(AS$34,$C$18:$G$31,13,FALSE)</f>
        <v>#N/A</v>
      </c>
      <c r="AT55" s="347" t="e">
        <f>$X55*AS55</f>
        <v>#N/A</v>
      </c>
      <c r="AU55" s="319">
        <f>HLOOKUP(AU$34,$C$18:$G$31,13,FALSE)</f>
        <v>0</v>
      </c>
      <c r="AV55" s="330">
        <f>$X55*AU55</f>
        <v>0</v>
      </c>
      <c r="AW55" s="319" t="e">
        <f>HLOOKUP(AW$34,$C$18:$G$31,13,FALSE)</f>
        <v>#N/A</v>
      </c>
      <c r="AX55" s="330" t="e">
        <f>$X55*AW55</f>
        <v>#N/A</v>
      </c>
      <c r="AY55" s="319">
        <f>HLOOKUP(AY$34,$C$18:$G$31,13,FALSE)</f>
        <v>0</v>
      </c>
      <c r="AZ55" s="330">
        <f>$X55*AY55</f>
        <v>0</v>
      </c>
      <c r="BA55" s="319" t="e">
        <f>HLOOKUP(BA$34,$C$18:$G$31,13,FALSE)</f>
        <v>#N/A</v>
      </c>
      <c r="BB55" s="330" t="e">
        <f>$X55*BA55</f>
        <v>#N/A</v>
      </c>
      <c r="BC55" s="319" t="e">
        <f>HLOOKUP(BC$34,$C$18:$G$31,13,FALSE)</f>
        <v>#N/A</v>
      </c>
      <c r="BD55" s="330" t="e">
        <f>$X55*BC55</f>
        <v>#N/A</v>
      </c>
      <c r="BE55" s="319" t="e">
        <f>HLOOKUP(BE$34,$C$18:$G$31,13,FALSE)</f>
        <v>#N/A</v>
      </c>
      <c r="BF55" s="330" t="e">
        <f>$X55*BE55</f>
        <v>#N/A</v>
      </c>
      <c r="BG55" s="319" t="e">
        <f>HLOOKUP(BG$34,$C$18:$G$31,13,FALSE)</f>
        <v>#N/A</v>
      </c>
      <c r="BH55" s="330" t="e">
        <f>$X55*BG55</f>
        <v>#N/A</v>
      </c>
      <c r="BI55" s="319" t="e">
        <f>HLOOKUP(BI$34,$C$18:$G$31,13,FALSE)</f>
        <v>#N/A</v>
      </c>
      <c r="BJ55" s="330" t="e">
        <f>$X55*BI55</f>
        <v>#N/A</v>
      </c>
      <c r="BK55" s="319" t="e">
        <f>HLOOKUP(BK$34,$C$18:$G$31,13,FALSE)</f>
        <v>#N/A</v>
      </c>
      <c r="BL55" s="330" t="e">
        <f>$X55*BK55</f>
        <v>#N/A</v>
      </c>
      <c r="BM55" s="319" t="e">
        <f>HLOOKUP(BM$34,$C$18:$G$31,13,FALSE)</f>
        <v>#N/A</v>
      </c>
      <c r="BN55" s="330" t="e">
        <f>$X55*BM55</f>
        <v>#N/A</v>
      </c>
      <c r="BO55" s="319" t="e">
        <f>HLOOKUP(BO$34,$C$18:$G$31,13,FALSE)</f>
        <v>#N/A</v>
      </c>
      <c r="BP55" s="330" t="e">
        <f>$X55*BO55</f>
        <v>#N/A</v>
      </c>
      <c r="BQ55" s="319" t="e">
        <f>HLOOKUP(BQ$34,$C$18:$G$31,13,FALSE)</f>
        <v>#N/A</v>
      </c>
      <c r="BR55" s="330" t="e">
        <f>$X55*BQ55</f>
        <v>#N/A</v>
      </c>
      <c r="BS55" s="319" t="e">
        <f>HLOOKUP(BS$34,$C$18:$G$31,13,FALSE)</f>
        <v>#N/A</v>
      </c>
      <c r="BT55" s="330" t="e">
        <f>$X55*BS55</f>
        <v>#N/A</v>
      </c>
      <c r="BU55" s="319" t="e">
        <f>HLOOKUP(BU$34,$C$18:$G$31,13,FALSE)</f>
        <v>#N/A</v>
      </c>
      <c r="BV55" s="354" t="e">
        <f>$X55*BU55</f>
        <v>#N/A</v>
      </c>
      <c r="BW55" s="555"/>
      <c r="BX55" s="555"/>
      <c r="BY55" s="555"/>
      <c r="BZ55" s="555"/>
      <c r="CA55" s="555"/>
      <c r="CB55" s="555"/>
      <c r="CC55" s="555"/>
      <c r="CD55" s="555"/>
      <c r="CE55" s="555"/>
      <c r="CF55" s="555"/>
      <c r="CG55" s="555"/>
      <c r="CH55" s="555"/>
      <c r="CI55" s="555"/>
      <c r="CJ55" s="555"/>
      <c r="CK55" s="555"/>
      <c r="CL55" s="555"/>
      <c r="CM55" s="555"/>
      <c r="CN55" s="555"/>
      <c r="CO55" s="555"/>
      <c r="CP55" s="555"/>
      <c r="CQ55" s="555"/>
      <c r="CR55" s="555"/>
      <c r="CS55" s="555"/>
      <c r="CT55" s="555"/>
      <c r="CU55" s="555"/>
      <c r="CV55" s="555"/>
      <c r="CW55" s="555"/>
      <c r="CX55" s="555"/>
      <c r="CY55" s="555"/>
      <c r="CZ55" s="149"/>
      <c r="DA55" s="149"/>
      <c r="DB55" s="149"/>
      <c r="DC55" s="149"/>
      <c r="DD55" s="149"/>
      <c r="DE55" s="149"/>
      <c r="DF55" s="149"/>
      <c r="DG55" s="149"/>
      <c r="DH55" s="149"/>
      <c r="DI55" s="149"/>
      <c r="DJ55" s="149"/>
      <c r="DK55" s="149"/>
      <c r="DL55" s="149"/>
      <c r="DM55" s="149"/>
      <c r="DN55" s="149"/>
      <c r="DO55" s="149"/>
      <c r="DP55" s="149"/>
      <c r="DQ55" s="149"/>
      <c r="DR55" s="149"/>
      <c r="DS55" s="149"/>
      <c r="DT55" s="149"/>
      <c r="DU55" s="149"/>
      <c r="DV55" s="149"/>
      <c r="DW55" s="149"/>
      <c r="DX55" s="149"/>
      <c r="DY55" s="149"/>
      <c r="DZ55" s="149"/>
      <c r="EA55" s="149"/>
      <c r="EB55" s="149"/>
      <c r="EC55" s="149"/>
      <c r="ED55" s="149"/>
      <c r="EE55" s="149"/>
      <c r="EF55" s="149"/>
      <c r="EG55" s="149"/>
      <c r="EH55" s="149"/>
      <c r="EI55" s="149"/>
      <c r="EJ55" s="149"/>
      <c r="EK55" s="149"/>
      <c r="EL55" s="149"/>
      <c r="EM55" s="149"/>
      <c r="EN55" s="149"/>
      <c r="EO55" s="149"/>
      <c r="EP55" s="149"/>
      <c r="EQ55" s="149"/>
      <c r="ER55" s="149"/>
      <c r="ES55" s="149"/>
      <c r="ET55" s="149"/>
      <c r="EU55" s="149"/>
      <c r="EV55" s="149"/>
      <c r="EW55" s="149"/>
      <c r="EX55" s="149"/>
      <c r="EY55" s="149"/>
      <c r="EZ55" s="149"/>
      <c r="FA55" s="149"/>
      <c r="FB55" s="149"/>
      <c r="FC55" s="149"/>
      <c r="FD55" s="149"/>
      <c r="FE55" s="149"/>
      <c r="FF55" s="149"/>
      <c r="FG55" s="149"/>
      <c r="FH55" s="149"/>
      <c r="FI55" s="149"/>
      <c r="FJ55" s="149"/>
      <c r="FK55" s="149"/>
      <c r="FL55" s="149"/>
      <c r="FM55" s="149"/>
      <c r="FN55" s="149"/>
      <c r="FO55" s="149"/>
      <c r="FP55" s="149"/>
      <c r="FQ55" s="149"/>
      <c r="FR55" s="149"/>
      <c r="FS55" s="149"/>
      <c r="FT55" s="149"/>
      <c r="FU55" s="149"/>
      <c r="FV55" s="149"/>
      <c r="FW55" s="149"/>
      <c r="FX55" s="149"/>
      <c r="FY55" s="149"/>
      <c r="FZ55" s="149"/>
      <c r="GA55" s="149"/>
      <c r="GB55" s="149"/>
      <c r="GC55" s="149"/>
      <c r="GD55" s="149"/>
      <c r="GE55" s="149"/>
      <c r="GF55" s="149"/>
      <c r="GG55" s="149"/>
      <c r="GH55" s="149"/>
      <c r="GI55" s="149"/>
      <c r="GJ55" s="149"/>
      <c r="GK55" s="149"/>
    </row>
    <row r="56" spans="1:211" s="150" customFormat="1" ht="12.6" customHeight="1" thickBot="1" x14ac:dyDescent="0.3">
      <c r="A56" s="120"/>
      <c r="B56" s="1211" t="str">
        <f t="shared" si="25"/>
        <v>Env Costs (from Stage 2 impacts)</v>
      </c>
      <c r="C56" s="1212" t="s">
        <v>543</v>
      </c>
      <c r="D56" s="1213" t="s">
        <v>543</v>
      </c>
      <c r="E56" s="1248">
        <f t="shared" ref="E56:N56" si="42">HLOOKUP(E$33,$Y$33:$BV$66,24,FALSE)</f>
        <v>0</v>
      </c>
      <c r="F56" s="1259">
        <f t="shared" si="42"/>
        <v>0</v>
      </c>
      <c r="G56" s="1248">
        <f t="shared" si="42"/>
        <v>0</v>
      </c>
      <c r="H56" s="1214">
        <f t="shared" si="42"/>
        <v>67500</v>
      </c>
      <c r="I56" s="1248">
        <f t="shared" si="42"/>
        <v>0</v>
      </c>
      <c r="J56" s="1214">
        <f t="shared" si="42"/>
        <v>10000</v>
      </c>
      <c r="K56" s="1248">
        <f t="shared" si="42"/>
        <v>0</v>
      </c>
      <c r="L56" s="1214">
        <f t="shared" si="42"/>
        <v>10000</v>
      </c>
      <c r="M56" s="1238">
        <f t="shared" si="42"/>
        <v>0</v>
      </c>
      <c r="N56" s="1214">
        <f t="shared" si="42"/>
        <v>0</v>
      </c>
      <c r="O56" s="88"/>
      <c r="P56" s="88"/>
      <c r="Q56" s="88"/>
      <c r="R56" s="88"/>
      <c r="S56" s="88"/>
      <c r="T56" s="88"/>
      <c r="U56" s="1693" t="s">
        <v>688</v>
      </c>
      <c r="V56" s="1694"/>
      <c r="W56" s="611"/>
      <c r="X56" s="612"/>
      <c r="Y56" s="612"/>
      <c r="Z56" s="612"/>
      <c r="AA56" s="612"/>
      <c r="AB56" s="613" t="e">
        <f>(HLOOKUP(AA$34,Scoring!$B$64:$F$75,12,FALSE))</f>
        <v>#N/A</v>
      </c>
      <c r="AC56" s="612"/>
      <c r="AD56" s="613" t="e">
        <f>(HLOOKUP(AC$34,Scoring!$B$64:$F$75,12,FALSE))*$AI$16</f>
        <v>#N/A</v>
      </c>
      <c r="AE56" s="612"/>
      <c r="AF56" s="613">
        <f>(HLOOKUP(AE$34,Scoring!$B$64:$F$75,12,FALSE))*$AI$16</f>
        <v>0</v>
      </c>
      <c r="AG56" s="612"/>
      <c r="AH56" s="613">
        <f>(HLOOKUP(AG$34,Scoring!$B$64:$F$75,12,FALSE))*$AI$16</f>
        <v>67500</v>
      </c>
      <c r="AI56" s="612"/>
      <c r="AJ56" s="613">
        <f>(HLOOKUP(AI$34,Scoring!$B$64:$F$75,12,FALSE))</f>
        <v>10000</v>
      </c>
      <c r="AK56" s="612"/>
      <c r="AL56" s="613" t="e">
        <f>(HLOOKUP(AK$34,Scoring!$B$64:$F$75,12,FALSE))</f>
        <v>#N/A</v>
      </c>
      <c r="AM56" s="612"/>
      <c r="AN56" s="613" t="e">
        <f>(HLOOKUP(AM$34,Scoring!$B$64:$F$75,12,FALSE))</f>
        <v>#N/A</v>
      </c>
      <c r="AO56" s="612"/>
      <c r="AP56" s="613" t="e">
        <f>(HLOOKUP(AO$34,Scoring!$B$64:$F$75,12,FALSE))</f>
        <v>#N/A</v>
      </c>
      <c r="AQ56" s="612"/>
      <c r="AR56" s="613" t="e">
        <f>(HLOOKUP(AQ$34,Scoring!$B$64:$F$75,12,FALSE))</f>
        <v>#N/A</v>
      </c>
      <c r="AS56" s="612"/>
      <c r="AT56" s="613" t="e">
        <f>(HLOOKUP(AS$34,Scoring!$B$64:$F$75,12,FALSE))</f>
        <v>#N/A</v>
      </c>
      <c r="AU56" s="612"/>
      <c r="AV56" s="613">
        <f>(HLOOKUP(AU$34,Scoring!$B$64:$F$75,12,FALSE))</f>
        <v>10000</v>
      </c>
      <c r="AW56" s="612"/>
      <c r="AX56" s="613" t="e">
        <f>(HLOOKUP(AW$34,Scoring!$B$64:$F$75,12,FALSE))</f>
        <v>#N/A</v>
      </c>
      <c r="AY56" s="612"/>
      <c r="AZ56" s="613">
        <f>(HLOOKUP(AY$34,Scoring!$B$64:$F$75,12,FALSE))</f>
        <v>0</v>
      </c>
      <c r="BA56" s="612"/>
      <c r="BB56" s="613" t="e">
        <f>(HLOOKUP(BA$34,Scoring!$B$64:$F$75,12,FALSE))</f>
        <v>#N/A</v>
      </c>
      <c r="BC56" s="612"/>
      <c r="BD56" s="613" t="e">
        <f>(HLOOKUP(BC$34,Scoring!$B$64:$F$75,12,FALSE))</f>
        <v>#N/A</v>
      </c>
      <c r="BE56" s="612"/>
      <c r="BF56" s="613" t="e">
        <f>(HLOOKUP(BE$34,Scoring!$B$64:$F$75,12,FALSE))</f>
        <v>#N/A</v>
      </c>
      <c r="BG56" s="612"/>
      <c r="BH56" s="613" t="e">
        <f>(HLOOKUP(BG$34,Scoring!$B$64:$F$75,12,FALSE))</f>
        <v>#N/A</v>
      </c>
      <c r="BI56" s="612"/>
      <c r="BJ56" s="613" t="e">
        <f>(HLOOKUP(BI$34,Scoring!$B$64:$F$75,12,FALSE))</f>
        <v>#N/A</v>
      </c>
      <c r="BK56" s="612"/>
      <c r="BL56" s="613" t="e">
        <f>(HLOOKUP(BK$34,Scoring!$B$64:$F$75,12,FALSE))</f>
        <v>#N/A</v>
      </c>
      <c r="BM56" s="612"/>
      <c r="BN56" s="613" t="e">
        <f>(HLOOKUP(BM$34,Scoring!$B$64:$F$75,12,FALSE))</f>
        <v>#N/A</v>
      </c>
      <c r="BO56" s="612"/>
      <c r="BP56" s="613" t="e">
        <f>(HLOOKUP(BO$34,Scoring!$B$64:$F$75,12,FALSE))</f>
        <v>#N/A</v>
      </c>
      <c r="BQ56" s="612"/>
      <c r="BR56" s="613" t="e">
        <f>(HLOOKUP(BQ$34,Scoring!$B$64:$F$75,12,FALSE))</f>
        <v>#N/A</v>
      </c>
      <c r="BS56" s="612"/>
      <c r="BT56" s="613" t="e">
        <f>(HLOOKUP(BS$34,Scoring!$B$64:$F$75,12,FALSE))</f>
        <v>#N/A</v>
      </c>
      <c r="BU56" s="612"/>
      <c r="BV56" s="614" t="e">
        <f>(HLOOKUP(BU$34,Scoring!$B$64:$F$75,12,FALSE))</f>
        <v>#N/A</v>
      </c>
      <c r="BW56" s="555"/>
      <c r="BX56" s="555"/>
      <c r="BY56" s="555"/>
      <c r="BZ56" s="555"/>
      <c r="CA56" s="555"/>
      <c r="CB56" s="555"/>
      <c r="CC56" s="555"/>
      <c r="CD56" s="555"/>
      <c r="CE56" s="555"/>
      <c r="CF56" s="555"/>
      <c r="CG56" s="555"/>
      <c r="CH56" s="555"/>
      <c r="CI56" s="555"/>
      <c r="CJ56" s="555"/>
      <c r="CK56" s="555"/>
      <c r="CL56" s="555"/>
      <c r="CM56" s="555"/>
      <c r="CN56" s="555"/>
      <c r="CO56" s="555"/>
      <c r="CP56" s="555"/>
      <c r="CQ56" s="555"/>
      <c r="CR56" s="555"/>
      <c r="CS56" s="555"/>
      <c r="CT56" s="555"/>
      <c r="CU56" s="555"/>
      <c r="CV56" s="555"/>
      <c r="CW56" s="555"/>
      <c r="CX56" s="555"/>
      <c r="CY56" s="555"/>
      <c r="CZ56" s="149"/>
      <c r="DA56" s="149"/>
      <c r="DB56" s="149"/>
      <c r="DC56" s="149"/>
      <c r="DD56" s="149"/>
      <c r="DE56" s="149"/>
      <c r="DF56" s="149"/>
      <c r="DG56" s="149"/>
      <c r="DH56" s="149"/>
      <c r="DI56" s="149"/>
      <c r="DJ56" s="149"/>
      <c r="DK56" s="149"/>
      <c r="DL56" s="149"/>
      <c r="DM56" s="149"/>
      <c r="DN56" s="149"/>
      <c r="DO56" s="149"/>
      <c r="DP56" s="149"/>
      <c r="DQ56" s="149"/>
      <c r="DR56" s="149"/>
      <c r="DS56" s="149"/>
      <c r="DT56" s="149"/>
      <c r="DU56" s="149"/>
      <c r="DV56" s="149"/>
      <c r="DW56" s="149"/>
      <c r="DX56" s="149"/>
      <c r="DY56" s="149"/>
      <c r="DZ56" s="149"/>
      <c r="EA56" s="149"/>
      <c r="EB56" s="149"/>
      <c r="EC56" s="149"/>
      <c r="ED56" s="149"/>
      <c r="EE56" s="149"/>
      <c r="EF56" s="149"/>
      <c r="EG56" s="149"/>
      <c r="EH56" s="149"/>
      <c r="EI56" s="149"/>
      <c r="EJ56" s="149"/>
      <c r="EK56" s="149"/>
      <c r="EL56" s="149"/>
      <c r="EM56" s="149"/>
      <c r="EN56" s="149"/>
      <c r="EO56" s="149"/>
      <c r="EP56" s="149"/>
      <c r="EQ56" s="149"/>
      <c r="ER56" s="149"/>
      <c r="ES56" s="149"/>
      <c r="ET56" s="149"/>
      <c r="EU56" s="149"/>
      <c r="EV56" s="149"/>
      <c r="EW56" s="149"/>
      <c r="EX56" s="149"/>
      <c r="EY56" s="149"/>
      <c r="EZ56" s="149"/>
      <c r="FA56" s="149"/>
      <c r="FB56" s="149"/>
      <c r="FC56" s="149"/>
      <c r="FD56" s="149"/>
      <c r="FE56" s="149"/>
      <c r="FF56" s="149"/>
      <c r="FG56" s="149"/>
      <c r="FH56" s="149"/>
      <c r="FI56" s="149"/>
      <c r="FJ56" s="149"/>
      <c r="FK56" s="149"/>
      <c r="FL56" s="149"/>
      <c r="FM56" s="149"/>
      <c r="FN56" s="149"/>
      <c r="FO56" s="149"/>
      <c r="FP56" s="149"/>
      <c r="FQ56" s="149"/>
      <c r="FR56" s="149"/>
      <c r="FS56" s="149"/>
      <c r="FT56" s="149"/>
      <c r="FU56" s="149"/>
      <c r="FV56" s="149"/>
      <c r="FW56" s="149"/>
      <c r="FX56" s="149"/>
      <c r="FY56" s="149"/>
      <c r="FZ56" s="149"/>
      <c r="GA56" s="149"/>
      <c r="GB56" s="149"/>
      <c r="GC56" s="149"/>
      <c r="GD56" s="149"/>
      <c r="GE56" s="149"/>
      <c r="GF56" s="149"/>
      <c r="GG56" s="149"/>
      <c r="GH56" s="149"/>
      <c r="GI56" s="149"/>
      <c r="GJ56" s="149"/>
      <c r="GK56" s="149"/>
    </row>
    <row r="57" spans="1:211" s="150" customFormat="1" ht="12.6" customHeight="1" x14ac:dyDescent="0.25">
      <c r="A57" s="120"/>
      <c r="B57" s="1215">
        <f t="shared" si="25"/>
        <v>0.2</v>
      </c>
      <c r="C57" s="1216" t="s">
        <v>543</v>
      </c>
      <c r="D57" s="1217" t="s">
        <v>543</v>
      </c>
      <c r="E57" s="1249"/>
      <c r="F57" s="1260">
        <f>HLOOKUP(F$33,$Y$33:$BV$66,25,FALSE)</f>
        <v>268290.82487587497</v>
      </c>
      <c r="G57" s="1249"/>
      <c r="H57" s="1218">
        <f>HLOOKUP(H$33,$Y$33:$BV$66,25,FALSE)</f>
        <v>499215.47083984967</v>
      </c>
      <c r="I57" s="1249"/>
      <c r="J57" s="1218">
        <f>HLOOKUP(J$33,$Y$33:$BV$66,25,FALSE)</f>
        <v>69967.092196969708</v>
      </c>
      <c r="K57" s="1249"/>
      <c r="L57" s="1218">
        <f>HLOOKUP(L$33,$Y$33:$BV$66,25,FALSE)</f>
        <v>74303.8</v>
      </c>
      <c r="M57" s="1239"/>
      <c r="N57" s="1218">
        <f>HLOOKUP(N$33,$Y$33:$BV$66,25,FALSE)</f>
        <v>0</v>
      </c>
      <c r="O57" s="88"/>
      <c r="P57" s="88"/>
      <c r="Q57" s="88"/>
      <c r="R57" s="88"/>
      <c r="S57" s="88"/>
      <c r="T57" s="88"/>
      <c r="U57" s="1695">
        <f>J25</f>
        <v>0.2</v>
      </c>
      <c r="V57" s="1696"/>
      <c r="W57" s="607"/>
      <c r="X57" s="608"/>
      <c r="Y57" s="608"/>
      <c r="Z57" s="608"/>
      <c r="AA57" s="608"/>
      <c r="AB57" s="609">
        <v>0</v>
      </c>
      <c r="AC57" s="608"/>
      <c r="AD57" s="609" t="e">
        <f>SUM(AD36:AD56)*$U57*$AI$16</f>
        <v>#N/A</v>
      </c>
      <c r="AE57" s="608"/>
      <c r="AF57" s="609">
        <f>SUM(AF36:AF56)*$U57*1.5*$AI$16</f>
        <v>268290.82487587497</v>
      </c>
      <c r="AG57" s="608"/>
      <c r="AH57" s="609">
        <f>SUM(AH36:AH56)*$U57*1.5*$AI$16</f>
        <v>499215.47083984967</v>
      </c>
      <c r="AI57" s="608"/>
      <c r="AJ57" s="609">
        <f>SUM(AJ36:AJ56)*$U57</f>
        <v>69967.092196969708</v>
      </c>
      <c r="AK57" s="608"/>
      <c r="AL57" s="609" t="e">
        <f>SUM(AL36:AL56)*$U57</f>
        <v>#N/A</v>
      </c>
      <c r="AM57" s="608"/>
      <c r="AN57" s="609" t="e">
        <f>SUM(AN36:AN56)*$U57</f>
        <v>#N/A</v>
      </c>
      <c r="AO57" s="608"/>
      <c r="AP57" s="609" t="e">
        <f>SUM(AP36:AP56)*$U57</f>
        <v>#N/A</v>
      </c>
      <c r="AQ57" s="608"/>
      <c r="AR57" s="609" t="e">
        <f>SUM(AR36:AR56)*$U57</f>
        <v>#N/A</v>
      </c>
      <c r="AS57" s="608"/>
      <c r="AT57" s="609" t="e">
        <f>SUM(AT36:AT56)*$U57</f>
        <v>#N/A</v>
      </c>
      <c r="AU57" s="608"/>
      <c r="AV57" s="609">
        <f>SUM(AV36:AV56)*$U57</f>
        <v>74303.8</v>
      </c>
      <c r="AW57" s="608"/>
      <c r="AX57" s="609" t="e">
        <f>SUM(AX36:AX56)*$U57</f>
        <v>#N/A</v>
      </c>
      <c r="AY57" s="608"/>
      <c r="AZ57" s="609">
        <v>0</v>
      </c>
      <c r="BA57" s="608"/>
      <c r="BB57" s="609" t="e">
        <f>SUM(BB36:BB56)*$U57</f>
        <v>#N/A</v>
      </c>
      <c r="BC57" s="608"/>
      <c r="BD57" s="609" t="e">
        <f>SUM(BD36:BD56)*$U57</f>
        <v>#N/A</v>
      </c>
      <c r="BE57" s="608"/>
      <c r="BF57" s="609" t="e">
        <f>SUM(BF36:BF56)*$U57</f>
        <v>#N/A</v>
      </c>
      <c r="BG57" s="608"/>
      <c r="BH57" s="609" t="e">
        <f>SUM(BH36:BH56)*$U57</f>
        <v>#N/A</v>
      </c>
      <c r="BI57" s="608"/>
      <c r="BJ57" s="609" t="e">
        <f>SUM(BJ36:BJ56)*$U57</f>
        <v>#N/A</v>
      </c>
      <c r="BK57" s="608"/>
      <c r="BL57" s="609" t="e">
        <f>SUM(BL36:BL56)*$U57</f>
        <v>#N/A</v>
      </c>
      <c r="BM57" s="608"/>
      <c r="BN57" s="609" t="e">
        <f>SUM(BN36:BN56)*$U57</f>
        <v>#N/A</v>
      </c>
      <c r="BO57" s="608"/>
      <c r="BP57" s="609" t="e">
        <f>SUM(BP36:BP56)*$U57</f>
        <v>#N/A</v>
      </c>
      <c r="BQ57" s="608"/>
      <c r="BR57" s="609" t="e">
        <f>SUM(BR36:BR56)*$U57</f>
        <v>#N/A</v>
      </c>
      <c r="BS57" s="608"/>
      <c r="BT57" s="609" t="e">
        <f>SUM(BT36:BT56)*$U57</f>
        <v>#N/A</v>
      </c>
      <c r="BU57" s="608"/>
      <c r="BV57" s="610" t="e">
        <f>SUM(BV36:BV56)*$U57</f>
        <v>#N/A</v>
      </c>
      <c r="BW57" s="555"/>
      <c r="BX57" s="555"/>
      <c r="BY57" s="555"/>
      <c r="BZ57" s="555"/>
      <c r="CA57" s="555"/>
      <c r="CB57" s="555"/>
      <c r="CC57" s="555"/>
      <c r="CD57" s="555"/>
      <c r="CE57" s="555"/>
      <c r="CF57" s="555"/>
      <c r="CG57" s="555"/>
      <c r="CH57" s="555"/>
      <c r="CI57" s="555"/>
      <c r="CJ57" s="555"/>
      <c r="CK57" s="555"/>
      <c r="CL57" s="555"/>
      <c r="CM57" s="555"/>
      <c r="CN57" s="555"/>
      <c r="CO57" s="555"/>
      <c r="CP57" s="555"/>
      <c r="CQ57" s="555"/>
      <c r="CR57" s="555"/>
      <c r="CS57" s="555"/>
      <c r="CT57" s="555"/>
      <c r="CU57" s="555"/>
      <c r="CV57" s="555"/>
      <c r="CW57" s="555"/>
      <c r="CX57" s="555"/>
      <c r="CY57" s="555"/>
      <c r="CZ57" s="149"/>
      <c r="DA57" s="149"/>
      <c r="DB57" s="149"/>
      <c r="DC57" s="149"/>
      <c r="DD57" s="149"/>
      <c r="DE57" s="149"/>
      <c r="DF57" s="149"/>
      <c r="DG57" s="149"/>
      <c r="DH57" s="149"/>
      <c r="DI57" s="149"/>
      <c r="DJ57" s="149"/>
      <c r="DK57" s="149"/>
      <c r="DL57" s="149"/>
      <c r="DM57" s="149"/>
      <c r="DN57" s="149"/>
      <c r="DO57" s="149"/>
      <c r="DP57" s="149"/>
      <c r="DQ57" s="149"/>
      <c r="DR57" s="149"/>
      <c r="DS57" s="149"/>
      <c r="DT57" s="149"/>
      <c r="DU57" s="149"/>
      <c r="DV57" s="149"/>
      <c r="DW57" s="149"/>
      <c r="DX57" s="149"/>
      <c r="DY57" s="149"/>
      <c r="DZ57" s="149"/>
      <c r="EA57" s="149"/>
      <c r="EB57" s="149"/>
      <c r="EC57" s="149"/>
      <c r="ED57" s="149"/>
      <c r="EE57" s="149"/>
      <c r="EF57" s="149"/>
      <c r="EG57" s="149"/>
      <c r="EH57" s="149"/>
      <c r="EI57" s="149"/>
      <c r="EJ57" s="149"/>
      <c r="EK57" s="149"/>
      <c r="EL57" s="149"/>
      <c r="EM57" s="149"/>
      <c r="EN57" s="149"/>
      <c r="EO57" s="149"/>
      <c r="EP57" s="149"/>
      <c r="EQ57" s="149"/>
      <c r="ER57" s="149"/>
      <c r="ES57" s="149"/>
      <c r="ET57" s="149"/>
      <c r="EU57" s="149"/>
      <c r="EV57" s="149"/>
      <c r="EW57" s="149"/>
      <c r="EX57" s="149"/>
      <c r="EY57" s="149"/>
      <c r="EZ57" s="149"/>
      <c r="FA57" s="149"/>
      <c r="FB57" s="149"/>
      <c r="FC57" s="149"/>
      <c r="FD57" s="149"/>
      <c r="FE57" s="149"/>
      <c r="FF57" s="149"/>
      <c r="FG57" s="149"/>
      <c r="FH57" s="149"/>
      <c r="FI57" s="149"/>
      <c r="FJ57" s="149"/>
      <c r="FK57" s="149"/>
      <c r="FL57" s="149"/>
      <c r="FM57" s="149"/>
      <c r="FN57" s="149"/>
      <c r="FO57" s="149"/>
      <c r="FP57" s="149"/>
      <c r="FQ57" s="149"/>
      <c r="FR57" s="149"/>
      <c r="FS57" s="149"/>
      <c r="FT57" s="149"/>
      <c r="FU57" s="149"/>
      <c r="FV57" s="149"/>
      <c r="FW57" s="149"/>
      <c r="FX57" s="149"/>
      <c r="FY57" s="149"/>
      <c r="FZ57" s="149"/>
      <c r="GA57" s="149"/>
      <c r="GB57" s="149"/>
      <c r="GC57" s="149"/>
      <c r="GD57" s="149"/>
      <c r="GE57" s="149"/>
      <c r="GF57" s="149"/>
      <c r="GG57" s="149"/>
      <c r="GH57" s="149"/>
      <c r="GI57" s="149"/>
      <c r="GJ57" s="149"/>
      <c r="GK57" s="149"/>
    </row>
    <row r="58" spans="1:211" s="150" customFormat="1" ht="12.6" customHeight="1" x14ac:dyDescent="0.25">
      <c r="A58" s="120"/>
      <c r="B58" s="1219">
        <f t="shared" si="25"/>
        <v>0.2</v>
      </c>
      <c r="C58" s="1189" t="s">
        <v>543</v>
      </c>
      <c r="D58" s="1220" t="s">
        <v>543</v>
      </c>
      <c r="E58" s="1246"/>
      <c r="F58" s="1257">
        <f>HLOOKUP(F$33,$Y$33:$BV$66,26,FALSE)</f>
        <v>178860.54991725</v>
      </c>
      <c r="G58" s="1246"/>
      <c r="H58" s="1203">
        <f>HLOOKUP(H$33,$Y$33:$BV$66,26,FALSE)</f>
        <v>332810.31389323313</v>
      </c>
      <c r="I58" s="1246"/>
      <c r="J58" s="1203">
        <f>HLOOKUP(J$33,$Y$33:$BV$66,26,FALSE)</f>
        <v>69967.092196969708</v>
      </c>
      <c r="K58" s="1246"/>
      <c r="L58" s="1203">
        <f>HLOOKUP(L$33,$Y$33:$BV$66,26,FALSE)</f>
        <v>74303.8</v>
      </c>
      <c r="M58" s="1236"/>
      <c r="N58" s="1203">
        <f>HLOOKUP(N$33,$Y$33:$BV$66,26,FALSE)</f>
        <v>0</v>
      </c>
      <c r="O58" s="88"/>
      <c r="P58" s="88"/>
      <c r="Q58" s="88"/>
      <c r="R58" s="88"/>
      <c r="S58" s="88"/>
      <c r="T58" s="88"/>
      <c r="U58" s="1697">
        <f>J27</f>
        <v>0.2</v>
      </c>
      <c r="V58" s="1698"/>
      <c r="W58" s="336"/>
      <c r="X58" s="325"/>
      <c r="Y58" s="325"/>
      <c r="Z58" s="325"/>
      <c r="AA58" s="325"/>
      <c r="AB58" s="330">
        <v>0</v>
      </c>
      <c r="AC58" s="325"/>
      <c r="AD58" s="330" t="e">
        <f>IF(HLOOKUP(AC$34,$C$18:$G$31,2,FALSE)="F.D. Asphalt",SUM(AD36:AD55)*$U58*$AI$16,0)</f>
        <v>#N/A</v>
      </c>
      <c r="AE58" s="325"/>
      <c r="AF58" s="330">
        <f>SUM(AF36:AF56)*$U58*$AI$16</f>
        <v>178860.54991725</v>
      </c>
      <c r="AG58" s="325"/>
      <c r="AH58" s="330">
        <f>SUM(AH36:AH56)*$U58*$AI$16</f>
        <v>332810.31389323313</v>
      </c>
      <c r="AI58" s="325"/>
      <c r="AJ58" s="330">
        <f>SUM(AJ36:AJ56)*$U58</f>
        <v>69967.092196969708</v>
      </c>
      <c r="AK58" s="325"/>
      <c r="AL58" s="330" t="e">
        <f>SUM(AL36:AL56)*$U58</f>
        <v>#N/A</v>
      </c>
      <c r="AM58" s="325"/>
      <c r="AN58" s="330" t="e">
        <f>SUM(AN36:AN56)*$U58</f>
        <v>#N/A</v>
      </c>
      <c r="AO58" s="325"/>
      <c r="AP58" s="330" t="e">
        <f>SUM(AP36:AP56)*$U58</f>
        <v>#N/A</v>
      </c>
      <c r="AQ58" s="325"/>
      <c r="AR58" s="330" t="e">
        <f>SUM(AR36:AR56)*$U58</f>
        <v>#N/A</v>
      </c>
      <c r="AS58" s="325"/>
      <c r="AT58" s="330" t="e">
        <f>SUM(AT36:AT56)*$U58</f>
        <v>#N/A</v>
      </c>
      <c r="AU58" s="325"/>
      <c r="AV58" s="330">
        <f>SUM(AV36:AV56)*$U58</f>
        <v>74303.8</v>
      </c>
      <c r="AW58" s="325"/>
      <c r="AX58" s="330" t="e">
        <f>SUM(AX36:AX56)*$U58</f>
        <v>#N/A</v>
      </c>
      <c r="AY58" s="325"/>
      <c r="AZ58" s="330">
        <v>0</v>
      </c>
      <c r="BA58" s="325"/>
      <c r="BB58" s="330" t="e">
        <f>SUM(BB36:BB56)*$U58</f>
        <v>#N/A</v>
      </c>
      <c r="BC58" s="325"/>
      <c r="BD58" s="330" t="e">
        <f>SUM(BD36:BD56)*$U58</f>
        <v>#N/A</v>
      </c>
      <c r="BE58" s="325"/>
      <c r="BF58" s="330" t="e">
        <f>SUM(BF36:BF56)*$U58</f>
        <v>#N/A</v>
      </c>
      <c r="BG58" s="325"/>
      <c r="BH58" s="330" t="e">
        <f>SUM(BH36:BH56)*$U58</f>
        <v>#N/A</v>
      </c>
      <c r="BI58" s="325"/>
      <c r="BJ58" s="330" t="e">
        <f>SUM(BJ36:BJ56)*$U58</f>
        <v>#N/A</v>
      </c>
      <c r="BK58" s="325"/>
      <c r="BL58" s="330" t="e">
        <f>SUM(BL36:BL56)*$U58</f>
        <v>#N/A</v>
      </c>
      <c r="BM58" s="325"/>
      <c r="BN58" s="330" t="e">
        <f>SUM(BN36:BN56)*$U58</f>
        <v>#N/A</v>
      </c>
      <c r="BO58" s="325"/>
      <c r="BP58" s="330" t="e">
        <f>SUM(BP36:BP56)*$U58</f>
        <v>#N/A</v>
      </c>
      <c r="BQ58" s="325"/>
      <c r="BR58" s="330" t="e">
        <f>SUM(BR36:BR56)*$U58</f>
        <v>#N/A</v>
      </c>
      <c r="BS58" s="325"/>
      <c r="BT58" s="330" t="e">
        <f>SUM(BT36:BT56)*$U58</f>
        <v>#N/A</v>
      </c>
      <c r="BU58" s="325"/>
      <c r="BV58" s="354" t="e">
        <f>SUM(BV36:BV56)*$U58</f>
        <v>#N/A</v>
      </c>
      <c r="BW58" s="555"/>
      <c r="BX58" s="555"/>
      <c r="BY58" s="555"/>
      <c r="BZ58" s="555"/>
      <c r="CA58" s="555"/>
      <c r="CB58" s="555"/>
      <c r="CC58" s="555"/>
      <c r="CD58" s="555"/>
      <c r="CE58" s="555"/>
      <c r="CF58" s="555"/>
      <c r="CG58" s="555"/>
      <c r="CH58" s="555"/>
      <c r="CI58" s="555"/>
      <c r="CJ58" s="555"/>
      <c r="CK58" s="555"/>
      <c r="CL58" s="555"/>
      <c r="CM58" s="555"/>
      <c r="CN58" s="555"/>
      <c r="CO58" s="555"/>
      <c r="CP58" s="555"/>
      <c r="CQ58" s="555"/>
      <c r="CR58" s="555"/>
      <c r="CS58" s="555"/>
      <c r="CT58" s="555"/>
      <c r="CU58" s="555"/>
      <c r="CV58" s="555"/>
      <c r="CW58" s="555"/>
      <c r="CX58" s="555"/>
      <c r="CY58" s="555"/>
      <c r="CZ58" s="555"/>
      <c r="DA58" s="149"/>
      <c r="DB58" s="149"/>
      <c r="DC58" s="149"/>
      <c r="DD58" s="149"/>
      <c r="DE58" s="149"/>
      <c r="DF58" s="149"/>
      <c r="DG58" s="149"/>
      <c r="DH58" s="149"/>
      <c r="DI58" s="149"/>
      <c r="DJ58" s="149"/>
      <c r="DK58" s="149"/>
      <c r="DL58" s="149"/>
      <c r="DM58" s="149"/>
      <c r="DN58" s="149"/>
      <c r="DO58" s="149"/>
      <c r="DP58" s="149"/>
      <c r="DQ58" s="149"/>
      <c r="DR58" s="149"/>
      <c r="DS58" s="149"/>
      <c r="DT58" s="149"/>
      <c r="DU58" s="149"/>
      <c r="DV58" s="149"/>
      <c r="DW58" s="149"/>
      <c r="DX58" s="149"/>
      <c r="DY58" s="149"/>
      <c r="DZ58" s="149"/>
      <c r="EA58" s="149"/>
      <c r="EB58" s="149"/>
      <c r="EC58" s="149"/>
      <c r="ED58" s="149"/>
      <c r="EE58" s="149"/>
      <c r="EF58" s="149"/>
      <c r="EG58" s="149"/>
      <c r="EH58" s="149"/>
      <c r="EI58" s="149"/>
      <c r="EJ58" s="149"/>
      <c r="EK58" s="149"/>
      <c r="EL58" s="149"/>
      <c r="EM58" s="149"/>
      <c r="EN58" s="149"/>
      <c r="EO58" s="149"/>
      <c r="EP58" s="149"/>
      <c r="EQ58" s="149"/>
      <c r="ER58" s="149"/>
      <c r="ES58" s="149"/>
      <c r="ET58" s="149"/>
      <c r="EU58" s="149"/>
      <c r="EV58" s="149"/>
      <c r="EW58" s="149"/>
      <c r="EX58" s="149"/>
      <c r="EY58" s="149"/>
      <c r="EZ58" s="149"/>
      <c r="FA58" s="149"/>
      <c r="FB58" s="149"/>
      <c r="FC58" s="149"/>
      <c r="FD58" s="149"/>
      <c r="FE58" s="149"/>
      <c r="FF58" s="149"/>
      <c r="FG58" s="149"/>
      <c r="FH58" s="149"/>
      <c r="FI58" s="149"/>
      <c r="FJ58" s="149"/>
      <c r="FK58" s="149"/>
      <c r="FL58" s="149"/>
      <c r="FM58" s="149"/>
      <c r="FN58" s="149"/>
      <c r="FO58" s="149"/>
      <c r="FP58" s="149"/>
      <c r="FQ58" s="149"/>
      <c r="FR58" s="149"/>
      <c r="FS58" s="149"/>
      <c r="FT58" s="149"/>
      <c r="FU58" s="149"/>
      <c r="FV58" s="149"/>
      <c r="FW58" s="149"/>
      <c r="FX58" s="149"/>
      <c r="FY58" s="149"/>
      <c r="FZ58" s="149"/>
      <c r="GA58" s="149"/>
      <c r="GB58" s="149"/>
      <c r="GC58" s="149"/>
      <c r="GD58" s="149"/>
      <c r="GE58" s="149"/>
      <c r="GF58" s="149"/>
      <c r="GG58" s="149"/>
      <c r="GH58" s="149"/>
      <c r="GI58" s="149"/>
      <c r="GJ58" s="149"/>
      <c r="GK58" s="149"/>
    </row>
    <row r="59" spans="1:211" s="150" customFormat="1" ht="12.6" customHeight="1" x14ac:dyDescent="0.25">
      <c r="A59" s="120"/>
      <c r="B59" s="1221" t="str">
        <f t="shared" si="25"/>
        <v>Reimbrusable Utility</v>
      </c>
      <c r="C59" s="1189" t="s">
        <v>543</v>
      </c>
      <c r="D59" s="1220" t="s">
        <v>543</v>
      </c>
      <c r="E59" s="1250"/>
      <c r="F59" s="1255">
        <f>HLOOKUP(F$33,$Y$33:$BV$66,27,FALSE)</f>
        <v>13248.9296235</v>
      </c>
      <c r="G59" s="1250"/>
      <c r="H59" s="1198">
        <f>HLOOKUP(H$33,$Y$33:$BV$66,27,FALSE)</f>
        <v>58256.53960985798</v>
      </c>
      <c r="I59" s="1250"/>
      <c r="J59" s="1198">
        <f>HLOOKUP(J$33,$Y$33:$BV$66,27,FALSE)</f>
        <v>6796.7092196969697</v>
      </c>
      <c r="K59" s="1250"/>
      <c r="L59" s="1198">
        <f>HLOOKUP(L$33,$Y$33:$BV$66,27,FALSE)</f>
        <v>7230.38</v>
      </c>
      <c r="M59" s="1240"/>
      <c r="N59" s="1198">
        <f>HLOOKUP(N$33,$Y$33:$BV$66,27,FALSE)</f>
        <v>5750.8618181818192</v>
      </c>
      <c r="O59" s="88"/>
      <c r="P59" s="88"/>
      <c r="Q59" s="88"/>
      <c r="R59" s="88"/>
      <c r="S59" s="88"/>
      <c r="T59" s="88"/>
      <c r="U59" s="1764" t="s">
        <v>1023</v>
      </c>
      <c r="V59" s="1685"/>
      <c r="W59" s="336"/>
      <c r="X59" s="325"/>
      <c r="Y59" s="325"/>
      <c r="Z59" s="325"/>
      <c r="AA59" s="737" t="e">
        <f>HLOOKUP(AA$34,$C$18:$G$32,15,FALSE)</f>
        <v>#N/A</v>
      </c>
      <c r="AB59" s="738" t="e">
        <f>AA59*SUM(AB36:AB55)</f>
        <v>#N/A</v>
      </c>
      <c r="AC59" s="737" t="e">
        <f>HLOOKUP(AC$34,$C$18:$G$32,15,FALSE)</f>
        <v>#N/A</v>
      </c>
      <c r="AD59" s="738" t="e">
        <f>AC59*SUM(AD36:AD55)</f>
        <v>#N/A</v>
      </c>
      <c r="AE59" s="737">
        <f>HLOOKUP(AE$34,$C$18:$G$32,15,FALSE)</f>
        <v>0.02</v>
      </c>
      <c r="AF59" s="738">
        <f>AE59*SUM(AF36:AF55)</f>
        <v>13248.9296235</v>
      </c>
      <c r="AG59" s="737">
        <f>HLOOKUP(AG$34,$C$18:$G$32,15,FALSE)</f>
        <v>0.05</v>
      </c>
      <c r="AH59" s="738">
        <f>AG59*SUM(AH36:AH55)</f>
        <v>58256.53960985798</v>
      </c>
      <c r="AI59" s="737">
        <f>HLOOKUP(AI$34,$C$18:$G$32,15,FALSE)</f>
        <v>0.02</v>
      </c>
      <c r="AJ59" s="738">
        <f>AI59*SUM(AJ36:AJ55)</f>
        <v>6796.7092196969697</v>
      </c>
      <c r="AK59" s="737" t="e">
        <f>HLOOKUP(AK$34,$C$18:$G$32,15,FALSE)</f>
        <v>#N/A</v>
      </c>
      <c r="AL59" s="738" t="e">
        <f>AK59*SUM(AL36:AL55)</f>
        <v>#N/A</v>
      </c>
      <c r="AM59" s="737" t="e">
        <f>HLOOKUP(AM$34,$C$18:$G$32,15,FALSE)</f>
        <v>#N/A</v>
      </c>
      <c r="AN59" s="738" t="e">
        <f>AM59*SUM(AN36:AN55)</f>
        <v>#N/A</v>
      </c>
      <c r="AO59" s="737" t="e">
        <f>HLOOKUP(AO$34,$C$18:$G$32,15,FALSE)</f>
        <v>#N/A</v>
      </c>
      <c r="AP59" s="738" t="e">
        <f>AO59*SUM(AP36:AP55)</f>
        <v>#N/A</v>
      </c>
      <c r="AQ59" s="737" t="e">
        <f>HLOOKUP(AQ$34,$C$18:$G$32,15,FALSE)</f>
        <v>#N/A</v>
      </c>
      <c r="AR59" s="738" t="e">
        <f>AQ59*SUM(AR36:AR55)</f>
        <v>#N/A</v>
      </c>
      <c r="AS59" s="737" t="e">
        <f>HLOOKUP(AS$34,$C$18:$G$32,15,FALSE)</f>
        <v>#N/A</v>
      </c>
      <c r="AT59" s="738" t="e">
        <f>AS59*SUM(AT36:AT55)</f>
        <v>#N/A</v>
      </c>
      <c r="AU59" s="737">
        <f>HLOOKUP(AU$34,$C$18:$G$32,15,FALSE)</f>
        <v>0.02</v>
      </c>
      <c r="AV59" s="738">
        <f>AU59*SUM(AV36:AV55)</f>
        <v>7230.38</v>
      </c>
      <c r="AW59" s="737" t="e">
        <f>HLOOKUP(AW$34,$C$18:$G$32,15,FALSE)</f>
        <v>#N/A</v>
      </c>
      <c r="AX59" s="738" t="e">
        <f>AW59*SUM(AX36:AX55)</f>
        <v>#N/A</v>
      </c>
      <c r="AY59" s="737">
        <f>HLOOKUP(AY$34,$C$18:$G$32,15,FALSE)</f>
        <v>0.02</v>
      </c>
      <c r="AZ59" s="738">
        <f>AY59*SUM(AZ36:AZ55)</f>
        <v>5750.8618181818192</v>
      </c>
      <c r="BA59" s="737" t="e">
        <f>HLOOKUP(BA$34,$C$18:$G$32,15,FALSE)</f>
        <v>#N/A</v>
      </c>
      <c r="BB59" s="738" t="e">
        <f>BA59*SUM(BB36:BB55)</f>
        <v>#N/A</v>
      </c>
      <c r="BC59" s="737" t="e">
        <f>HLOOKUP(BC$34,$C$18:$G$32,15,FALSE)</f>
        <v>#N/A</v>
      </c>
      <c r="BD59" s="738" t="e">
        <f>BC59*SUM(BD36:BD55)</f>
        <v>#N/A</v>
      </c>
      <c r="BE59" s="737" t="e">
        <f>HLOOKUP(BE$34,$C$18:$G$32,15,FALSE)</f>
        <v>#N/A</v>
      </c>
      <c r="BF59" s="738" t="e">
        <f>BE59*SUM(BF36:BF55)</f>
        <v>#N/A</v>
      </c>
      <c r="BG59" s="737" t="e">
        <f>HLOOKUP(BG$34,$C$18:$G$32,15,FALSE)</f>
        <v>#N/A</v>
      </c>
      <c r="BH59" s="738" t="e">
        <f>BG59*SUM(BH36:BH55)</f>
        <v>#N/A</v>
      </c>
      <c r="BI59" s="737" t="e">
        <f>HLOOKUP(BI$34,$C$18:$G$32,15,FALSE)</f>
        <v>#N/A</v>
      </c>
      <c r="BJ59" s="738" t="e">
        <f>BI59*SUM(BJ36:BJ55)</f>
        <v>#N/A</v>
      </c>
      <c r="BK59" s="737" t="e">
        <f>HLOOKUP(BK$34,$C$18:$G$32,15,FALSE)</f>
        <v>#N/A</v>
      </c>
      <c r="BL59" s="738" t="e">
        <f>BK59*SUM(BL36:BL55)</f>
        <v>#N/A</v>
      </c>
      <c r="BM59" s="737" t="e">
        <f>HLOOKUP(BM$34,$C$18:$G$32,15,FALSE)</f>
        <v>#N/A</v>
      </c>
      <c r="BN59" s="738" t="e">
        <f>BM59*SUM(BN36:BN55)</f>
        <v>#N/A</v>
      </c>
      <c r="BO59" s="737" t="e">
        <f>HLOOKUP(BO$34,$C$18:$G$32,15,FALSE)</f>
        <v>#N/A</v>
      </c>
      <c r="BP59" s="738" t="e">
        <f>BO59*SUM(BP36:BP55)</f>
        <v>#N/A</v>
      </c>
      <c r="BQ59" s="737" t="e">
        <f>HLOOKUP(BQ$34,$C$18:$G$32,15,FALSE)</f>
        <v>#N/A</v>
      </c>
      <c r="BR59" s="738" t="e">
        <f>BQ59*SUM(BR36:BR55)</f>
        <v>#N/A</v>
      </c>
      <c r="BS59" s="737" t="e">
        <f>HLOOKUP(BS$34,$C$18:$G$32,15,FALSE)</f>
        <v>#N/A</v>
      </c>
      <c r="BT59" s="738" t="e">
        <f>BS59*SUM(BT36:BT55)</f>
        <v>#N/A</v>
      </c>
      <c r="BU59" s="737" t="e">
        <f>HLOOKUP(BU$34,$C$18:$G$32,15,FALSE)</f>
        <v>#N/A</v>
      </c>
      <c r="BV59" s="738" t="e">
        <f>BU59*SUM(BV36:BV55)</f>
        <v>#N/A</v>
      </c>
      <c r="BW59" s="555"/>
      <c r="BX59" s="555"/>
      <c r="BY59" s="555"/>
      <c r="BZ59" s="555"/>
      <c r="CA59" s="555"/>
      <c r="CB59" s="555"/>
      <c r="CC59" s="555"/>
      <c r="CD59" s="555"/>
      <c r="CE59" s="555"/>
      <c r="CF59" s="555"/>
      <c r="CG59" s="555"/>
      <c r="CH59" s="555"/>
      <c r="CI59" s="555"/>
      <c r="CJ59" s="555"/>
      <c r="CK59" s="555"/>
      <c r="CL59" s="555"/>
      <c r="CM59" s="555"/>
      <c r="CN59" s="555"/>
      <c r="CO59" s="555"/>
      <c r="CP59" s="555"/>
      <c r="CQ59" s="555"/>
      <c r="CR59" s="555"/>
      <c r="CS59" s="555"/>
      <c r="CT59" s="555"/>
      <c r="CU59" s="555"/>
      <c r="CV59" s="555"/>
      <c r="CW59" s="555"/>
      <c r="CX59" s="555"/>
      <c r="CY59" s="555"/>
      <c r="CZ59" s="555"/>
      <c r="DA59" s="555"/>
      <c r="DB59" s="555"/>
      <c r="DC59" s="149"/>
      <c r="DD59" s="149"/>
      <c r="DE59" s="149"/>
      <c r="DF59" s="149"/>
      <c r="DG59" s="149"/>
      <c r="DH59" s="149"/>
      <c r="DI59" s="149"/>
      <c r="DJ59" s="149"/>
      <c r="DK59" s="149"/>
      <c r="DL59" s="149"/>
      <c r="DM59" s="149"/>
      <c r="DN59" s="149"/>
      <c r="DO59" s="149"/>
      <c r="DP59" s="149"/>
      <c r="DQ59" s="149"/>
      <c r="DR59" s="149"/>
      <c r="DS59" s="149"/>
      <c r="DT59" s="149"/>
      <c r="DU59" s="149"/>
      <c r="DV59" s="149"/>
      <c r="DW59" s="149"/>
      <c r="DX59" s="149"/>
      <c r="DY59" s="149"/>
      <c r="DZ59" s="149"/>
      <c r="EA59" s="149"/>
      <c r="EB59" s="149"/>
      <c r="EC59" s="149"/>
      <c r="ED59" s="149"/>
      <c r="EE59" s="149"/>
      <c r="EF59" s="149"/>
      <c r="EG59" s="149"/>
      <c r="EH59" s="149"/>
      <c r="EI59" s="149"/>
      <c r="EJ59" s="149"/>
      <c r="EK59" s="149"/>
      <c r="EL59" s="149"/>
      <c r="EM59" s="149"/>
      <c r="EN59" s="149"/>
      <c r="EO59" s="149"/>
      <c r="EP59" s="149"/>
      <c r="EQ59" s="149"/>
      <c r="ER59" s="149"/>
      <c r="ES59" s="149"/>
      <c r="ET59" s="149"/>
      <c r="EU59" s="149"/>
      <c r="EV59" s="149"/>
      <c r="EW59" s="149"/>
      <c r="EX59" s="149"/>
      <c r="EY59" s="149"/>
      <c r="EZ59" s="149"/>
      <c r="FA59" s="149"/>
      <c r="FB59" s="149"/>
      <c r="FC59" s="149"/>
      <c r="FD59" s="149"/>
      <c r="FE59" s="149"/>
      <c r="FF59" s="149"/>
      <c r="FG59" s="149"/>
      <c r="FH59" s="149"/>
      <c r="FI59" s="149"/>
      <c r="FJ59" s="149"/>
      <c r="FK59" s="149"/>
      <c r="FL59" s="149"/>
      <c r="FM59" s="149"/>
      <c r="FN59" s="149"/>
      <c r="FO59" s="149"/>
      <c r="FP59" s="149"/>
      <c r="FQ59" s="149"/>
      <c r="FR59" s="149"/>
      <c r="FS59" s="149"/>
      <c r="FT59" s="149"/>
      <c r="FU59" s="149"/>
      <c r="FV59" s="149"/>
      <c r="FW59" s="149"/>
      <c r="FX59" s="149"/>
      <c r="FY59" s="149"/>
      <c r="FZ59" s="149"/>
      <c r="GA59" s="149"/>
      <c r="GB59" s="149"/>
      <c r="GC59" s="149"/>
      <c r="GD59" s="149"/>
      <c r="GE59" s="149"/>
      <c r="GF59" s="149"/>
      <c r="GG59" s="149"/>
      <c r="GH59" s="149"/>
      <c r="GI59" s="149"/>
      <c r="GJ59" s="149"/>
      <c r="GK59" s="149"/>
      <c r="GL59" s="149"/>
      <c r="GM59" s="149"/>
      <c r="GN59" s="149"/>
    </row>
    <row r="60" spans="1:211" s="150" customFormat="1" ht="12.6" customHeight="1" x14ac:dyDescent="0.25">
      <c r="A60" s="120"/>
      <c r="B60" s="1222">
        <f t="shared" si="25"/>
        <v>0.15</v>
      </c>
      <c r="C60" s="1189" t="s">
        <v>543</v>
      </c>
      <c r="D60" s="1220" t="s">
        <v>543</v>
      </c>
      <c r="E60" s="1250"/>
      <c r="F60" s="1255">
        <f>HLOOKUP(F$33,$Y$33:$BV$66,28,FALSE)</f>
        <v>134145.41243793751</v>
      </c>
      <c r="G60" s="1250"/>
      <c r="H60" s="1198">
        <f>HLOOKUP(H$33,$Y$33:$BV$66,28,FALSE)</f>
        <v>249607.73541992481</v>
      </c>
      <c r="I60" s="1250"/>
      <c r="J60" s="1198">
        <f>HLOOKUP(J$33,$Y$33:$BV$66,28,FALSE)</f>
        <v>52475.31914772727</v>
      </c>
      <c r="K60" s="1250"/>
      <c r="L60" s="1198">
        <f>HLOOKUP(L$33,$Y$33:$BV$66,28,FALSE)</f>
        <v>55727.85</v>
      </c>
      <c r="M60" s="1240"/>
      <c r="N60" s="1198">
        <f>HLOOKUP(N$33,$Y$33:$BV$66,28,FALSE)</f>
        <v>43131.463636363638</v>
      </c>
      <c r="O60" s="88"/>
      <c r="P60" s="88"/>
      <c r="Q60" s="88"/>
      <c r="R60" s="88"/>
      <c r="S60" s="88"/>
      <c r="T60" s="88"/>
      <c r="U60" s="1757">
        <f>J29</f>
        <v>0.15</v>
      </c>
      <c r="V60" s="1758"/>
      <c r="W60" s="336"/>
      <c r="X60" s="325"/>
      <c r="Y60" s="325"/>
      <c r="Z60" s="325"/>
      <c r="AA60" s="325"/>
      <c r="AB60" s="320" t="e">
        <f>$U60*SUM(AB36:AB56)</f>
        <v>#N/A</v>
      </c>
      <c r="AC60" s="325"/>
      <c r="AD60" s="320" t="e">
        <f>$U60*SUM(AD36:AD56)*$AI$16</f>
        <v>#N/A</v>
      </c>
      <c r="AE60" s="325"/>
      <c r="AF60" s="320">
        <f>$U60*SUM(AF36:AF56)*$AI$16</f>
        <v>134145.41243793751</v>
      </c>
      <c r="AG60" s="325"/>
      <c r="AH60" s="320">
        <f>$U60*SUM(AH36:AH56)*$AI$16</f>
        <v>249607.73541992481</v>
      </c>
      <c r="AI60" s="325"/>
      <c r="AJ60" s="320">
        <f>$U60*SUM(AJ36:AJ56)</f>
        <v>52475.31914772727</v>
      </c>
      <c r="AK60" s="325"/>
      <c r="AL60" s="320" t="e">
        <f>$U60*SUM(AL36:AL56)</f>
        <v>#N/A</v>
      </c>
      <c r="AM60" s="325"/>
      <c r="AN60" s="320" t="e">
        <f>$U60*SUM(AN36:AN56)</f>
        <v>#N/A</v>
      </c>
      <c r="AO60" s="325"/>
      <c r="AP60" s="320" t="e">
        <f>$U60*SUM(AP36:AP56)</f>
        <v>#N/A</v>
      </c>
      <c r="AQ60" s="325"/>
      <c r="AR60" s="320" t="e">
        <f>$U60*SUM(AR36:AR56)</f>
        <v>#N/A</v>
      </c>
      <c r="AS60" s="325"/>
      <c r="AT60" s="320" t="e">
        <f>$U60*SUM(AT36:AT56)</f>
        <v>#N/A</v>
      </c>
      <c r="AU60" s="349"/>
      <c r="AV60" s="320">
        <f>$U60*SUM(AV36:AV56)</f>
        <v>55727.85</v>
      </c>
      <c r="AW60" s="349"/>
      <c r="AX60" s="320" t="e">
        <f>$U60*SUM(AX36:AX56)</f>
        <v>#N/A</v>
      </c>
      <c r="AY60" s="349"/>
      <c r="AZ60" s="320">
        <f>$U60*SUM(AZ36:AZ56)</f>
        <v>43131.463636363638</v>
      </c>
      <c r="BA60" s="349"/>
      <c r="BB60" s="320" t="e">
        <f>$U60*SUM(BB36:BB56)</f>
        <v>#N/A</v>
      </c>
      <c r="BC60" s="349"/>
      <c r="BD60" s="320" t="e">
        <f>$U60*SUM(BD36:BD56)</f>
        <v>#N/A</v>
      </c>
      <c r="BE60" s="349"/>
      <c r="BF60" s="320" t="e">
        <f>$U60*SUM(BF36:BF56)</f>
        <v>#N/A</v>
      </c>
      <c r="BG60" s="349"/>
      <c r="BH60" s="320" t="e">
        <f>$U60*SUM(BH36:BH56)</f>
        <v>#N/A</v>
      </c>
      <c r="BI60" s="349"/>
      <c r="BJ60" s="320" t="e">
        <f>$U60*SUM(BJ36:BJ56)</f>
        <v>#N/A</v>
      </c>
      <c r="BK60" s="349"/>
      <c r="BL60" s="320" t="e">
        <f>$U60*SUM(BL36:BL56)</f>
        <v>#N/A</v>
      </c>
      <c r="BM60" s="349"/>
      <c r="BN60" s="320" t="e">
        <f>$U60*SUM(BN36:BN56)</f>
        <v>#N/A</v>
      </c>
      <c r="BO60" s="349"/>
      <c r="BP60" s="320" t="e">
        <f>$U60*SUM(BP36:BP56)</f>
        <v>#N/A</v>
      </c>
      <c r="BQ60" s="349"/>
      <c r="BR60" s="320" t="e">
        <f>$U60*SUM(BR36:BR56)</f>
        <v>#N/A</v>
      </c>
      <c r="BS60" s="349"/>
      <c r="BT60" s="320" t="e">
        <f>$U60*SUM(BT36:BT56)</f>
        <v>#N/A</v>
      </c>
      <c r="BU60" s="349"/>
      <c r="BV60" s="353" t="e">
        <f>$U60*SUM(BV36:BV56)</f>
        <v>#N/A</v>
      </c>
      <c r="BW60" s="555"/>
      <c r="BX60" s="555"/>
      <c r="BY60" s="555"/>
      <c r="BZ60" s="555"/>
      <c r="CA60" s="555"/>
      <c r="CB60" s="555"/>
      <c r="CC60" s="555"/>
      <c r="CD60" s="555"/>
      <c r="CE60" s="555"/>
      <c r="CF60" s="555"/>
      <c r="CG60" s="555"/>
      <c r="CH60" s="555"/>
      <c r="CI60" s="555"/>
      <c r="CJ60" s="555"/>
      <c r="CK60" s="555"/>
      <c r="CL60" s="555"/>
      <c r="CM60" s="555"/>
      <c r="CN60" s="555"/>
      <c r="CO60" s="555"/>
      <c r="CP60" s="555"/>
      <c r="CQ60" s="555"/>
      <c r="CR60" s="555"/>
      <c r="CS60" s="555"/>
      <c r="CT60" s="555"/>
      <c r="CU60" s="555"/>
      <c r="CV60" s="555"/>
      <c r="CW60" s="555"/>
      <c r="CX60" s="555"/>
      <c r="CY60" s="555"/>
      <c r="CZ60" s="555"/>
      <c r="DA60" s="555"/>
      <c r="DB60" s="555"/>
      <c r="DC60" s="149"/>
      <c r="DD60" s="149"/>
      <c r="DE60" s="149"/>
      <c r="DF60" s="149"/>
      <c r="DG60" s="149"/>
      <c r="DH60" s="149"/>
      <c r="DI60" s="149"/>
      <c r="DJ60" s="149"/>
      <c r="DK60" s="149"/>
      <c r="DL60" s="149"/>
      <c r="DM60" s="149"/>
      <c r="DN60" s="149"/>
      <c r="DO60" s="149"/>
      <c r="DP60" s="149"/>
      <c r="DQ60" s="149"/>
      <c r="DR60" s="149"/>
      <c r="DS60" s="149"/>
      <c r="DT60" s="149"/>
      <c r="DU60" s="149"/>
      <c r="DV60" s="149"/>
      <c r="DW60" s="149"/>
      <c r="DX60" s="149"/>
      <c r="DY60" s="149"/>
      <c r="DZ60" s="149"/>
      <c r="EA60" s="149"/>
      <c r="EB60" s="149"/>
      <c r="EC60" s="149"/>
      <c r="ED60" s="149"/>
      <c r="EE60" s="149"/>
      <c r="EF60" s="149"/>
      <c r="EG60" s="149"/>
      <c r="EH60" s="149"/>
      <c r="EI60" s="149"/>
      <c r="EJ60" s="149"/>
      <c r="EK60" s="149"/>
      <c r="EL60" s="149"/>
      <c r="EM60" s="149"/>
      <c r="EN60" s="149"/>
      <c r="EO60" s="149"/>
      <c r="EP60" s="149"/>
      <c r="EQ60" s="149"/>
      <c r="ER60" s="149"/>
      <c r="ES60" s="149"/>
      <c r="ET60" s="149"/>
      <c r="EU60" s="149"/>
      <c r="EV60" s="149"/>
      <c r="EW60" s="149"/>
      <c r="EX60" s="149"/>
      <c r="EY60" s="149"/>
      <c r="EZ60" s="149"/>
      <c r="FA60" s="149"/>
      <c r="FB60" s="149"/>
      <c r="FC60" s="149"/>
      <c r="FD60" s="149"/>
      <c r="FE60" s="149"/>
      <c r="FF60" s="149"/>
      <c r="FG60" s="149"/>
      <c r="FH60" s="149"/>
      <c r="FI60" s="149"/>
      <c r="FJ60" s="149"/>
      <c r="FK60" s="149"/>
      <c r="FL60" s="149"/>
      <c r="FM60" s="149"/>
      <c r="FN60" s="149"/>
      <c r="FO60" s="149"/>
      <c r="FP60" s="149"/>
      <c r="FQ60" s="149"/>
      <c r="FR60" s="149"/>
      <c r="FS60" s="149"/>
      <c r="FT60" s="149"/>
      <c r="FU60" s="149"/>
      <c r="FV60" s="149"/>
      <c r="FW60" s="149"/>
      <c r="FX60" s="149"/>
      <c r="FY60" s="149"/>
      <c r="FZ60" s="149"/>
      <c r="GA60" s="149"/>
      <c r="GB60" s="149"/>
      <c r="GC60" s="149"/>
      <c r="GD60" s="149"/>
      <c r="GE60" s="149"/>
      <c r="GF60" s="149"/>
      <c r="GG60" s="149"/>
      <c r="GH60" s="149"/>
      <c r="GI60" s="149"/>
      <c r="GJ60" s="149"/>
      <c r="GK60" s="149"/>
      <c r="GL60" s="149"/>
      <c r="GM60" s="149"/>
      <c r="GN60" s="149"/>
    </row>
    <row r="61" spans="1:211" s="150" customFormat="1" ht="12.6" customHeight="1" x14ac:dyDescent="0.25">
      <c r="A61" s="120"/>
      <c r="B61" s="1223">
        <f t="shared" si="25"/>
        <v>0.2</v>
      </c>
      <c r="C61" s="1189" t="s">
        <v>543</v>
      </c>
      <c r="D61" s="1220" t="s">
        <v>543</v>
      </c>
      <c r="E61" s="1246"/>
      <c r="F61" s="1256">
        <f>HLOOKUP(F$33,$Y$33:$BV$66,29,FALSE)</f>
        <v>178860.54991725</v>
      </c>
      <c r="G61" s="1246"/>
      <c r="H61" s="1201">
        <f>HLOOKUP(H$33,$Y$33:$BV$66,29,FALSE)</f>
        <v>332810.31389323313</v>
      </c>
      <c r="I61" s="1246"/>
      <c r="J61" s="1201">
        <f>HLOOKUP(J$33,$Y$33:$BV$66,29,FALSE)</f>
        <v>69967.092196969708</v>
      </c>
      <c r="K61" s="1246"/>
      <c r="L61" s="1201">
        <f>HLOOKUP(L$33,$Y$33:$BV$66,29,FALSE)</f>
        <v>74303.8</v>
      </c>
      <c r="M61" s="1236"/>
      <c r="N61" s="1201">
        <f>HLOOKUP(N$33,$Y$33:$BV$66,29,FALSE)</f>
        <v>57508.618181818194</v>
      </c>
      <c r="O61" s="88"/>
      <c r="P61" s="88"/>
      <c r="Q61" s="88"/>
      <c r="R61" s="88"/>
      <c r="S61" s="88"/>
      <c r="T61" s="88"/>
      <c r="U61" s="1759">
        <f>J30</f>
        <v>0.2</v>
      </c>
      <c r="V61" s="1685"/>
      <c r="W61" s="336"/>
      <c r="X61" s="325"/>
      <c r="Y61" s="325"/>
      <c r="Z61" s="325"/>
      <c r="AA61" s="325"/>
      <c r="AB61" s="320">
        <v>0</v>
      </c>
      <c r="AC61" s="325"/>
      <c r="AD61" s="320" t="e">
        <f>SUM(AD36:AD56)*$U61*$AI$16</f>
        <v>#N/A</v>
      </c>
      <c r="AE61" s="325"/>
      <c r="AF61" s="320">
        <f>SUM(AF36:AF56)*$U61*$AI$16</f>
        <v>178860.54991725</v>
      </c>
      <c r="AG61" s="325"/>
      <c r="AH61" s="320">
        <f>SUM(AH36:AH56)*$U61*$AI$16</f>
        <v>332810.31389323313</v>
      </c>
      <c r="AI61" s="325"/>
      <c r="AJ61" s="320">
        <f>SUM(AJ36:AJ56)*$U61</f>
        <v>69967.092196969708</v>
      </c>
      <c r="AK61" s="325"/>
      <c r="AL61" s="320" t="e">
        <f>SUM(AL36:AL56)*$U61</f>
        <v>#N/A</v>
      </c>
      <c r="AM61" s="325"/>
      <c r="AN61" s="320" t="e">
        <f>SUM(AN36:AN56)*$U61</f>
        <v>#N/A</v>
      </c>
      <c r="AO61" s="325"/>
      <c r="AP61" s="320" t="e">
        <f>SUM(AP36:AP56)*$U61</f>
        <v>#N/A</v>
      </c>
      <c r="AQ61" s="325"/>
      <c r="AR61" s="320" t="e">
        <f>SUM(AR36:AR56)*$U61</f>
        <v>#N/A</v>
      </c>
      <c r="AS61" s="325"/>
      <c r="AT61" s="320" t="e">
        <f>SUM(AT36:AT56)*$U61</f>
        <v>#N/A</v>
      </c>
      <c r="AU61" s="325"/>
      <c r="AV61" s="320">
        <f>SUM(AV36:AV56)*$U61</f>
        <v>74303.8</v>
      </c>
      <c r="AW61" s="325"/>
      <c r="AX61" s="320" t="e">
        <f>SUM(AX36:AX56)*$U61</f>
        <v>#N/A</v>
      </c>
      <c r="AY61" s="325"/>
      <c r="AZ61" s="320">
        <f>SUM(AZ36:AZ56)*$U61</f>
        <v>57508.618181818194</v>
      </c>
      <c r="BA61" s="325"/>
      <c r="BB61" s="320" t="e">
        <f>SUM(BB36:BB56)*$U61</f>
        <v>#N/A</v>
      </c>
      <c r="BC61" s="325"/>
      <c r="BD61" s="320" t="e">
        <f>SUM(BD36:BD56)*$U61</f>
        <v>#N/A</v>
      </c>
      <c r="BE61" s="325"/>
      <c r="BF61" s="320" t="e">
        <f>SUM(BF36:BF56)*$U61</f>
        <v>#N/A</v>
      </c>
      <c r="BG61" s="325"/>
      <c r="BH61" s="320" t="e">
        <f>SUM(BH36:BH56)*$U61</f>
        <v>#N/A</v>
      </c>
      <c r="BI61" s="325"/>
      <c r="BJ61" s="320" t="e">
        <f>SUM(BJ36:BJ56)*$U61</f>
        <v>#N/A</v>
      </c>
      <c r="BK61" s="325"/>
      <c r="BL61" s="320" t="e">
        <f>SUM(BL36:BL56)*$U61</f>
        <v>#N/A</v>
      </c>
      <c r="BM61" s="325"/>
      <c r="BN61" s="320" t="e">
        <f>SUM(BN36:BN56)*$U61</f>
        <v>#N/A</v>
      </c>
      <c r="BO61" s="325"/>
      <c r="BP61" s="320" t="e">
        <f>SUM(BP36:BP56)*$U61</f>
        <v>#N/A</v>
      </c>
      <c r="BQ61" s="325"/>
      <c r="BR61" s="320" t="e">
        <f>SUM(BR36:BR56)*$U61</f>
        <v>#N/A</v>
      </c>
      <c r="BS61" s="325"/>
      <c r="BT61" s="320" t="e">
        <f>SUM(BT36:BT56)*$U61</f>
        <v>#N/A</v>
      </c>
      <c r="BU61" s="325"/>
      <c r="BV61" s="353" t="e">
        <f>SUM(BV36:BV56)*$U61</f>
        <v>#N/A</v>
      </c>
      <c r="BW61" s="555"/>
      <c r="BX61" s="555"/>
      <c r="BY61" s="555"/>
      <c r="BZ61" s="555"/>
      <c r="CA61" s="555"/>
      <c r="CB61" s="555"/>
      <c r="CC61" s="555"/>
      <c r="CD61" s="555"/>
      <c r="CE61" s="555"/>
      <c r="CF61" s="555"/>
      <c r="CG61" s="555"/>
      <c r="CH61" s="555"/>
      <c r="CI61" s="555"/>
      <c r="CJ61" s="555"/>
      <c r="CK61" s="555"/>
      <c r="CL61" s="555"/>
      <c r="CM61" s="555"/>
      <c r="CN61" s="555"/>
      <c r="CO61" s="555"/>
      <c r="CP61" s="555"/>
      <c r="CQ61" s="555"/>
      <c r="CR61" s="555"/>
      <c r="CS61" s="555"/>
      <c r="CT61" s="555"/>
      <c r="CU61" s="555"/>
      <c r="CV61" s="555"/>
      <c r="CW61" s="555"/>
      <c r="CX61" s="555"/>
      <c r="CY61" s="555"/>
      <c r="CZ61" s="555"/>
      <c r="DA61" s="555"/>
      <c r="DB61" s="555"/>
      <c r="DC61" s="149"/>
      <c r="DD61" s="149"/>
      <c r="DE61" s="149"/>
      <c r="DF61" s="149"/>
      <c r="DG61" s="149"/>
      <c r="DH61" s="149"/>
      <c r="DI61" s="149"/>
      <c r="DJ61" s="149"/>
      <c r="DK61" s="149"/>
      <c r="DL61" s="149"/>
      <c r="DM61" s="149"/>
      <c r="DN61" s="149"/>
      <c r="DO61" s="149"/>
      <c r="DP61" s="149"/>
      <c r="DQ61" s="149"/>
      <c r="DR61" s="149"/>
      <c r="DS61" s="149"/>
      <c r="DT61" s="149"/>
      <c r="DU61" s="149"/>
      <c r="DV61" s="149"/>
      <c r="DW61" s="149"/>
      <c r="DX61" s="149"/>
      <c r="DY61" s="149"/>
      <c r="DZ61" s="149"/>
      <c r="EA61" s="149"/>
      <c r="EB61" s="149"/>
      <c r="EC61" s="149"/>
      <c r="ED61" s="149"/>
      <c r="EE61" s="149"/>
      <c r="EF61" s="149"/>
      <c r="EG61" s="149"/>
      <c r="EH61" s="149"/>
      <c r="EI61" s="149"/>
      <c r="EJ61" s="149"/>
      <c r="EK61" s="149"/>
      <c r="EL61" s="149"/>
      <c r="EM61" s="149"/>
      <c r="EN61" s="149"/>
      <c r="EO61" s="149"/>
      <c r="EP61" s="149"/>
      <c r="EQ61" s="149"/>
      <c r="ER61" s="149"/>
      <c r="ES61" s="149"/>
      <c r="ET61" s="149"/>
      <c r="EU61" s="149"/>
      <c r="EV61" s="149"/>
      <c r="EW61" s="149"/>
      <c r="EX61" s="149"/>
      <c r="EY61" s="149"/>
      <c r="EZ61" s="149"/>
      <c r="FA61" s="149"/>
      <c r="FB61" s="149"/>
      <c r="FC61" s="149"/>
      <c r="FD61" s="149"/>
      <c r="FE61" s="149"/>
      <c r="FF61" s="149"/>
      <c r="FG61" s="149"/>
      <c r="FH61" s="149"/>
      <c r="FI61" s="149"/>
      <c r="FJ61" s="149"/>
      <c r="FK61" s="149"/>
      <c r="FL61" s="149"/>
      <c r="FM61" s="149"/>
      <c r="FN61" s="149"/>
      <c r="FO61" s="149"/>
      <c r="FP61" s="149"/>
      <c r="FQ61" s="149"/>
      <c r="FR61" s="149"/>
      <c r="FS61" s="149"/>
      <c r="FT61" s="149"/>
      <c r="FU61" s="149"/>
      <c r="FV61" s="149"/>
      <c r="FW61" s="149"/>
      <c r="FX61" s="149"/>
      <c r="FY61" s="149"/>
      <c r="FZ61" s="149"/>
      <c r="GA61" s="149"/>
      <c r="GB61" s="149"/>
      <c r="GC61" s="149"/>
      <c r="GD61" s="149"/>
      <c r="GE61" s="149"/>
      <c r="GF61" s="149"/>
      <c r="GG61" s="149"/>
      <c r="GH61" s="149"/>
      <c r="GI61" s="149"/>
      <c r="GJ61" s="149"/>
      <c r="GK61" s="149"/>
      <c r="GL61" s="149"/>
      <c r="GM61" s="149"/>
      <c r="GN61" s="149"/>
    </row>
    <row r="62" spans="1:211" s="150" customFormat="1" ht="12.6" customHeight="1" x14ac:dyDescent="0.25">
      <c r="A62" s="120"/>
      <c r="B62" s="1224" t="str">
        <f t="shared" si="25"/>
        <v>ROW Cost/Acre: Mixed (Average)</v>
      </c>
      <c r="C62" s="1189" t="s">
        <v>543</v>
      </c>
      <c r="D62" s="1225">
        <f>W62</f>
        <v>74812.5</v>
      </c>
      <c r="E62" s="1251"/>
      <c r="F62" s="1261">
        <f>HLOOKUP(F$33,$Y$33:$BV$66,30,FALSE)</f>
        <v>54333.522727272728</v>
      </c>
      <c r="G62" s="1265"/>
      <c r="H62" s="1226">
        <f>HLOOKUP(H$33,$Y$33:$BV$66,30,FALSE)</f>
        <v>106928.97727272726</v>
      </c>
      <c r="I62" s="1251"/>
      <c r="J62" s="1226">
        <f>HLOOKUP(J$33,$Y$33:$BV$66,30,FALSE)</f>
        <v>8587.2933884297527</v>
      </c>
      <c r="K62" s="1251"/>
      <c r="L62" s="1226">
        <f>HLOOKUP(L$33,$Y$33:$BV$66,30,FALSE)</f>
        <v>0</v>
      </c>
      <c r="M62" s="1264"/>
      <c r="N62" s="1226">
        <f>HLOOKUP(N$33,$Y$33:$BV$66,30,FALSE)</f>
        <v>0</v>
      </c>
      <c r="O62" s="88"/>
      <c r="P62" s="88"/>
      <c r="Q62" s="88"/>
      <c r="R62" s="88"/>
      <c r="S62" s="88"/>
      <c r="T62" s="88"/>
      <c r="U62" s="1684" t="str">
        <f>CONCATENATE("ROW Cost/Acre: ",M28)</f>
        <v>ROW Cost/Acre: Mixed (Average)</v>
      </c>
      <c r="V62" s="1685"/>
      <c r="W62" s="350">
        <f>M29</f>
        <v>74812.5</v>
      </c>
      <c r="X62" s="325"/>
      <c r="Y62" s="325"/>
      <c r="Z62" s="325"/>
      <c r="AA62" s="351">
        <f>VLOOKUP(AA$34,$W$4:$AA$30,2,FALSE)</f>
        <v>0</v>
      </c>
      <c r="AB62" s="352">
        <f>$W62*AA62</f>
        <v>0</v>
      </c>
      <c r="AC62" s="351">
        <f>VLOOKUP(AC$34,$W$4:$AA$30,2,FALSE)</f>
        <v>0</v>
      </c>
      <c r="AD62" s="352">
        <f>$W62*AC62</f>
        <v>0</v>
      </c>
      <c r="AE62" s="351">
        <f>VLOOKUP(AE$34,$W$4:$AA$30,2,FALSE)</f>
        <v>0.72626262626262628</v>
      </c>
      <c r="AF62" s="352">
        <f>$W62*AE62</f>
        <v>54333.522727272728</v>
      </c>
      <c r="AG62" s="351">
        <f>VLOOKUP(AG$34,$W$4:$AA$30,2,FALSE)</f>
        <v>1.4292929292929293</v>
      </c>
      <c r="AH62" s="352">
        <f>$W62*AG62</f>
        <v>106928.97727272726</v>
      </c>
      <c r="AI62" s="351">
        <f>VLOOKUP(AI$34,$W$4:$AA$30,2,FALSE)</f>
        <v>0.1147842056932966</v>
      </c>
      <c r="AJ62" s="352">
        <f>$W62*AI62</f>
        <v>8587.2933884297527</v>
      </c>
      <c r="AK62" s="351">
        <f>VLOOKUP(AK$34,$W$4:$AA$30,2,FALSE)</f>
        <v>0.1147842056932966</v>
      </c>
      <c r="AL62" s="352">
        <f>$W62*AK62</f>
        <v>8587.2933884297527</v>
      </c>
      <c r="AM62" s="351">
        <f>VLOOKUP(AM$34,$W$4:$AA$30,2,FALSE)</f>
        <v>0.25</v>
      </c>
      <c r="AN62" s="352">
        <f>$W62*AM62</f>
        <v>18703.125</v>
      </c>
      <c r="AO62" s="351">
        <f>VLOOKUP(AO$34,$W$4:$AA$30,2,FALSE)</f>
        <v>0</v>
      </c>
      <c r="AP62" s="352">
        <f>$W62*AO62</f>
        <v>0</v>
      </c>
      <c r="AQ62" s="351">
        <f>VLOOKUP(AQ$34,$W$4:$AA$30,2,FALSE)</f>
        <v>6.6574839302112032</v>
      </c>
      <c r="AR62" s="352">
        <f>$W62*AQ62</f>
        <v>498063.01652892563</v>
      </c>
      <c r="AS62" s="351">
        <f>VLOOKUP(AS$34,$W$4:$AA$30,2,FALSE)</f>
        <v>6.6574839302112032</v>
      </c>
      <c r="AT62" s="352">
        <f>$W62*AS62</f>
        <v>498063.01652892563</v>
      </c>
      <c r="AU62" s="351">
        <f>VLOOKUP(AU$34,$W$4:$AA$30,2,FALSE)</f>
        <v>0</v>
      </c>
      <c r="AV62" s="352">
        <f>$W62*AU62</f>
        <v>0</v>
      </c>
      <c r="AW62" s="351">
        <f>VLOOKUP(AW$34,$W$4:$AA$30,2,FALSE)</f>
        <v>0</v>
      </c>
      <c r="AX62" s="352">
        <f>$W62*AW62</f>
        <v>0</v>
      </c>
      <c r="AY62" s="351">
        <f>VLOOKUP(AY$34,$W$4:$AA$30,2,FALSE)</f>
        <v>0</v>
      </c>
      <c r="AZ62" s="352">
        <f>$W62*AY62</f>
        <v>0</v>
      </c>
      <c r="BA62" s="351">
        <f>VLOOKUP(BA$34,$W$4:$AA$30,2,FALSE)</f>
        <v>0.1147842056932966</v>
      </c>
      <c r="BB62" s="352">
        <f>$W62*BA62</f>
        <v>8587.2933884297527</v>
      </c>
      <c r="BC62" s="351">
        <f>VLOOKUP(BC$34,$W$4:$AA$30,2,FALSE)</f>
        <v>0.1147842056932966</v>
      </c>
      <c r="BD62" s="352">
        <f>$W62*BC62</f>
        <v>8587.2933884297527</v>
      </c>
      <c r="BE62" s="351">
        <f>VLOOKUP(BE$34,$W$4:$AA$30,2,FALSE)</f>
        <v>0.57392102846648296</v>
      </c>
      <c r="BF62" s="352">
        <f>$W62*BE62</f>
        <v>42936.466942148756</v>
      </c>
      <c r="BG62" s="351">
        <f>VLOOKUP(BG$34,$W$4:$AA$30,2,FALSE)</f>
        <v>0.25</v>
      </c>
      <c r="BH62" s="352">
        <f>$W62*BG62</f>
        <v>18703.125</v>
      </c>
      <c r="BI62" s="319">
        <f>VLOOKUP(BI$34,$W$4:$AA$30,3,FALSE)</f>
        <v>25000</v>
      </c>
      <c r="BJ62" s="347">
        <f>$W62*E96</f>
        <v>112218.75</v>
      </c>
      <c r="BK62" s="351">
        <f>VLOOKUP(BK$34,$W$4:$AA$30,2,FALSE)</f>
        <v>5</v>
      </c>
      <c r="BL62" s="352">
        <f>$W62*BK62</f>
        <v>374062.5</v>
      </c>
      <c r="BM62" s="351">
        <f>VLOOKUP(BM$34,$W$4:$AA$30,2,FALSE)</f>
        <v>6.6574839302112032</v>
      </c>
      <c r="BN62" s="352">
        <f>$W62*BM62</f>
        <v>498063.01652892563</v>
      </c>
      <c r="BO62" s="351">
        <f>VLOOKUP(BO$34,$W$4:$AA$30,2,FALSE)</f>
        <v>6.6574839302112032</v>
      </c>
      <c r="BP62" s="352">
        <f>$W62*BO62</f>
        <v>498063.01652892563</v>
      </c>
      <c r="BQ62" s="351">
        <f>VLOOKUP(BQ$34,$W$4:$AA$30,2,FALSE)</f>
        <v>8</v>
      </c>
      <c r="BR62" s="352">
        <f>$W62*BQ62</f>
        <v>598500</v>
      </c>
      <c r="BS62" s="351">
        <f>VLOOKUP(BS$34,$W$4:$AA$30,2,FALSE)</f>
        <v>0</v>
      </c>
      <c r="BT62" s="352">
        <f>$W62*BS62</f>
        <v>0</v>
      </c>
      <c r="BU62" s="351">
        <f>VLOOKUP(BU$34,$W$4:$AA$30,2,FALSE)</f>
        <v>0</v>
      </c>
      <c r="BV62" s="356">
        <f>$W62*BU62</f>
        <v>0</v>
      </c>
      <c r="BW62" s="555"/>
      <c r="BX62" s="555"/>
      <c r="BY62" s="555"/>
      <c r="BZ62" s="555"/>
      <c r="CA62" s="555"/>
      <c r="CB62" s="555"/>
      <c r="CC62" s="555"/>
      <c r="CD62" s="555"/>
      <c r="CE62" s="555"/>
      <c r="CF62" s="555"/>
      <c r="CG62" s="555"/>
      <c r="CH62" s="555"/>
      <c r="CI62" s="555"/>
      <c r="CJ62" s="555"/>
      <c r="CK62" s="555"/>
      <c r="CL62" s="555"/>
      <c r="CM62" s="555"/>
      <c r="CN62" s="555"/>
      <c r="CO62" s="555"/>
      <c r="CP62" s="555"/>
      <c r="CQ62" s="555"/>
      <c r="CR62" s="555"/>
      <c r="CS62" s="555"/>
      <c r="CT62" s="555"/>
      <c r="CU62" s="555"/>
      <c r="CV62" s="555"/>
      <c r="CW62" s="555"/>
      <c r="CX62" s="555"/>
      <c r="CY62" s="555"/>
      <c r="CZ62" s="555"/>
      <c r="DA62" s="555"/>
      <c r="DB62" s="555"/>
      <c r="DC62" s="149"/>
      <c r="DD62" s="149"/>
      <c r="DE62" s="149"/>
      <c r="DF62" s="149"/>
      <c r="DG62" s="149"/>
      <c r="DH62" s="149"/>
      <c r="DI62" s="149"/>
      <c r="DJ62" s="149"/>
      <c r="DK62" s="149"/>
      <c r="DL62" s="149"/>
      <c r="DM62" s="149"/>
      <c r="DN62" s="149"/>
      <c r="DO62" s="149"/>
      <c r="DP62" s="149"/>
      <c r="DQ62" s="149"/>
      <c r="DR62" s="149"/>
      <c r="DS62" s="149"/>
      <c r="DT62" s="149"/>
      <c r="DU62" s="149"/>
      <c r="DV62" s="149"/>
      <c r="DW62" s="149"/>
      <c r="DX62" s="149"/>
      <c r="DY62" s="149"/>
      <c r="DZ62" s="149"/>
      <c r="EA62" s="149"/>
      <c r="EB62" s="149"/>
      <c r="EC62" s="149"/>
      <c r="ED62" s="149"/>
      <c r="EE62" s="149"/>
      <c r="EF62" s="149"/>
      <c r="EG62" s="149"/>
      <c r="EH62" s="149"/>
      <c r="EI62" s="149"/>
      <c r="EJ62" s="149"/>
      <c r="EK62" s="149"/>
      <c r="EL62" s="149"/>
      <c r="EM62" s="149"/>
      <c r="EN62" s="149"/>
      <c r="EO62" s="149"/>
      <c r="EP62" s="149"/>
      <c r="EQ62" s="149"/>
      <c r="ER62" s="149"/>
      <c r="ES62" s="149"/>
      <c r="ET62" s="149"/>
      <c r="EU62" s="149"/>
      <c r="EV62" s="149"/>
      <c r="EW62" s="149"/>
      <c r="EX62" s="149"/>
      <c r="EY62" s="149"/>
      <c r="EZ62" s="149"/>
      <c r="FA62" s="149"/>
      <c r="FB62" s="149"/>
      <c r="FC62" s="149"/>
      <c r="FD62" s="149"/>
      <c r="FE62" s="149"/>
      <c r="FF62" s="149"/>
      <c r="FG62" s="149"/>
      <c r="FH62" s="149"/>
      <c r="FI62" s="149"/>
      <c r="FJ62" s="149"/>
      <c r="FK62" s="149"/>
      <c r="FL62" s="149"/>
      <c r="FM62" s="149"/>
      <c r="FN62" s="149"/>
      <c r="FO62" s="149"/>
      <c r="FP62" s="149"/>
      <c r="FQ62" s="149"/>
      <c r="FR62" s="149"/>
      <c r="FS62" s="149"/>
      <c r="FT62" s="149"/>
      <c r="FU62" s="149"/>
      <c r="FV62" s="149"/>
      <c r="FW62" s="149"/>
      <c r="FX62" s="149"/>
      <c r="FY62" s="149"/>
      <c r="FZ62" s="149"/>
      <c r="GA62" s="149"/>
      <c r="GB62" s="149"/>
      <c r="GC62" s="149"/>
      <c r="GD62" s="149"/>
      <c r="GE62" s="149"/>
      <c r="GF62" s="149"/>
      <c r="GG62" s="149"/>
      <c r="GH62" s="149"/>
      <c r="GI62" s="149"/>
      <c r="GJ62" s="149"/>
      <c r="GK62" s="149"/>
    </row>
    <row r="63" spans="1:211" s="152" customFormat="1" ht="12.6" customHeight="1" x14ac:dyDescent="0.25">
      <c r="A63" s="120"/>
      <c r="B63" s="1227" t="str">
        <f t="shared" si="25"/>
        <v>Add'l ROW / Displacement / Demo</v>
      </c>
      <c r="C63" s="1189" t="s">
        <v>543</v>
      </c>
      <c r="D63" s="1220" t="s">
        <v>543</v>
      </c>
      <c r="E63" s="1246"/>
      <c r="F63" s="1256">
        <f>HLOOKUP(F$33,$Y$33:$BV$66,31,FALSE)</f>
        <v>0</v>
      </c>
      <c r="G63" s="1246"/>
      <c r="H63" s="1201">
        <f>HLOOKUP(H$33,$Y$33:$BV$66,31,FALSE)</f>
        <v>0</v>
      </c>
      <c r="I63" s="1246"/>
      <c r="J63" s="1201">
        <f>HLOOKUP(J$33,$Y$33:$BV$66,31,FALSE)</f>
        <v>0</v>
      </c>
      <c r="K63" s="1246"/>
      <c r="L63" s="1201">
        <f>HLOOKUP(L$33,$Y$33:$BV$66,31,FALSE)</f>
        <v>0</v>
      </c>
      <c r="M63" s="1236"/>
      <c r="N63" s="1201">
        <f>HLOOKUP(N$33,$Y$33:$BV$66,31,FALSE)</f>
        <v>0</v>
      </c>
      <c r="O63" s="88"/>
      <c r="P63" s="88"/>
      <c r="Q63" s="88"/>
      <c r="R63" s="88"/>
      <c r="S63" s="88"/>
      <c r="T63" s="88"/>
      <c r="U63" s="1684" t="s">
        <v>372</v>
      </c>
      <c r="V63" s="1685"/>
      <c r="W63" s="336"/>
      <c r="X63" s="325"/>
      <c r="Y63" s="325"/>
      <c r="Z63" s="325"/>
      <c r="AA63" s="325"/>
      <c r="AB63" s="320" t="e">
        <f>HLOOKUP(AA$34,$C$18:$G$31,14,FALSE)</f>
        <v>#N/A</v>
      </c>
      <c r="AC63" s="325"/>
      <c r="AD63" s="320" t="e">
        <f>HLOOKUP(AC$34,$C$18:$G$31,14,FALSE)</f>
        <v>#N/A</v>
      </c>
      <c r="AE63" s="325"/>
      <c r="AF63" s="320">
        <f>HLOOKUP(AE$34,$C$18:$G$31,14,FALSE)</f>
        <v>0</v>
      </c>
      <c r="AG63" s="325"/>
      <c r="AH63" s="320">
        <f>HLOOKUP(AG$34,$C$18:$G$31,14,FALSE)</f>
        <v>0</v>
      </c>
      <c r="AI63" s="325"/>
      <c r="AJ63" s="320">
        <f>HLOOKUP(AI$34,$C$18:$G$31,14,FALSE)</f>
        <v>0</v>
      </c>
      <c r="AK63" s="325"/>
      <c r="AL63" s="320" t="e">
        <f>HLOOKUP(AK$34,$C$18:$G$31,14,FALSE)</f>
        <v>#N/A</v>
      </c>
      <c r="AM63" s="325"/>
      <c r="AN63" s="320" t="e">
        <f>HLOOKUP(AM$34,$C$18:$G$31,14,FALSE)</f>
        <v>#N/A</v>
      </c>
      <c r="AO63" s="325"/>
      <c r="AP63" s="320" t="e">
        <f>HLOOKUP(AO$34,$C$18:$G$31,14,FALSE)</f>
        <v>#N/A</v>
      </c>
      <c r="AQ63" s="325"/>
      <c r="AR63" s="320" t="e">
        <f>HLOOKUP(AQ$34,$C$18:$G$31,14,FALSE)</f>
        <v>#N/A</v>
      </c>
      <c r="AS63" s="325"/>
      <c r="AT63" s="320" t="e">
        <f>HLOOKUP(AS$34,$C$18:$G$31,14,FALSE)</f>
        <v>#N/A</v>
      </c>
      <c r="AU63" s="325"/>
      <c r="AV63" s="320">
        <f>HLOOKUP(AU$34,$C$18:$G$31,14,FALSE)</f>
        <v>0</v>
      </c>
      <c r="AW63" s="325"/>
      <c r="AX63" s="320" t="e">
        <f>HLOOKUP(AW$34,$C$18:$G$31,14,FALSE)</f>
        <v>#N/A</v>
      </c>
      <c r="AY63" s="325"/>
      <c r="AZ63" s="320">
        <f>HLOOKUP(AY$34,$C$18:$G$31,14,FALSE)</f>
        <v>0</v>
      </c>
      <c r="BA63" s="325"/>
      <c r="BB63" s="320" t="e">
        <f>HLOOKUP(BA$34,$C$18:$G$31,14,FALSE)</f>
        <v>#N/A</v>
      </c>
      <c r="BC63" s="325"/>
      <c r="BD63" s="320" t="e">
        <f>HLOOKUP(BC$34,$C$18:$G$31,14,FALSE)</f>
        <v>#N/A</v>
      </c>
      <c r="BE63" s="325"/>
      <c r="BF63" s="320" t="e">
        <f>HLOOKUP(BE$34,$C$18:$G$31,14,FALSE)</f>
        <v>#N/A</v>
      </c>
      <c r="BG63" s="325"/>
      <c r="BH63" s="320" t="e">
        <f>HLOOKUP(BG$34,$C$18:$G$31,14,FALSE)</f>
        <v>#N/A</v>
      </c>
      <c r="BI63" s="325"/>
      <c r="BJ63" s="320" t="e">
        <f>HLOOKUP(BI$34,$C$18:$G$31,14,FALSE)</f>
        <v>#N/A</v>
      </c>
      <c r="BK63" s="325"/>
      <c r="BL63" s="320" t="e">
        <f>HLOOKUP(BK$34,$C$18:$G$31,14,FALSE)</f>
        <v>#N/A</v>
      </c>
      <c r="BM63" s="325"/>
      <c r="BN63" s="320" t="e">
        <f>HLOOKUP(BM$34,$C$18:$G$31,14,FALSE)</f>
        <v>#N/A</v>
      </c>
      <c r="BO63" s="325"/>
      <c r="BP63" s="320" t="e">
        <f>HLOOKUP(BO$34,$C$18:$G$31,14,FALSE)</f>
        <v>#N/A</v>
      </c>
      <c r="BQ63" s="325"/>
      <c r="BR63" s="320" t="e">
        <f>HLOOKUP(BQ$34,$C$18:$G$31,14,FALSE)</f>
        <v>#N/A</v>
      </c>
      <c r="BS63" s="325"/>
      <c r="BT63" s="320" t="e">
        <f>HLOOKUP(BS$34,$C$18:$G$31,14,FALSE)</f>
        <v>#N/A</v>
      </c>
      <c r="BU63" s="325"/>
      <c r="BV63" s="353" t="e">
        <f>HLOOKUP(BU$34,$C$18:$G$31,14,FALSE)</f>
        <v>#N/A</v>
      </c>
      <c r="BW63" s="555"/>
      <c r="BX63" s="555"/>
      <c r="BY63" s="555"/>
      <c r="BZ63" s="555"/>
      <c r="CA63" s="555"/>
      <c r="CB63" s="555"/>
      <c r="CC63" s="555"/>
      <c r="CD63" s="555"/>
      <c r="CE63" s="555"/>
      <c r="CF63" s="555"/>
      <c r="CG63" s="555"/>
      <c r="CH63" s="555"/>
      <c r="CI63" s="555"/>
      <c r="CJ63" s="555"/>
      <c r="CK63" s="555"/>
      <c r="CL63" s="555"/>
      <c r="CM63" s="555"/>
      <c r="CN63" s="555"/>
      <c r="CO63" s="555"/>
      <c r="CP63" s="555"/>
      <c r="CQ63" s="555"/>
      <c r="CR63" s="555"/>
      <c r="CS63" s="555"/>
      <c r="CT63" s="555"/>
      <c r="CU63" s="149"/>
      <c r="CV63" s="149"/>
      <c r="CW63" s="149"/>
      <c r="CX63" s="149"/>
      <c r="CY63" s="149"/>
      <c r="CZ63" s="149"/>
      <c r="DA63" s="555"/>
      <c r="DB63" s="555"/>
      <c r="DC63" s="149"/>
      <c r="DD63" s="149"/>
      <c r="DE63" s="149"/>
      <c r="DF63" s="149"/>
      <c r="DG63" s="149"/>
      <c r="DH63" s="149"/>
      <c r="DI63" s="149"/>
      <c r="DJ63" s="149"/>
      <c r="DK63" s="149"/>
      <c r="DL63" s="149"/>
      <c r="DM63" s="149"/>
      <c r="DN63" s="149"/>
      <c r="DO63" s="149"/>
      <c r="DP63" s="149"/>
      <c r="DQ63" s="149"/>
      <c r="DR63" s="149"/>
      <c r="DS63" s="149"/>
      <c r="DT63" s="149"/>
      <c r="DU63" s="149"/>
      <c r="DV63" s="149"/>
      <c r="DW63" s="149"/>
      <c r="DX63" s="149"/>
      <c r="DY63" s="149"/>
      <c r="DZ63" s="149"/>
      <c r="EA63" s="149"/>
      <c r="EB63" s="149"/>
      <c r="EC63" s="149"/>
      <c r="ED63" s="151"/>
      <c r="EE63" s="151"/>
      <c r="EF63" s="151"/>
      <c r="EG63" s="151"/>
      <c r="EH63" s="151"/>
      <c r="EI63" s="151"/>
      <c r="EJ63" s="151"/>
      <c r="EK63" s="151"/>
      <c r="EL63" s="151"/>
      <c r="EM63" s="151"/>
      <c r="EN63" s="151"/>
      <c r="EO63" s="151"/>
      <c r="EP63" s="151"/>
      <c r="EQ63" s="151"/>
      <c r="ER63" s="151"/>
      <c r="ES63" s="151"/>
      <c r="ET63" s="151"/>
      <c r="EU63" s="151"/>
      <c r="EV63" s="151"/>
      <c r="EW63" s="151"/>
      <c r="EX63" s="151"/>
      <c r="EY63" s="151"/>
      <c r="EZ63" s="151"/>
      <c r="FA63" s="151"/>
      <c r="FB63" s="151"/>
      <c r="FC63" s="151"/>
      <c r="FD63" s="151"/>
      <c r="FE63" s="151"/>
      <c r="FF63" s="151"/>
      <c r="FG63" s="151"/>
      <c r="FH63" s="151"/>
      <c r="FI63" s="151"/>
      <c r="FJ63" s="151"/>
      <c r="FK63" s="151"/>
      <c r="FL63" s="151"/>
      <c r="FM63" s="151"/>
      <c r="FN63" s="151"/>
      <c r="FO63" s="151"/>
      <c r="FP63" s="151"/>
      <c r="FQ63" s="151"/>
      <c r="FR63" s="151"/>
      <c r="FS63" s="151"/>
      <c r="FT63" s="151"/>
      <c r="FU63" s="151"/>
      <c r="FV63" s="151"/>
      <c r="FW63" s="151"/>
      <c r="FX63" s="151"/>
      <c r="FY63" s="151"/>
      <c r="FZ63" s="151"/>
      <c r="GA63" s="151"/>
      <c r="GB63" s="151"/>
      <c r="GC63" s="151"/>
      <c r="GD63" s="151"/>
      <c r="GE63" s="151"/>
      <c r="GF63" s="151"/>
      <c r="GG63" s="151"/>
      <c r="GH63" s="151"/>
      <c r="GI63" s="151"/>
      <c r="GJ63" s="151"/>
      <c r="GK63" s="151"/>
      <c r="GL63" s="151"/>
      <c r="GM63" s="151"/>
      <c r="GN63" s="151"/>
      <c r="GO63" s="151"/>
      <c r="GP63" s="151"/>
      <c r="GQ63" s="151"/>
      <c r="GR63" s="151"/>
      <c r="GS63" s="151"/>
      <c r="GT63" s="151"/>
      <c r="GU63" s="151"/>
      <c r="GV63" s="151"/>
      <c r="GW63" s="151"/>
      <c r="GX63" s="151"/>
      <c r="GY63" s="151"/>
      <c r="GZ63" s="151"/>
      <c r="HA63" s="151"/>
      <c r="HB63" s="151"/>
      <c r="HC63" s="151"/>
    </row>
    <row r="64" spans="1:211" s="150" customFormat="1" ht="12.6" customHeight="1" x14ac:dyDescent="0.25">
      <c r="A64" s="120"/>
      <c r="B64" s="1228">
        <f t="shared" si="25"/>
        <v>1.4</v>
      </c>
      <c r="C64" s="1189" t="s">
        <v>543</v>
      </c>
      <c r="D64" s="1229" t="s">
        <v>543</v>
      </c>
      <c r="E64" s="1252"/>
      <c r="F64" s="1262">
        <f>HLOOKUP(F$33,$Y$33:$BV$66,32,FALSE)</f>
        <v>21733.409090909085</v>
      </c>
      <c r="G64" s="1252"/>
      <c r="H64" s="1230">
        <f>HLOOKUP(H$33,$Y$33:$BV$66,32,FALSE)</f>
        <v>42771.590909090897</v>
      </c>
      <c r="I64" s="1252"/>
      <c r="J64" s="1230">
        <f>HLOOKUP(J$33,$Y$33:$BV$66,32,FALSE)</f>
        <v>3434.9173553719002</v>
      </c>
      <c r="K64" s="1252"/>
      <c r="L64" s="1230">
        <f>HLOOKUP(L$33,$Y$33:$BV$66,32,FALSE)</f>
        <v>0</v>
      </c>
      <c r="M64" s="1241"/>
      <c r="N64" s="1230">
        <f>HLOOKUP(N$33,$Y$33:$BV$66,32,FALSE)</f>
        <v>0</v>
      </c>
      <c r="O64" s="88"/>
      <c r="P64" s="88"/>
      <c r="Q64" s="88"/>
      <c r="R64" s="88"/>
      <c r="S64" s="88"/>
      <c r="T64" s="88"/>
      <c r="U64" s="1760">
        <f>M30</f>
        <v>1.4</v>
      </c>
      <c r="V64" s="1761"/>
      <c r="W64" s="365"/>
      <c r="X64" s="366"/>
      <c r="Y64" s="366"/>
      <c r="Z64" s="366"/>
      <c r="AA64" s="366"/>
      <c r="AB64" s="367" t="e">
        <f>SUM(AB62:AB63)*($U64-1)</f>
        <v>#N/A</v>
      </c>
      <c r="AC64" s="366"/>
      <c r="AD64" s="367" t="e">
        <f>SUM(AD62:AD63)*($U64-1)</f>
        <v>#N/A</v>
      </c>
      <c r="AE64" s="366"/>
      <c r="AF64" s="367">
        <f>SUM(AF62:AF63)*($U64-1)</f>
        <v>21733.409090909085</v>
      </c>
      <c r="AG64" s="366"/>
      <c r="AH64" s="367">
        <f>SUM(AH62:AH63)*($U64-1)</f>
        <v>42771.590909090897</v>
      </c>
      <c r="AI64" s="366"/>
      <c r="AJ64" s="367">
        <f>SUM(AJ62:AJ63)*($U64-1)</f>
        <v>3434.9173553719002</v>
      </c>
      <c r="AK64" s="366"/>
      <c r="AL64" s="367" t="e">
        <f>SUM(AL62:AL63)*($U64-1)</f>
        <v>#N/A</v>
      </c>
      <c r="AM64" s="366"/>
      <c r="AN64" s="367" t="e">
        <f>SUM(AN62:AN63)*($U64-1)</f>
        <v>#N/A</v>
      </c>
      <c r="AO64" s="366"/>
      <c r="AP64" s="367" t="e">
        <f>SUM(AP62:AP63)*($U64-1)</f>
        <v>#N/A</v>
      </c>
      <c r="AQ64" s="366"/>
      <c r="AR64" s="367" t="e">
        <f>SUM(AR62:AR63)*($U64-1)</f>
        <v>#N/A</v>
      </c>
      <c r="AS64" s="366"/>
      <c r="AT64" s="367" t="e">
        <f>SUM(AT62:AT63)*($U64-1)</f>
        <v>#N/A</v>
      </c>
      <c r="AU64" s="366"/>
      <c r="AV64" s="367">
        <f>SUM(AV62:AV63)*($U64-1)</f>
        <v>0</v>
      </c>
      <c r="AW64" s="366"/>
      <c r="AX64" s="367" t="e">
        <f>SUM(AX62:AX63)*($U64-1)</f>
        <v>#N/A</v>
      </c>
      <c r="AY64" s="366"/>
      <c r="AZ64" s="367">
        <f>SUM(AZ62:AZ63)*($U64-1)</f>
        <v>0</v>
      </c>
      <c r="BA64" s="366"/>
      <c r="BB64" s="367" t="e">
        <f>SUM(BB62:BB63)*($U64-1)</f>
        <v>#N/A</v>
      </c>
      <c r="BC64" s="366"/>
      <c r="BD64" s="367" t="e">
        <f>SUM(BD62:BD63)*($U64-1)</f>
        <v>#N/A</v>
      </c>
      <c r="BE64" s="366"/>
      <c r="BF64" s="367" t="e">
        <f>SUM(BF62:BF63)*($U64-1)</f>
        <v>#N/A</v>
      </c>
      <c r="BG64" s="366"/>
      <c r="BH64" s="367" t="e">
        <f>SUM(BH62:BH63)*($U64-1)</f>
        <v>#N/A</v>
      </c>
      <c r="BI64" s="366"/>
      <c r="BJ64" s="367" t="e">
        <f>SUM(BJ62:BJ63)*($U64-1)</f>
        <v>#N/A</v>
      </c>
      <c r="BK64" s="366"/>
      <c r="BL64" s="367" t="e">
        <f>SUM(BL62:BL63)*($U64-1)</f>
        <v>#N/A</v>
      </c>
      <c r="BM64" s="366"/>
      <c r="BN64" s="367" t="e">
        <f>SUM(BN62:BN63)*($U64-1)</f>
        <v>#N/A</v>
      </c>
      <c r="BO64" s="366"/>
      <c r="BP64" s="367" t="e">
        <f>SUM(BP62:BP63)*($U64-1)</f>
        <v>#N/A</v>
      </c>
      <c r="BQ64" s="366"/>
      <c r="BR64" s="367" t="e">
        <f>SUM(BR62:BR63)*($U64-1)</f>
        <v>#N/A</v>
      </c>
      <c r="BS64" s="366"/>
      <c r="BT64" s="367" t="e">
        <f>SUM(BT62:BT63)*($U64-1)</f>
        <v>#N/A</v>
      </c>
      <c r="BU64" s="366"/>
      <c r="BV64" s="368" t="e">
        <f>SUM(BV62:BV63)*($U64-1)</f>
        <v>#N/A</v>
      </c>
      <c r="BW64" s="555"/>
      <c r="BX64" s="555"/>
      <c r="BY64" s="555"/>
      <c r="BZ64" s="555"/>
      <c r="CA64" s="555"/>
      <c r="CB64" s="555"/>
      <c r="CC64" s="555"/>
      <c r="CD64" s="555"/>
      <c r="CE64" s="555"/>
      <c r="CF64" s="555"/>
      <c r="CG64" s="555"/>
      <c r="CH64" s="555"/>
      <c r="CI64" s="555"/>
      <c r="CJ64" s="555"/>
      <c r="CK64" s="555"/>
      <c r="CL64" s="555"/>
      <c r="CM64" s="555"/>
      <c r="CN64" s="555"/>
      <c r="CO64" s="555"/>
      <c r="CP64" s="555"/>
      <c r="CQ64" s="555"/>
      <c r="CR64" s="555"/>
      <c r="CS64" s="555"/>
      <c r="CT64" s="555"/>
      <c r="CU64" s="555"/>
      <c r="CV64" s="555"/>
      <c r="CW64" s="555"/>
      <c r="CX64" s="555"/>
      <c r="CY64" s="555"/>
      <c r="CZ64" s="555"/>
      <c r="DA64" s="149"/>
      <c r="DB64" s="149"/>
      <c r="DC64" s="149"/>
      <c r="DD64" s="149"/>
      <c r="DE64" s="149"/>
      <c r="DF64" s="149"/>
      <c r="DG64" s="149"/>
      <c r="DH64" s="149"/>
      <c r="DI64" s="149"/>
      <c r="DJ64" s="149"/>
      <c r="DK64" s="149"/>
      <c r="DL64" s="149"/>
      <c r="DM64" s="151"/>
      <c r="DN64" s="151"/>
      <c r="DO64" s="151"/>
      <c r="DP64" s="151"/>
      <c r="DQ64" s="151"/>
      <c r="DR64" s="151"/>
      <c r="DS64" s="151"/>
      <c r="DT64" s="151"/>
      <c r="DU64" s="151"/>
      <c r="DV64" s="149"/>
      <c r="DW64" s="149"/>
      <c r="DX64" s="149"/>
      <c r="DY64" s="149"/>
      <c r="DZ64" s="149"/>
      <c r="EA64" s="149"/>
      <c r="EB64" s="149"/>
      <c r="EC64" s="149"/>
      <c r="ED64" s="149"/>
      <c r="EE64" s="149"/>
      <c r="EF64" s="149"/>
      <c r="EG64" s="149"/>
      <c r="EH64" s="149"/>
      <c r="EI64" s="149"/>
      <c r="EJ64" s="149"/>
      <c r="EK64" s="149"/>
      <c r="EL64" s="149"/>
      <c r="EM64" s="149"/>
      <c r="EN64" s="149"/>
      <c r="EO64" s="149"/>
      <c r="EP64" s="149"/>
      <c r="EQ64" s="149"/>
      <c r="ER64" s="149"/>
      <c r="ES64" s="149"/>
      <c r="ET64" s="149"/>
      <c r="EU64" s="149"/>
      <c r="EV64" s="149"/>
      <c r="EW64" s="149"/>
      <c r="EX64" s="149"/>
      <c r="EY64" s="149"/>
      <c r="EZ64" s="149"/>
      <c r="FA64" s="149"/>
      <c r="FB64" s="149"/>
      <c r="FC64" s="149"/>
      <c r="FD64" s="149"/>
      <c r="FE64" s="149"/>
      <c r="FF64" s="149"/>
      <c r="FG64" s="149"/>
      <c r="FH64" s="149"/>
      <c r="FI64" s="149"/>
      <c r="FJ64" s="149"/>
      <c r="FK64" s="149"/>
      <c r="FL64" s="149"/>
      <c r="FM64" s="149"/>
      <c r="FN64" s="149"/>
      <c r="FO64" s="149"/>
      <c r="FP64" s="149"/>
      <c r="FQ64" s="149"/>
      <c r="FR64" s="149"/>
      <c r="FS64" s="149"/>
      <c r="FT64" s="149"/>
      <c r="FU64" s="149"/>
      <c r="FV64" s="149"/>
      <c r="FW64" s="149"/>
      <c r="FX64" s="149"/>
      <c r="FY64" s="149"/>
      <c r="FZ64" s="149"/>
      <c r="GA64" s="149"/>
      <c r="GB64" s="149"/>
      <c r="GC64" s="149"/>
      <c r="GD64" s="149"/>
      <c r="GE64" s="149"/>
      <c r="GF64" s="149"/>
      <c r="GG64" s="149"/>
      <c r="GH64" s="149"/>
      <c r="GI64" s="149"/>
      <c r="GJ64" s="149"/>
      <c r="GK64" s="149"/>
      <c r="GL64" s="149"/>
      <c r="GM64" s="149"/>
      <c r="GN64" s="149"/>
      <c r="GO64" s="149"/>
      <c r="GP64" s="149"/>
      <c r="GQ64" s="149"/>
      <c r="GR64" s="149"/>
      <c r="GS64" s="149"/>
      <c r="GT64" s="149"/>
      <c r="GU64" s="149"/>
    </row>
    <row r="65" spans="1:211" s="150" customFormat="1" ht="12.6" customHeight="1" thickBot="1" x14ac:dyDescent="0.3">
      <c r="A65" s="120"/>
      <c r="B65" s="1231">
        <f t="shared" si="25"/>
        <v>0</v>
      </c>
      <c r="C65" s="1189" t="s">
        <v>543</v>
      </c>
      <c r="D65" s="1229" t="s">
        <v>543</v>
      </c>
      <c r="E65" s="1252"/>
      <c r="F65" s="1262">
        <f>HLOOKUP(F$33,$Y$33:$BV$66,33,FALSE)</f>
        <v>0</v>
      </c>
      <c r="G65" s="1252"/>
      <c r="H65" s="1230">
        <f>HLOOKUP(H$33,$Y$33:$BV$66,33,FALSE)</f>
        <v>0</v>
      </c>
      <c r="I65" s="1252"/>
      <c r="J65" s="1230">
        <f>HLOOKUP(J$33,$Y$33:$BV$66,33,FALSE)</f>
        <v>0</v>
      </c>
      <c r="K65" s="1252"/>
      <c r="L65" s="1230">
        <f>HLOOKUP(L$33,$Y$33:$BV$66,33,FALSE)</f>
        <v>0</v>
      </c>
      <c r="M65" s="1241"/>
      <c r="N65" s="1230">
        <f>HLOOKUP(N$33,$Y$33:$BV$66,33,FALSE)</f>
        <v>0</v>
      </c>
      <c r="O65" s="88"/>
      <c r="P65" s="88"/>
      <c r="Q65" s="88"/>
      <c r="R65" s="88"/>
      <c r="S65" s="88"/>
      <c r="T65" s="88"/>
      <c r="U65" s="1797">
        <f>J28</f>
        <v>0</v>
      </c>
      <c r="V65" s="1798"/>
      <c r="W65" s="365"/>
      <c r="X65" s="366"/>
      <c r="Y65" s="366"/>
      <c r="Z65" s="366"/>
      <c r="AA65" s="366"/>
      <c r="AB65" s="367" t="e">
        <f>(SUM(AB36:AB55)+AB57+AB58)*$U$65</f>
        <v>#N/A</v>
      </c>
      <c r="AC65" s="366"/>
      <c r="AD65" s="367" t="e">
        <f>(SUM(AD36:AD55)+AD57+AD58)*$U$65</f>
        <v>#N/A</v>
      </c>
      <c r="AE65" s="366"/>
      <c r="AF65" s="367">
        <f>(SUM(AF36:AF55)+AF57+AF58)*$U$65</f>
        <v>0</v>
      </c>
      <c r="AG65" s="366"/>
      <c r="AH65" s="367">
        <f>(SUM(AH36:AH55)+AH57+AH58)*$U$65</f>
        <v>0</v>
      </c>
      <c r="AI65" s="366"/>
      <c r="AJ65" s="367">
        <f>(SUM(AJ36:AJ55)+AJ57+AJ58)*$U$65</f>
        <v>0</v>
      </c>
      <c r="AK65" s="366"/>
      <c r="AL65" s="367" t="e">
        <f>(SUM(AL36:AL55)+AL57+AL58)*$U$65</f>
        <v>#N/A</v>
      </c>
      <c r="AM65" s="366"/>
      <c r="AN65" s="367" t="e">
        <f>(SUM(AN36:AN55)+AN57+AN58)*$U$65</f>
        <v>#N/A</v>
      </c>
      <c r="AO65" s="366"/>
      <c r="AP65" s="367" t="e">
        <f>(SUM(AP36:AP55)+AP57+AP58)*$U$65</f>
        <v>#N/A</v>
      </c>
      <c r="AQ65" s="366"/>
      <c r="AR65" s="367" t="e">
        <f>(SUM(AR36:AR55)+AR57+AR58)*$U$65</f>
        <v>#N/A</v>
      </c>
      <c r="AS65" s="366"/>
      <c r="AT65" s="367" t="e">
        <f>(SUM(AT36:AT55)+AT57+AT58)*$U$65</f>
        <v>#N/A</v>
      </c>
      <c r="AU65" s="366"/>
      <c r="AV65" s="367">
        <f>(SUM(AV36:AV55)+AV57+AV58)*$U$65</f>
        <v>0</v>
      </c>
      <c r="AW65" s="366"/>
      <c r="AX65" s="367" t="e">
        <f>(SUM(AX36:AX55)+AX57+AX58)*$U$65</f>
        <v>#N/A</v>
      </c>
      <c r="AY65" s="366"/>
      <c r="AZ65" s="367">
        <f>(SUM(AZ36:AZ55)+AZ57+AZ58)*$U$65</f>
        <v>0</v>
      </c>
      <c r="BA65" s="366"/>
      <c r="BB65" s="367" t="e">
        <f>(SUM(BB36:BB55)+BB57+BB58)*$U$65</f>
        <v>#N/A</v>
      </c>
      <c r="BC65" s="366"/>
      <c r="BD65" s="367" t="e">
        <f>(SUM(BD36:BD55)+BD57+BD58)*$U$65</f>
        <v>#N/A</v>
      </c>
      <c r="BE65" s="366"/>
      <c r="BF65" s="367" t="e">
        <f>(SUM(BF36:BF55)+BF57+BF58)*$U$65</f>
        <v>#N/A</v>
      </c>
      <c r="BG65" s="366"/>
      <c r="BH65" s="367" t="e">
        <f>(SUM(BH36:BH55)+BH57+BH58)*$U$65</f>
        <v>#N/A</v>
      </c>
      <c r="BI65" s="366"/>
      <c r="BJ65" s="367" t="e">
        <f>(SUM(BJ36:BJ55)+BJ57+BJ58)*$U$65</f>
        <v>#N/A</v>
      </c>
      <c r="BK65" s="366"/>
      <c r="BL65" s="367" t="e">
        <f>(SUM(BL36:BL55)+BL57+BL58)*$U$65</f>
        <v>#N/A</v>
      </c>
      <c r="BM65" s="366"/>
      <c r="BN65" s="367" t="e">
        <f>(SUM(BN36:BN55)+BN57+BN58)*$U$65</f>
        <v>#N/A</v>
      </c>
      <c r="BO65" s="366"/>
      <c r="BP65" s="367" t="e">
        <f>(SUM(BP36:BP55)+BP57+BP58)*$U$65</f>
        <v>#N/A</v>
      </c>
      <c r="BQ65" s="366"/>
      <c r="BR65" s="367" t="e">
        <f>(SUM(BR36:BR55)+BR57+BR58)*$U$65</f>
        <v>#N/A</v>
      </c>
      <c r="BS65" s="366"/>
      <c r="BT65" s="367" t="e">
        <f>(SUM(BT36:BT55)+BT57+BT58)*$U$65</f>
        <v>#N/A</v>
      </c>
      <c r="BU65" s="366"/>
      <c r="BV65" s="368" t="e">
        <f>(SUM(BV36:BV55)+BV57+BV58)*$U$65</f>
        <v>#N/A</v>
      </c>
      <c r="BW65" s="555"/>
      <c r="BX65" s="555"/>
      <c r="BY65" s="555"/>
      <c r="BZ65" s="555"/>
      <c r="CA65" s="555"/>
      <c r="CB65" s="555"/>
      <c r="CC65" s="555"/>
      <c r="CD65" s="555"/>
      <c r="CE65" s="555"/>
      <c r="CF65" s="555"/>
      <c r="CG65" s="555"/>
      <c r="CH65" s="555"/>
      <c r="CI65" s="555"/>
      <c r="CJ65" s="555"/>
      <c r="CK65" s="555"/>
      <c r="CL65" s="555"/>
      <c r="CM65" s="555"/>
      <c r="CN65" s="555"/>
      <c r="CO65" s="555"/>
      <c r="CP65" s="555"/>
      <c r="CQ65" s="555"/>
      <c r="CR65" s="555"/>
      <c r="CS65" s="555"/>
      <c r="CT65" s="555"/>
      <c r="CU65" s="555"/>
      <c r="CV65" s="555"/>
      <c r="CW65" s="555"/>
      <c r="CX65" s="555"/>
      <c r="CY65" s="555"/>
      <c r="CZ65" s="555"/>
      <c r="DA65" s="555"/>
      <c r="DB65" s="555"/>
      <c r="DC65" s="149"/>
      <c r="DD65" s="149"/>
      <c r="DE65" s="149"/>
      <c r="DF65" s="149"/>
      <c r="DG65" s="149"/>
      <c r="DH65" s="149"/>
      <c r="DI65" s="149"/>
      <c r="DJ65" s="149"/>
      <c r="DK65" s="149"/>
      <c r="DL65" s="149"/>
      <c r="DM65" s="149"/>
      <c r="DN65" s="149"/>
      <c r="DO65" s="149"/>
      <c r="DP65" s="149"/>
      <c r="DQ65" s="149"/>
      <c r="DR65" s="149"/>
      <c r="DS65" s="149"/>
      <c r="DT65" s="149"/>
      <c r="DU65" s="149"/>
      <c r="DV65" s="149"/>
      <c r="DW65" s="149"/>
      <c r="DX65" s="149"/>
      <c r="DY65" s="149"/>
      <c r="DZ65" s="149"/>
      <c r="EA65" s="149"/>
      <c r="EB65" s="149"/>
      <c r="EC65" s="149"/>
      <c r="ED65" s="149"/>
      <c r="EE65" s="149"/>
      <c r="EF65" s="149"/>
      <c r="EG65" s="149"/>
      <c r="EH65" s="149"/>
      <c r="EI65" s="149"/>
      <c r="EJ65" s="149"/>
      <c r="EK65" s="149"/>
      <c r="EL65" s="149"/>
      <c r="EM65" s="149"/>
      <c r="EN65" s="149"/>
      <c r="EO65" s="149"/>
      <c r="EP65" s="149"/>
      <c r="EQ65" s="149"/>
      <c r="ER65" s="149"/>
      <c r="ES65" s="149"/>
      <c r="ET65" s="149"/>
      <c r="EU65" s="149"/>
      <c r="EV65" s="149"/>
      <c r="EW65" s="149"/>
      <c r="EX65" s="149"/>
      <c r="EY65" s="149"/>
      <c r="EZ65" s="149"/>
      <c r="FA65" s="149"/>
      <c r="FB65" s="149"/>
      <c r="FC65" s="149"/>
      <c r="FD65" s="149"/>
      <c r="FE65" s="149"/>
      <c r="FF65" s="149"/>
      <c r="FG65" s="149"/>
      <c r="FH65" s="149"/>
      <c r="FI65" s="149"/>
      <c r="FJ65" s="149"/>
      <c r="FK65" s="149"/>
      <c r="FL65" s="149"/>
      <c r="FM65" s="149"/>
      <c r="FN65" s="149"/>
      <c r="FO65" s="149"/>
      <c r="FP65" s="149"/>
      <c r="FQ65" s="149"/>
      <c r="FR65" s="149"/>
      <c r="FS65" s="149"/>
      <c r="FT65" s="149"/>
      <c r="FU65" s="149"/>
      <c r="FV65" s="149"/>
      <c r="FW65" s="149"/>
      <c r="FX65" s="149"/>
      <c r="FY65" s="149"/>
      <c r="FZ65" s="149"/>
      <c r="GA65" s="149"/>
      <c r="GB65" s="149"/>
      <c r="GC65" s="149"/>
      <c r="GD65" s="149"/>
      <c r="GE65" s="149"/>
      <c r="GF65" s="149"/>
      <c r="GG65" s="149"/>
      <c r="GH65" s="149"/>
      <c r="GI65" s="149"/>
      <c r="GJ65" s="149"/>
      <c r="GK65" s="149"/>
      <c r="GL65" s="149"/>
      <c r="GM65" s="149"/>
      <c r="GN65" s="149"/>
      <c r="GO65" s="149"/>
      <c r="GP65" s="149"/>
      <c r="GQ65" s="149"/>
      <c r="GR65" s="149"/>
      <c r="GS65" s="149"/>
      <c r="GT65" s="149"/>
      <c r="GU65" s="149"/>
      <c r="GV65" s="149"/>
      <c r="GW65" s="149"/>
      <c r="GX65" s="149"/>
      <c r="GY65" s="149"/>
      <c r="GZ65" s="149"/>
      <c r="HA65" s="149"/>
      <c r="HB65" s="149"/>
      <c r="HC65" s="149"/>
    </row>
    <row r="66" spans="1:211" s="157" customFormat="1" ht="12.6" customHeight="1" thickBot="1" x14ac:dyDescent="0.25">
      <c r="A66" s="120"/>
      <c r="B66" s="1749" t="s">
        <v>267</v>
      </c>
      <c r="C66" s="1750"/>
      <c r="D66" s="1750"/>
      <c r="E66" s="1253"/>
      <c r="F66" s="1263">
        <f>ROUND(HLOOKUP(F$33,$Y$33:$BV$66,34,FALSE),-3)</f>
        <v>1512000</v>
      </c>
      <c r="G66" s="1266"/>
      <c r="H66" s="1232">
        <f>ROUND(HLOOKUP(H$33,$Y$33:$BV$66,34,FALSE),-3)</f>
        <v>2855000</v>
      </c>
      <c r="I66" s="1266"/>
      <c r="J66" s="1232">
        <f>ROUND(HLOOKUP(J$33,$Y$33:$BV$66,34,FALSE),-3)</f>
        <v>631000</v>
      </c>
      <c r="K66" s="1266"/>
      <c r="L66" s="1232">
        <f>ROUND(HLOOKUP(L$33,$Y$33:$BV$66,34,FALSE),-3)</f>
        <v>657000</v>
      </c>
      <c r="M66" s="1242"/>
      <c r="N66" s="1232">
        <f>ROUND(HLOOKUP(N$33,$Y$33:$BV$66,34,FALSE),-3)</f>
        <v>394000</v>
      </c>
      <c r="O66" s="88"/>
      <c r="P66" s="88"/>
      <c r="Q66" s="88"/>
      <c r="R66" s="88"/>
      <c r="S66" s="88"/>
      <c r="T66" s="88"/>
      <c r="U66" s="1762" t="s">
        <v>267</v>
      </c>
      <c r="V66" s="1763"/>
      <c r="W66" s="369"/>
      <c r="X66" s="370"/>
      <c r="Y66" s="370"/>
      <c r="Z66" s="370"/>
      <c r="AA66" s="370"/>
      <c r="AB66" s="371" t="e">
        <f>SUM(AB36:AB65)</f>
        <v>#N/A</v>
      </c>
      <c r="AC66" s="370"/>
      <c r="AD66" s="371" t="e">
        <f>SUM(AD36:AD65)</f>
        <v>#N/A</v>
      </c>
      <c r="AE66" s="370"/>
      <c r="AF66" s="371">
        <f>SUM(AF36:AF65)</f>
        <v>1511919.6797649942</v>
      </c>
      <c r="AG66" s="370"/>
      <c r="AH66" s="371">
        <f>SUM(AH36:AH65)</f>
        <v>2855031.7340350761</v>
      </c>
      <c r="AI66" s="370"/>
      <c r="AJ66" s="371">
        <f>SUM(AJ36:AJ65)</f>
        <v>631030.97668698349</v>
      </c>
      <c r="AK66" s="370"/>
      <c r="AL66" s="371" t="e">
        <f>SUM(AL36:AL65)</f>
        <v>#N/A</v>
      </c>
      <c r="AM66" s="370"/>
      <c r="AN66" s="371" t="e">
        <f>SUM(AN36:AN65)</f>
        <v>#N/A</v>
      </c>
      <c r="AO66" s="370"/>
      <c r="AP66" s="371" t="e">
        <f>SUM(AP36:AP65)</f>
        <v>#N/A</v>
      </c>
      <c r="AQ66" s="370"/>
      <c r="AR66" s="371" t="e">
        <f>SUM(AR36:AR65)</f>
        <v>#N/A</v>
      </c>
      <c r="AS66" s="370"/>
      <c r="AT66" s="371" t="e">
        <f>SUM(AT36:AT65)</f>
        <v>#N/A</v>
      </c>
      <c r="AU66" s="370"/>
      <c r="AV66" s="371">
        <f>SUM(AV36:AV65)</f>
        <v>657388.63</v>
      </c>
      <c r="AW66" s="370"/>
      <c r="AX66" s="371" t="e">
        <f>SUM(AX36:AX65)</f>
        <v>#N/A</v>
      </c>
      <c r="AY66" s="370"/>
      <c r="AZ66" s="371">
        <f>SUM(AZ36:AZ65)</f>
        <v>393934.03454545455</v>
      </c>
      <c r="BA66" s="370"/>
      <c r="BB66" s="371" t="e">
        <f>SUM(BB36:BB65)</f>
        <v>#N/A</v>
      </c>
      <c r="BC66" s="370"/>
      <c r="BD66" s="371" t="e">
        <f>SUM(BD36:BD65)</f>
        <v>#N/A</v>
      </c>
      <c r="BE66" s="370"/>
      <c r="BF66" s="371" t="e">
        <f>SUM(BF36:BF65)</f>
        <v>#N/A</v>
      </c>
      <c r="BG66" s="370"/>
      <c r="BH66" s="371" t="e">
        <f>SUM(BH36:BH65)</f>
        <v>#N/A</v>
      </c>
      <c r="BI66" s="370"/>
      <c r="BJ66" s="371" t="e">
        <f>SUM(BJ36:BJ65)</f>
        <v>#N/A</v>
      </c>
      <c r="BK66" s="370"/>
      <c r="BL66" s="371" t="e">
        <f>SUM(BL36:BL65)</f>
        <v>#N/A</v>
      </c>
      <c r="BM66" s="370"/>
      <c r="BN66" s="371" t="e">
        <f>SUM(BN36:BN65)</f>
        <v>#N/A</v>
      </c>
      <c r="BO66" s="370"/>
      <c r="BP66" s="371" t="e">
        <f>SUM(BP36:BP65)</f>
        <v>#N/A</v>
      </c>
      <c r="BQ66" s="370"/>
      <c r="BR66" s="371" t="e">
        <f>SUM(BR36:BR65)</f>
        <v>#N/A</v>
      </c>
      <c r="BS66" s="370"/>
      <c r="BT66" s="371" t="e">
        <f>SUM(BT36:BT65)</f>
        <v>#N/A</v>
      </c>
      <c r="BU66" s="370"/>
      <c r="BV66" s="619" t="e">
        <f>SUM(BV36:BV65)</f>
        <v>#N/A</v>
      </c>
      <c r="BW66" s="555"/>
      <c r="BX66" s="555"/>
      <c r="BY66" s="555"/>
      <c r="BZ66" s="555"/>
      <c r="CA66" s="555"/>
      <c r="CB66" s="555"/>
      <c r="CC66" s="555"/>
      <c r="CD66" s="555"/>
      <c r="CE66" s="555"/>
      <c r="CF66" s="555"/>
      <c r="CG66" s="555"/>
      <c r="CH66" s="555"/>
      <c r="CI66" s="555"/>
      <c r="CJ66" s="555"/>
      <c r="CK66" s="555"/>
      <c r="CL66" s="555"/>
      <c r="CM66" s="555"/>
      <c r="CN66" s="555"/>
      <c r="CO66" s="555"/>
      <c r="CP66" s="555"/>
      <c r="CQ66" s="555"/>
      <c r="CR66" s="555"/>
      <c r="CS66" s="555"/>
      <c r="CT66" s="555"/>
      <c r="CU66" s="555"/>
      <c r="CV66" s="555"/>
      <c r="CW66" s="555"/>
      <c r="CX66" s="555"/>
      <c r="CY66" s="149"/>
      <c r="CZ66" s="149"/>
      <c r="DA66" s="555"/>
      <c r="DB66" s="555"/>
      <c r="DC66" s="149"/>
      <c r="DD66" s="149"/>
      <c r="DE66" s="149"/>
      <c r="DF66" s="149"/>
      <c r="DG66" s="149"/>
      <c r="DH66" s="149"/>
      <c r="DI66" s="149"/>
      <c r="DJ66" s="149"/>
      <c r="DK66" s="149"/>
      <c r="DL66" s="149"/>
      <c r="DM66" s="149"/>
      <c r="DN66" s="149"/>
      <c r="DO66" s="149"/>
      <c r="DP66" s="149"/>
      <c r="DQ66" s="149"/>
      <c r="DR66" s="149"/>
      <c r="DS66" s="149"/>
      <c r="DT66" s="149"/>
      <c r="DU66" s="149"/>
      <c r="DV66" s="149"/>
      <c r="DW66" s="149"/>
      <c r="DX66" s="149"/>
      <c r="DY66" s="149"/>
      <c r="DZ66" s="149"/>
      <c r="EA66" s="149"/>
      <c r="EB66" s="149"/>
      <c r="EC66" s="149"/>
      <c r="ED66" s="161"/>
      <c r="EE66" s="161"/>
      <c r="EF66" s="161"/>
      <c r="EG66" s="161"/>
      <c r="EH66" s="161"/>
      <c r="EI66" s="161"/>
      <c r="EJ66" s="161"/>
      <c r="EK66" s="161"/>
      <c r="EL66" s="161"/>
      <c r="EM66" s="161"/>
      <c r="EN66" s="161"/>
      <c r="EO66" s="161"/>
      <c r="EP66" s="161"/>
      <c r="EQ66" s="161"/>
      <c r="ER66" s="161"/>
      <c r="ES66" s="161"/>
      <c r="ET66" s="161"/>
      <c r="EU66" s="161"/>
      <c r="EV66" s="161"/>
      <c r="EW66" s="161"/>
      <c r="EX66" s="161"/>
      <c r="EY66" s="161"/>
      <c r="EZ66" s="161"/>
      <c r="FA66" s="161"/>
      <c r="FB66" s="161"/>
      <c r="FC66" s="161"/>
      <c r="FD66" s="161"/>
      <c r="FE66" s="161"/>
      <c r="FF66" s="161"/>
      <c r="FG66" s="161"/>
      <c r="FH66" s="161"/>
      <c r="FI66" s="161"/>
      <c r="FJ66" s="161"/>
      <c r="FK66" s="161"/>
      <c r="FL66" s="161"/>
      <c r="FM66" s="161"/>
      <c r="FN66" s="161"/>
      <c r="FO66" s="161"/>
      <c r="FP66" s="161"/>
      <c r="FQ66" s="161"/>
      <c r="FR66" s="161"/>
      <c r="FS66" s="161"/>
      <c r="FT66" s="161"/>
      <c r="FU66" s="161"/>
      <c r="FV66" s="161"/>
      <c r="FW66" s="161"/>
      <c r="FX66" s="161"/>
      <c r="FY66" s="161"/>
      <c r="FZ66" s="161"/>
      <c r="GA66" s="161"/>
      <c r="GB66" s="161"/>
      <c r="GC66" s="161"/>
      <c r="GD66" s="161"/>
      <c r="GE66" s="161"/>
      <c r="GF66" s="161"/>
      <c r="GG66" s="161"/>
      <c r="GH66" s="161"/>
      <c r="GI66" s="161"/>
      <c r="GJ66" s="161"/>
      <c r="GK66" s="161"/>
      <c r="GL66" s="161"/>
      <c r="GM66" s="161"/>
      <c r="GN66" s="161"/>
      <c r="GO66" s="161"/>
      <c r="GP66" s="161"/>
      <c r="GQ66" s="161"/>
      <c r="GR66" s="161"/>
      <c r="GS66" s="161"/>
      <c r="GT66" s="161"/>
      <c r="GU66" s="161"/>
      <c r="GV66" s="161"/>
      <c r="GW66" s="161"/>
      <c r="GX66" s="161"/>
      <c r="GY66" s="161"/>
      <c r="GZ66" s="161"/>
      <c r="HA66" s="161"/>
      <c r="HB66" s="161"/>
      <c r="HC66" s="161"/>
    </row>
    <row r="67" spans="1:211" s="157" customFormat="1" ht="24.6" customHeight="1" thickBot="1" x14ac:dyDescent="0.3">
      <c r="A67" s="734"/>
      <c r="B67" s="653" t="s">
        <v>689</v>
      </c>
      <c r="C67" s="88"/>
      <c r="D67" s="88"/>
      <c r="E67" s="150"/>
      <c r="F67" s="1692"/>
      <c r="G67" s="1692"/>
      <c r="H67" s="1692"/>
      <c r="I67" s="1692"/>
      <c r="J67" s="1692"/>
      <c r="K67" s="1692"/>
      <c r="L67" s="1692"/>
      <c r="M67" s="1692"/>
      <c r="N67" s="88"/>
      <c r="O67" s="88"/>
      <c r="P67" s="88"/>
      <c r="Q67" s="88"/>
      <c r="R67" s="88"/>
      <c r="S67" s="88"/>
      <c r="T67" s="88"/>
      <c r="U67" s="153" t="s">
        <v>619</v>
      </c>
      <c r="V67" s="92"/>
      <c r="W67" s="92"/>
      <c r="X67" s="92"/>
      <c r="Y67" s="92"/>
      <c r="Z67" s="92"/>
      <c r="AA67" s="154"/>
      <c r="AB67" s="154"/>
      <c r="AC67" s="154"/>
      <c r="AD67" s="154"/>
      <c r="AE67" s="154"/>
      <c r="AF67" s="154"/>
      <c r="AG67" s="154"/>
      <c r="AH67" s="154"/>
      <c r="AI67" s="154"/>
      <c r="AJ67" s="92"/>
      <c r="AK67" s="154"/>
      <c r="AL67" s="154"/>
      <c r="AM67" s="154"/>
      <c r="AN67" s="154"/>
      <c r="AO67" s="154"/>
      <c r="AP67" s="154"/>
      <c r="AQ67" s="154"/>
      <c r="AR67" s="154"/>
      <c r="AS67" s="154"/>
      <c r="AT67" s="154"/>
      <c r="AU67" s="81"/>
      <c r="AV67" s="80"/>
      <c r="AW67" s="79"/>
      <c r="AX67" s="155"/>
      <c r="AY67" s="155"/>
      <c r="AZ67" s="155"/>
      <c r="BA67" s="155"/>
      <c r="BB67" s="156"/>
      <c r="BC67" s="156"/>
      <c r="BD67" s="156"/>
      <c r="BE67" s="156"/>
      <c r="BF67" s="156"/>
      <c r="BG67" s="155"/>
      <c r="BH67" s="156"/>
      <c r="BI67" s="156"/>
      <c r="BJ67" s="156"/>
      <c r="BK67" s="156"/>
      <c r="BL67" s="156"/>
      <c r="BM67" s="316"/>
      <c r="BN67" s="316"/>
      <c r="BO67" s="316"/>
      <c r="BP67" s="316"/>
      <c r="BQ67" s="557"/>
      <c r="BR67" s="557"/>
      <c r="BS67" s="81"/>
      <c r="BT67" s="80"/>
      <c r="BU67" s="557"/>
      <c r="BV67" s="156"/>
      <c r="BW67" s="556"/>
      <c r="BX67" s="556"/>
      <c r="BY67" s="556"/>
      <c r="BZ67" s="556"/>
      <c r="CA67" s="556"/>
      <c r="CB67" s="556"/>
      <c r="CC67" s="556"/>
      <c r="CD67" s="556"/>
      <c r="CE67" s="556"/>
      <c r="CF67" s="556"/>
      <c r="CG67" s="556"/>
      <c r="CH67" s="556"/>
      <c r="CI67" s="556"/>
      <c r="CJ67" s="556"/>
      <c r="CK67" s="556"/>
      <c r="CL67" s="556"/>
      <c r="CM67" s="556"/>
      <c r="CN67" s="556"/>
      <c r="CO67" s="556"/>
      <c r="CP67" s="556"/>
      <c r="CQ67" s="556"/>
      <c r="CR67" s="556"/>
      <c r="CS67" s="556"/>
      <c r="CT67" s="556"/>
      <c r="CU67" s="556"/>
      <c r="CV67" s="556"/>
      <c r="CW67" s="556"/>
      <c r="CX67" s="556"/>
      <c r="CY67" s="161"/>
      <c r="CZ67" s="161"/>
      <c r="DA67" s="161"/>
      <c r="DB67" s="161"/>
      <c r="DC67" s="161"/>
      <c r="DD67" s="161"/>
      <c r="DE67" s="161"/>
      <c r="DF67" s="161"/>
      <c r="DG67" s="161"/>
      <c r="DH67" s="161"/>
      <c r="DI67" s="161"/>
      <c r="DJ67" s="161"/>
      <c r="DK67" s="161"/>
      <c r="DL67" s="161"/>
      <c r="DM67" s="161"/>
      <c r="DN67" s="161"/>
      <c r="DO67" s="161"/>
      <c r="DP67" s="161"/>
      <c r="DQ67" s="161"/>
      <c r="DR67" s="161"/>
      <c r="DS67" s="161"/>
      <c r="DT67" s="161"/>
      <c r="DU67" s="161"/>
      <c r="DV67" s="161"/>
      <c r="DW67" s="161"/>
      <c r="DX67" s="161"/>
      <c r="DY67" s="161"/>
      <c r="DZ67" s="161"/>
      <c r="EA67" s="161"/>
      <c r="EB67" s="161"/>
      <c r="EC67" s="161"/>
      <c r="ED67" s="161"/>
      <c r="EE67" s="161"/>
      <c r="EF67" s="161"/>
      <c r="EG67" s="161"/>
      <c r="EH67" s="161"/>
      <c r="EI67" s="161"/>
      <c r="EJ67" s="161"/>
      <c r="EK67" s="161"/>
      <c r="EL67" s="161"/>
      <c r="EM67" s="161"/>
      <c r="EN67" s="161"/>
      <c r="EO67" s="161"/>
      <c r="EP67" s="161"/>
      <c r="EQ67" s="161"/>
      <c r="ER67" s="161"/>
      <c r="ES67" s="161"/>
      <c r="ET67" s="161"/>
      <c r="EU67" s="161"/>
      <c r="EV67" s="161"/>
      <c r="EW67" s="161"/>
      <c r="EX67" s="161"/>
      <c r="EY67" s="161"/>
      <c r="EZ67" s="161"/>
      <c r="FA67" s="161"/>
      <c r="FB67" s="161"/>
      <c r="FC67" s="161"/>
      <c r="FD67" s="161"/>
      <c r="FE67" s="161"/>
      <c r="FF67" s="161"/>
      <c r="FG67" s="161"/>
      <c r="FH67" s="161"/>
      <c r="FI67" s="161"/>
      <c r="FJ67" s="161"/>
      <c r="FK67" s="161"/>
      <c r="FL67" s="161"/>
      <c r="FM67" s="161"/>
      <c r="FN67" s="161"/>
      <c r="FO67" s="161"/>
      <c r="FP67" s="161"/>
      <c r="FQ67" s="161"/>
      <c r="FR67" s="161"/>
      <c r="FS67" s="161"/>
      <c r="FT67" s="161"/>
      <c r="FU67" s="161"/>
      <c r="FV67" s="161"/>
      <c r="FW67" s="161"/>
      <c r="FX67" s="161"/>
      <c r="FY67" s="161"/>
      <c r="FZ67" s="161"/>
      <c r="GA67" s="161"/>
      <c r="GB67" s="161"/>
      <c r="GC67" s="161"/>
      <c r="GD67" s="161"/>
      <c r="GE67" s="161"/>
      <c r="GF67" s="161"/>
      <c r="GG67" s="161"/>
      <c r="GH67" s="161"/>
      <c r="GI67" s="161"/>
      <c r="GJ67" s="161"/>
      <c r="GK67" s="161"/>
      <c r="GL67" s="161"/>
      <c r="GM67" s="161"/>
      <c r="GN67" s="161"/>
      <c r="GO67" s="161"/>
      <c r="GP67" s="161"/>
      <c r="GQ67" s="161"/>
      <c r="GR67" s="161"/>
      <c r="GS67" s="161"/>
      <c r="GT67" s="161"/>
      <c r="GU67" s="161"/>
      <c r="GV67" s="161"/>
      <c r="GW67" s="161"/>
      <c r="GX67" s="161"/>
      <c r="GY67" s="161"/>
      <c r="GZ67" s="161"/>
      <c r="HA67" s="161"/>
      <c r="HB67" s="161"/>
      <c r="HC67" s="161"/>
    </row>
    <row r="68" spans="1:211" s="150" customFormat="1" ht="22.35" customHeight="1" thickBot="1" x14ac:dyDescent="0.25">
      <c r="A68" s="120">
        <v>1</v>
      </c>
      <c r="B68" s="1190" t="s">
        <v>690</v>
      </c>
      <c r="C68" s="1703" t="s">
        <v>672</v>
      </c>
      <c r="D68" s="1703"/>
      <c r="E68" s="1191" t="s">
        <v>853</v>
      </c>
      <c r="F68" s="1270" t="s">
        <v>653</v>
      </c>
      <c r="G68" s="849" t="s">
        <v>651</v>
      </c>
      <c r="H68" s="1270" t="s">
        <v>616</v>
      </c>
      <c r="I68" s="849" t="s">
        <v>651</v>
      </c>
      <c r="J68" s="1270" t="s">
        <v>617</v>
      </c>
      <c r="K68" s="849" t="s">
        <v>651</v>
      </c>
      <c r="L68" s="1267" t="s">
        <v>618</v>
      </c>
      <c r="M68" s="849" t="s">
        <v>651</v>
      </c>
      <c r="N68" s="88"/>
      <c r="O68" s="88"/>
      <c r="P68" s="88"/>
      <c r="Q68" s="88"/>
      <c r="R68" s="88"/>
      <c r="S68" s="88"/>
      <c r="T68" s="88"/>
      <c r="U68" s="153" t="s">
        <v>656</v>
      </c>
      <c r="V68" s="850"/>
      <c r="W68" s="850"/>
      <c r="X68" s="850"/>
      <c r="Y68" s="851" t="str">
        <f>Y34</f>
        <v>Conventional (Minor Stop)</v>
      </c>
      <c r="Z68" s="850"/>
      <c r="AA68" s="851" t="str">
        <f>AA34</f>
        <v>Conventional (All-Way Stop)</v>
      </c>
      <c r="AB68" s="851"/>
      <c r="AC68" s="851" t="str">
        <f>AC34</f>
        <v>Mini Roundabout</v>
      </c>
      <c r="AD68" s="851"/>
      <c r="AE68" s="851" t="str">
        <f>AE34</f>
        <v>Single Lane Roundabout</v>
      </c>
      <c r="AF68" s="851"/>
      <c r="AG68" s="851" t="str">
        <f>AG34</f>
        <v>Multilane Roundabout</v>
      </c>
      <c r="AH68" s="851"/>
      <c r="AI68" s="851" t="str">
        <f>AI34</f>
        <v>RCUT (stop control)</v>
      </c>
      <c r="AJ68" s="852"/>
      <c r="AK68" s="851" t="str">
        <f>AK34</f>
        <v>RIRO w/down stream U-Turn</v>
      </c>
      <c r="AL68" s="851"/>
      <c r="AM68" s="851" t="str">
        <f>AM34</f>
        <v>High-T (unsignalized)</v>
      </c>
      <c r="AN68" s="851"/>
      <c r="AO68" s="851" t="str">
        <f>AO34</f>
        <v>Offset-T Intersections</v>
      </c>
      <c r="AP68" s="851"/>
      <c r="AQ68" s="851" t="str">
        <f>AQ34</f>
        <v xml:space="preserve">Diamond Interch (Stop Control) </v>
      </c>
      <c r="AR68" s="851"/>
      <c r="AS68" s="851" t="str">
        <f>AS34</f>
        <v>Diamond Interch (RAB Control)</v>
      </c>
      <c r="AT68" s="851"/>
      <c r="AU68" s="853" t="str">
        <f>AU34</f>
        <v>Add Left Turn Lanes</v>
      </c>
      <c r="AV68" s="156"/>
      <c r="AW68" s="853" t="str">
        <f>AW34</f>
        <v>Other unsignalized (provide description):</v>
      </c>
      <c r="AX68" s="851"/>
      <c r="AY68" s="851" t="str">
        <f>AY34</f>
        <v>Traffic Signal</v>
      </c>
      <c r="AZ68" s="851"/>
      <c r="BA68" s="851" t="str">
        <f>BA34</f>
        <v>Median U-Turn (Indirect Left)</v>
      </c>
      <c r="BB68" s="851"/>
      <c r="BC68" s="851" t="str">
        <f>BC34</f>
        <v>RCUT (signalized)</v>
      </c>
      <c r="BD68" s="851"/>
      <c r="BE68" s="851" t="str">
        <f>BE34</f>
        <v>Displaced Left Turn (CFI)</v>
      </c>
      <c r="BF68" s="851"/>
      <c r="BG68" s="851" t="str">
        <f>BG34</f>
        <v>Continuous Green-T</v>
      </c>
      <c r="BH68" s="851"/>
      <c r="BI68" s="851" t="str">
        <f>BI34</f>
        <v>Jughandle</v>
      </c>
      <c r="BJ68" s="851"/>
      <c r="BK68" s="851" t="str">
        <f>BK34</f>
        <v>Quadrant Roadway</v>
      </c>
      <c r="BL68" s="851"/>
      <c r="BM68" s="853" t="str">
        <f>BM34</f>
        <v>Diamond Interch (Signal Control)</v>
      </c>
      <c r="BN68" s="156"/>
      <c r="BO68" s="853" t="str">
        <f>BO34</f>
        <v>Diverging Diamond</v>
      </c>
      <c r="BP68" s="156"/>
      <c r="BQ68" s="853" t="str">
        <f>BQ34</f>
        <v>Single Point Interchange</v>
      </c>
      <c r="BR68" s="156"/>
      <c r="BS68" s="853" t="str">
        <f>BS34</f>
        <v>Select Turn Lane Improvements</v>
      </c>
      <c r="BT68" s="156"/>
      <c r="BU68" s="853" t="str">
        <f>BU34</f>
        <v>Other Signalized (provide description):</v>
      </c>
      <c r="BV68" s="851"/>
      <c r="BW68" s="854"/>
      <c r="BX68" s="854"/>
      <c r="BY68" s="854"/>
      <c r="BZ68" s="854"/>
      <c r="CA68" s="854"/>
      <c r="CB68" s="854"/>
      <c r="CC68" s="854"/>
      <c r="CD68" s="854"/>
      <c r="CE68" s="854"/>
      <c r="CF68" s="854"/>
      <c r="CG68" s="854"/>
      <c r="CH68" s="854"/>
      <c r="CI68" s="854"/>
      <c r="CJ68" s="854"/>
      <c r="CK68" s="854"/>
      <c r="CL68" s="854"/>
      <c r="CM68" s="854"/>
      <c r="CN68" s="854"/>
      <c r="CO68" s="854"/>
      <c r="CP68" s="854"/>
      <c r="CQ68" s="854"/>
      <c r="CR68" s="854"/>
      <c r="CS68" s="854"/>
      <c r="CT68" s="854"/>
      <c r="CU68" s="854"/>
      <c r="CV68" s="854"/>
      <c r="CW68" s="854"/>
      <c r="CX68" s="854"/>
      <c r="CY68" s="149"/>
      <c r="CZ68" s="149"/>
      <c r="DA68" s="149"/>
      <c r="DB68" s="149"/>
      <c r="DC68" s="149"/>
      <c r="DD68" s="149"/>
      <c r="DE68" s="149"/>
      <c r="DF68" s="149"/>
      <c r="DG68" s="149"/>
      <c r="DH68" s="149"/>
      <c r="DI68" s="149"/>
      <c r="DJ68" s="149"/>
      <c r="DK68" s="149"/>
      <c r="DL68" s="149"/>
      <c r="DM68" s="149"/>
      <c r="DN68" s="149"/>
      <c r="DO68" s="149"/>
      <c r="DP68" s="149"/>
      <c r="DQ68" s="149"/>
      <c r="DR68" s="149"/>
      <c r="DS68" s="149"/>
      <c r="DT68" s="149"/>
      <c r="DU68" s="149"/>
      <c r="DV68" s="149"/>
      <c r="DW68" s="149"/>
      <c r="DX68" s="149"/>
      <c r="DY68" s="149"/>
      <c r="DZ68" s="149"/>
      <c r="EA68" s="149"/>
      <c r="EB68" s="149"/>
      <c r="EC68" s="149"/>
      <c r="ED68" s="149"/>
      <c r="EE68" s="149"/>
      <c r="EF68" s="149"/>
      <c r="EG68" s="149"/>
      <c r="EH68" s="149"/>
      <c r="EI68" s="149"/>
      <c r="EJ68" s="149"/>
      <c r="EK68" s="149"/>
      <c r="EL68" s="149"/>
      <c r="EM68" s="149"/>
      <c r="EN68" s="149"/>
      <c r="EO68" s="149"/>
      <c r="EP68" s="149"/>
      <c r="EQ68" s="149"/>
      <c r="ER68" s="149"/>
      <c r="ES68" s="149"/>
      <c r="ET68" s="149"/>
      <c r="EU68" s="149"/>
      <c r="EV68" s="149"/>
      <c r="EW68" s="149"/>
      <c r="EX68" s="149"/>
      <c r="EY68" s="149"/>
      <c r="EZ68" s="149"/>
      <c r="FA68" s="149"/>
      <c r="FB68" s="149"/>
      <c r="FC68" s="149"/>
      <c r="FD68" s="149"/>
      <c r="FE68" s="149"/>
      <c r="FF68" s="149"/>
      <c r="FG68" s="149"/>
      <c r="FH68" s="149"/>
      <c r="FI68" s="149"/>
      <c r="FJ68" s="149"/>
      <c r="FK68" s="149"/>
      <c r="FL68" s="149"/>
      <c r="FM68" s="149"/>
      <c r="FN68" s="149"/>
      <c r="FO68" s="149"/>
      <c r="FP68" s="149"/>
      <c r="FQ68" s="149"/>
      <c r="FR68" s="149"/>
      <c r="FS68" s="149"/>
      <c r="FT68" s="149"/>
      <c r="FU68" s="149"/>
      <c r="FV68" s="149"/>
      <c r="FW68" s="149"/>
      <c r="FX68" s="149"/>
      <c r="FY68" s="149"/>
      <c r="FZ68" s="149"/>
      <c r="GA68" s="149"/>
      <c r="GB68" s="149"/>
      <c r="GC68" s="149"/>
      <c r="GD68" s="149"/>
      <c r="GE68" s="149"/>
      <c r="GF68" s="149"/>
      <c r="GG68" s="149"/>
      <c r="GH68" s="149"/>
      <c r="GI68" s="149"/>
      <c r="GJ68" s="149"/>
      <c r="GK68" s="149"/>
      <c r="GL68" s="149"/>
      <c r="GM68" s="149"/>
      <c r="GN68" s="149"/>
      <c r="GO68" s="149"/>
      <c r="GP68" s="149"/>
      <c r="GQ68" s="149"/>
      <c r="GR68" s="149"/>
      <c r="GS68" s="149"/>
      <c r="GT68" s="149"/>
      <c r="GU68" s="149"/>
      <c r="GV68" s="149"/>
      <c r="GW68" s="149"/>
      <c r="GX68" s="149"/>
      <c r="GY68" s="149"/>
      <c r="GZ68" s="149"/>
      <c r="HA68" s="149"/>
      <c r="HB68" s="149"/>
      <c r="HC68" s="149"/>
    </row>
    <row r="69" spans="1:211" s="150" customFormat="1" ht="12.6" customHeight="1" x14ac:dyDescent="0.25">
      <c r="A69" s="120">
        <v>2</v>
      </c>
      <c r="B69" s="1192" t="str">
        <f>VLOOKUP(A68,Scoring!$Q$70:$R$74,2,0)</f>
        <v>Single Lane Roundabout</v>
      </c>
      <c r="C69" s="1704" t="str">
        <f>VLOOKUP(B69,$B$78:$C$102,2,FALSE)</f>
        <v>High Speed Roundabout</v>
      </c>
      <c r="D69" s="1704"/>
      <c r="E69" s="558" t="str">
        <f>C19</f>
        <v>F.D. Asphalt</v>
      </c>
      <c r="F69" s="1271">
        <f>VLOOKUP($B69,$B$78:$L$102,4,0)</f>
        <v>0.72626262626262628</v>
      </c>
      <c r="G69" s="559">
        <f>VLOOKUP($B69,$B$78:$L$102,5,0)</f>
        <v>0</v>
      </c>
      <c r="H69" s="1273">
        <f>VLOOKUP($B69,$B$78:$L$102,6,0)</f>
        <v>34624.240999999995</v>
      </c>
      <c r="I69" s="559">
        <f>VLOOKUP($B69,$B$78:$L$102,7,0)</f>
        <v>0</v>
      </c>
      <c r="J69" s="1273">
        <f>VLOOKUP($B69,$B$78:$L$102,8,0)</f>
        <v>500</v>
      </c>
      <c r="K69" s="559">
        <f>VLOOKUP($B69,$B$78:$L$102,9,0)</f>
        <v>0</v>
      </c>
      <c r="L69" s="1268">
        <f>VLOOKUP($B69,$B$78:$L$102,10,0)</f>
        <v>500</v>
      </c>
      <c r="M69" s="559">
        <f>VLOOKUP($B69,$B$78:$L$102,11,0)</f>
        <v>0</v>
      </c>
      <c r="N69" s="93"/>
      <c r="O69" s="93"/>
      <c r="P69" s="88"/>
      <c r="Q69" s="88"/>
      <c r="R69" s="88"/>
      <c r="S69" s="88"/>
      <c r="T69" s="88"/>
      <c r="U69" s="644"/>
      <c r="V69" s="645"/>
      <c r="W69" s="646"/>
      <c r="X69" s="647" t="s">
        <v>20</v>
      </c>
      <c r="Y69" s="648">
        <f>SUM(Z36:Z55)+Z57+Z58+Z65</f>
        <v>0</v>
      </c>
      <c r="Z69" s="649"/>
      <c r="AA69" s="648" t="e">
        <f>SUM(AB36:AB55)+AB57+AB58+AB65</f>
        <v>#N/A</v>
      </c>
      <c r="AB69" s="649"/>
      <c r="AC69" s="648" t="e">
        <f>SUM(AD36:AD55)+AD57+AD58+AD65</f>
        <v>#N/A</v>
      </c>
      <c r="AD69" s="650"/>
      <c r="AE69" s="648">
        <f>SUM(AF36:AF55)+AF57+AF58+AF65</f>
        <v>1109597.8559681249</v>
      </c>
      <c r="AF69" s="650"/>
      <c r="AG69" s="648">
        <f>SUM(AH36:AH55)+AH57+AH58+AH65</f>
        <v>1997156.5769302424</v>
      </c>
      <c r="AH69" s="650"/>
      <c r="AI69" s="648">
        <f>SUM(AJ36:AJ55)+AJ57+AJ58+AJ65</f>
        <v>479769.64537878794</v>
      </c>
      <c r="AJ69" s="650"/>
      <c r="AK69" s="648" t="e">
        <f>SUM(AL36:AL55)+AL57+AL58+AL65</f>
        <v>#N/A</v>
      </c>
      <c r="AL69" s="651"/>
      <c r="AM69" s="648" t="e">
        <f>SUM(AN36:AN55)+AN57+AN58+AN65</f>
        <v>#N/A</v>
      </c>
      <c r="AN69" s="651"/>
      <c r="AO69" s="648" t="e">
        <f>SUM(AP36:AP55)+AP57+AP58+AP65</f>
        <v>#N/A</v>
      </c>
      <c r="AP69" s="648" t="e">
        <f>SUM(AQ36:AQ55)+AQ57+AQ58+AQ65</f>
        <v>#N/A</v>
      </c>
      <c r="AQ69" s="648" t="e">
        <f>SUM(AR36:AR55)+AR57+AR58+AR65</f>
        <v>#N/A</v>
      </c>
      <c r="AR69" s="134"/>
      <c r="AS69" s="648" t="e">
        <f>SUM(AT36:AT55)+AT57+AT58+AT65</f>
        <v>#N/A</v>
      </c>
      <c r="AT69" s="134"/>
      <c r="AU69" s="648">
        <f>SUM(AV36:AV55)+AV57+AV58+AV65</f>
        <v>510126.6</v>
      </c>
      <c r="AV69" s="134"/>
      <c r="AW69" s="648" t="e">
        <f>SUM(AX36:AX55)+AX57+AX58+AX65</f>
        <v>#N/A</v>
      </c>
      <c r="AX69" s="134"/>
      <c r="AY69" s="648">
        <f>SUM(AZ36:AZ55)+AZ57+AZ58+AZ65</f>
        <v>287543.09090909094</v>
      </c>
      <c r="AZ69" s="134"/>
      <c r="BA69" s="648" t="e">
        <f>SUM(BB36:BB55)+BB57+BB58+BB65</f>
        <v>#N/A</v>
      </c>
      <c r="BB69" s="134"/>
      <c r="BC69" s="648" t="e">
        <f>SUM(BD36:BD55)+BD57+BD58+BD65</f>
        <v>#N/A</v>
      </c>
      <c r="BD69" s="134"/>
      <c r="BE69" s="648" t="e">
        <f>SUM(BF36:BF55)+BF57+BF58+BF65</f>
        <v>#N/A</v>
      </c>
      <c r="BF69" s="652"/>
      <c r="BG69" s="648" t="e">
        <f>SUM(BH36:BH55)+BH57+BH58+BH65</f>
        <v>#N/A</v>
      </c>
      <c r="BH69" s="652"/>
      <c r="BI69" s="648" t="e">
        <f>SUM(BJ36:BJ55)+BJ57+BJ58+BJ65</f>
        <v>#N/A</v>
      </c>
      <c r="BJ69" s="652"/>
      <c r="BK69" s="648" t="e">
        <f>SUM(BL36:BL55)+BL57+BL58+BL65</f>
        <v>#N/A</v>
      </c>
      <c r="BL69" s="652"/>
      <c r="BM69" s="648" t="e">
        <f>SUM(BN36:BN55)+BN57+BN58+BN65</f>
        <v>#N/A</v>
      </c>
      <c r="BN69" s="652"/>
      <c r="BO69" s="648" t="e">
        <f>SUM(BP36:BP55)+BP57+BP58+BP65</f>
        <v>#N/A</v>
      </c>
      <c r="BP69" s="652"/>
      <c r="BQ69" s="648" t="e">
        <f>SUM(BR36:BR55)+BR57+BR58+BR65</f>
        <v>#N/A</v>
      </c>
      <c r="BR69" s="652"/>
      <c r="BS69" s="648" t="e">
        <f>SUM(BT36:BT55)+BT57+BT58+BT65</f>
        <v>#N/A</v>
      </c>
      <c r="BT69" s="134"/>
      <c r="BU69" s="648" t="e">
        <f>SUM(BV36:BV55)+BV57+BV58+BV65</f>
        <v>#N/A</v>
      </c>
      <c r="BV69" s="650"/>
      <c r="BW69" s="555"/>
      <c r="BX69" s="555"/>
      <c r="BY69" s="555"/>
      <c r="BZ69" s="555"/>
      <c r="CA69" s="555"/>
      <c r="CB69" s="555"/>
      <c r="CC69" s="555"/>
      <c r="CD69" s="555"/>
      <c r="CE69" s="555"/>
      <c r="CF69" s="555"/>
      <c r="CG69" s="555"/>
      <c r="CH69" s="555"/>
      <c r="CI69" s="555"/>
      <c r="CJ69" s="555"/>
      <c r="CK69" s="555"/>
      <c r="CL69" s="555"/>
      <c r="CM69" s="555"/>
      <c r="CN69" s="555"/>
      <c r="CO69" s="555"/>
      <c r="CP69" s="555"/>
      <c r="CQ69" s="555"/>
      <c r="CR69" s="555"/>
      <c r="CS69" s="555"/>
      <c r="CT69" s="555"/>
      <c r="CU69" s="555"/>
      <c r="CV69" s="555"/>
      <c r="CW69" s="555"/>
      <c r="CX69" s="555"/>
      <c r="CY69" s="149"/>
      <c r="CZ69" s="149"/>
      <c r="DA69" s="149"/>
      <c r="DB69" s="149"/>
      <c r="DC69" s="149"/>
      <c r="DD69" s="149"/>
      <c r="DE69" s="149"/>
      <c r="DF69" s="149"/>
      <c r="DG69" s="149"/>
      <c r="DH69" s="149"/>
      <c r="DI69" s="149"/>
      <c r="DJ69" s="149"/>
      <c r="DK69" s="149"/>
      <c r="DL69" s="149"/>
      <c r="DM69" s="149"/>
      <c r="DN69" s="149"/>
      <c r="DO69" s="149"/>
      <c r="DP69" s="149"/>
      <c r="DQ69" s="149"/>
      <c r="DR69" s="149"/>
      <c r="DS69" s="149"/>
      <c r="DT69" s="149"/>
      <c r="DU69" s="161"/>
      <c r="DV69" s="161"/>
      <c r="DW69" s="161"/>
      <c r="DX69" s="161"/>
      <c r="DY69" s="161"/>
      <c r="DZ69" s="161"/>
      <c r="EA69" s="161"/>
      <c r="EB69" s="161"/>
      <c r="EC69" s="161"/>
      <c r="ED69" s="149"/>
      <c r="EE69" s="149"/>
      <c r="EF69" s="149"/>
      <c r="EG69" s="149"/>
      <c r="EH69" s="149"/>
      <c r="EI69" s="149"/>
      <c r="EJ69" s="149"/>
      <c r="EK69" s="149"/>
      <c r="EL69" s="149"/>
      <c r="EM69" s="149"/>
      <c r="EN69" s="149"/>
      <c r="EO69" s="149"/>
      <c r="EP69" s="149"/>
      <c r="EQ69" s="149"/>
      <c r="ER69" s="149"/>
      <c r="ES69" s="149"/>
      <c r="ET69" s="149"/>
      <c r="EU69" s="149"/>
      <c r="EV69" s="149"/>
      <c r="EW69" s="149"/>
      <c r="EX69" s="149"/>
      <c r="EY69" s="149"/>
      <c r="EZ69" s="149"/>
      <c r="FA69" s="149"/>
      <c r="FB69" s="149"/>
      <c r="FC69" s="149"/>
      <c r="FD69" s="149"/>
      <c r="FE69" s="149"/>
      <c r="FF69" s="149"/>
      <c r="FG69" s="149"/>
      <c r="FH69" s="149"/>
      <c r="FI69" s="149"/>
      <c r="FJ69" s="149"/>
      <c r="FK69" s="149"/>
      <c r="FL69" s="149"/>
      <c r="FM69" s="149"/>
      <c r="FN69" s="149"/>
      <c r="FO69" s="149"/>
      <c r="FP69" s="149"/>
      <c r="FQ69" s="149"/>
      <c r="FR69" s="149"/>
      <c r="FS69" s="149"/>
      <c r="FT69" s="149"/>
      <c r="FU69" s="149"/>
      <c r="FV69" s="149"/>
      <c r="FW69" s="149"/>
      <c r="FX69" s="149"/>
      <c r="FY69" s="149"/>
      <c r="FZ69" s="149"/>
      <c r="GA69" s="149"/>
      <c r="GB69" s="149"/>
      <c r="GC69" s="149"/>
      <c r="GD69" s="149"/>
      <c r="GE69" s="149"/>
      <c r="GF69" s="149"/>
      <c r="GG69" s="149"/>
      <c r="GH69" s="149"/>
      <c r="GI69" s="149"/>
      <c r="GJ69" s="149"/>
      <c r="GK69" s="149"/>
      <c r="GL69" s="149"/>
      <c r="GM69" s="149"/>
      <c r="GN69" s="149"/>
      <c r="GO69" s="149"/>
      <c r="GP69" s="149"/>
      <c r="GQ69" s="149"/>
      <c r="GR69" s="149"/>
      <c r="GS69" s="149"/>
      <c r="GT69" s="149"/>
      <c r="GU69" s="149"/>
      <c r="GV69" s="149"/>
      <c r="GW69" s="149"/>
      <c r="GX69" s="149"/>
      <c r="GY69" s="149"/>
      <c r="GZ69" s="149"/>
      <c r="HA69" s="149"/>
      <c r="HB69" s="149"/>
      <c r="HC69" s="149"/>
    </row>
    <row r="70" spans="1:211" s="150" customFormat="1" ht="12.6" customHeight="1" x14ac:dyDescent="0.2">
      <c r="A70" s="120">
        <v>3</v>
      </c>
      <c r="B70" s="1193" t="str">
        <f>VLOOKUP(A69,Scoring!$Q$70:$R$74,2,0)</f>
        <v>Multilane Roundabout</v>
      </c>
      <c r="C70" s="1686" t="str">
        <f>VLOOKUP(B70,$B$79:$C$102,2,FALSE)</f>
        <v>High Speed Roundabout</v>
      </c>
      <c r="D70" s="1687"/>
      <c r="E70" s="558" t="str">
        <f>D19</f>
        <v>F.D. Asphalt</v>
      </c>
      <c r="F70" s="1271">
        <f>VLOOKUP($B70,$B$78:$L$102,4,0)</f>
        <v>1.4292929292929293</v>
      </c>
      <c r="G70" s="559">
        <f>VLOOKUP($B70,$B$78:$L$102,5,0)</f>
        <v>0</v>
      </c>
      <c r="H70" s="1273">
        <f>VLOOKUP($B70,$B$78:$L$102,6,0)</f>
        <v>70344.18475</v>
      </c>
      <c r="I70" s="559">
        <f>VLOOKUP($B70,$B$78:$L$102,7,0)</f>
        <v>0</v>
      </c>
      <c r="J70" s="1273">
        <f>VLOOKUP($B70,$B$78:$L$102,8,0)</f>
        <v>600</v>
      </c>
      <c r="K70" s="559">
        <f>VLOOKUP($B70,$B$78:$L$102,9,0)</f>
        <v>0</v>
      </c>
      <c r="L70" s="1268">
        <f>VLOOKUP($B70,$B$78:$L$102,10,0)</f>
        <v>600</v>
      </c>
      <c r="M70" s="559">
        <f>VLOOKUP($B70,$B$78:$L$102,11,0)</f>
        <v>0</v>
      </c>
      <c r="N70" s="88"/>
      <c r="O70" s="88"/>
      <c r="P70" s="88"/>
      <c r="Q70" s="88"/>
      <c r="R70" s="88"/>
      <c r="S70" s="88"/>
      <c r="T70" s="88"/>
      <c r="U70" s="162"/>
      <c r="V70" s="158"/>
      <c r="W70" s="159"/>
      <c r="X70" s="160" t="s">
        <v>19</v>
      </c>
      <c r="Y70" s="163">
        <f>SUM(Z62:Z64)</f>
        <v>0</v>
      </c>
      <c r="Z70" s="164"/>
      <c r="AA70" s="163" t="e">
        <f>SUM(AB62:AB64)</f>
        <v>#N/A</v>
      </c>
      <c r="AB70" s="164"/>
      <c r="AC70" s="163" t="e">
        <f>SUM(AD62:AD64)</f>
        <v>#N/A</v>
      </c>
      <c r="AD70" s="164"/>
      <c r="AE70" s="163">
        <f>SUM(AF62:AF64)</f>
        <v>76066.931818181809</v>
      </c>
      <c r="AF70" s="164"/>
      <c r="AG70" s="163">
        <f>SUM(AH62:AH64)</f>
        <v>149700.56818181818</v>
      </c>
      <c r="AH70" s="164"/>
      <c r="AI70" s="163">
        <f>SUM(AJ62:AJ64)</f>
        <v>12022.210743801654</v>
      </c>
      <c r="AJ70" s="164"/>
      <c r="AK70" s="163" t="e">
        <f>SUM(AL62:AL64)</f>
        <v>#N/A</v>
      </c>
      <c r="AL70" s="165"/>
      <c r="AM70" s="163" t="e">
        <f>SUM(AN62:AN64)</f>
        <v>#N/A</v>
      </c>
      <c r="AN70" s="165"/>
      <c r="AO70" s="163" t="e">
        <f>SUM(AP62:AP64)</f>
        <v>#N/A</v>
      </c>
      <c r="AP70" s="138"/>
      <c r="AQ70" s="163" t="e">
        <f>SUM(AR62:AR64)</f>
        <v>#N/A</v>
      </c>
      <c r="AR70" s="138"/>
      <c r="AS70" s="163" t="e">
        <f>SUM(AT62:AT64)</f>
        <v>#N/A</v>
      </c>
      <c r="AT70" s="138"/>
      <c r="AU70" s="163">
        <f>SUM(AV62:AV64)</f>
        <v>0</v>
      </c>
      <c r="AV70" s="138"/>
      <c r="AW70" s="163" t="e">
        <f>SUM(AX62:AX64)</f>
        <v>#N/A</v>
      </c>
      <c r="AX70" s="138"/>
      <c r="AY70" s="163">
        <f>SUM(AZ62:AZ64)</f>
        <v>0</v>
      </c>
      <c r="AZ70" s="138"/>
      <c r="BA70" s="163" t="e">
        <f>SUM(BB62:BB64)</f>
        <v>#N/A</v>
      </c>
      <c r="BB70" s="138"/>
      <c r="BC70" s="163" t="e">
        <f>SUM(BD62:BD64)</f>
        <v>#N/A</v>
      </c>
      <c r="BD70" s="138"/>
      <c r="BE70" s="163" t="e">
        <f>SUM(BF62:BF64)</f>
        <v>#N/A</v>
      </c>
      <c r="BF70" s="166"/>
      <c r="BG70" s="163" t="e">
        <f>SUM(BH62:BH64)</f>
        <v>#N/A</v>
      </c>
      <c r="BH70" s="166"/>
      <c r="BI70" s="163" t="e">
        <f>SUM(BJ62:BJ64)</f>
        <v>#N/A</v>
      </c>
      <c r="BJ70" s="166"/>
      <c r="BK70" s="163" t="e">
        <f>SUM(BL62:BL64)</f>
        <v>#N/A</v>
      </c>
      <c r="BL70" s="166"/>
      <c r="BM70" s="163" t="e">
        <f>SUM(BN62:BN64)</f>
        <v>#N/A</v>
      </c>
      <c r="BN70" s="166"/>
      <c r="BO70" s="163" t="e">
        <f>SUM(BP62:BP64)</f>
        <v>#N/A</v>
      </c>
      <c r="BP70" s="166"/>
      <c r="BQ70" s="163" t="e">
        <f>SUM(BR62:BR64)</f>
        <v>#N/A</v>
      </c>
      <c r="BR70" s="166"/>
      <c r="BS70" s="163" t="e">
        <f>SUM(BT62:BT64)</f>
        <v>#N/A</v>
      </c>
      <c r="BT70" s="138"/>
      <c r="BU70" s="163" t="e">
        <f>SUM(BV62:BV64)</f>
        <v>#N/A</v>
      </c>
      <c r="BV70" s="164"/>
      <c r="BW70" s="555"/>
      <c r="BX70" s="555"/>
      <c r="BY70" s="555"/>
      <c r="BZ70" s="555"/>
      <c r="CA70" s="555"/>
      <c r="CB70" s="555"/>
      <c r="CC70" s="555"/>
      <c r="CD70" s="555"/>
      <c r="CE70" s="555"/>
      <c r="CF70" s="555"/>
      <c r="CG70" s="555"/>
      <c r="CH70" s="555"/>
      <c r="CI70" s="555"/>
      <c r="CJ70" s="555"/>
      <c r="CK70" s="555"/>
      <c r="CL70" s="555"/>
      <c r="CM70" s="555"/>
      <c r="CN70" s="555"/>
      <c r="CO70" s="555"/>
      <c r="CP70" s="555"/>
      <c r="CQ70" s="555"/>
      <c r="CR70" s="555"/>
      <c r="CS70" s="555"/>
      <c r="CT70" s="555"/>
      <c r="CU70" s="555"/>
      <c r="CV70" s="555"/>
      <c r="CW70" s="555"/>
      <c r="CX70" s="555"/>
      <c r="CY70" s="149"/>
      <c r="CZ70" s="149"/>
      <c r="DA70" s="149"/>
      <c r="DB70" s="149"/>
      <c r="DC70" s="149"/>
      <c r="DD70" s="149"/>
      <c r="DE70" s="149"/>
      <c r="DF70" s="149"/>
      <c r="DG70" s="149"/>
      <c r="DH70" s="149"/>
      <c r="DI70" s="149"/>
      <c r="DJ70" s="149"/>
      <c r="DK70" s="149"/>
      <c r="DL70" s="149"/>
      <c r="DM70" s="149"/>
      <c r="DN70" s="149"/>
      <c r="DO70" s="149"/>
      <c r="DP70" s="149"/>
      <c r="DQ70" s="149"/>
      <c r="DR70" s="149"/>
      <c r="DS70" s="149"/>
      <c r="DT70" s="149"/>
      <c r="DU70" s="161"/>
      <c r="DV70" s="161"/>
      <c r="DW70" s="161"/>
      <c r="DX70" s="161"/>
      <c r="DY70" s="161"/>
      <c r="DZ70" s="161"/>
      <c r="EA70" s="161"/>
      <c r="EB70" s="161"/>
      <c r="EC70" s="161"/>
      <c r="ED70" s="149"/>
      <c r="EE70" s="149"/>
      <c r="EF70" s="149"/>
      <c r="EG70" s="149"/>
      <c r="EH70" s="149"/>
      <c r="EI70" s="149"/>
      <c r="EJ70" s="149"/>
      <c r="EK70" s="149"/>
      <c r="EL70" s="149"/>
      <c r="EM70" s="149"/>
      <c r="EN70" s="149"/>
      <c r="EO70" s="149"/>
      <c r="EP70" s="149"/>
      <c r="EQ70" s="149"/>
      <c r="ER70" s="149"/>
      <c r="ES70" s="149"/>
      <c r="ET70" s="149"/>
      <c r="EU70" s="149"/>
      <c r="EV70" s="149"/>
      <c r="EW70" s="149"/>
      <c r="EX70" s="149"/>
      <c r="EY70" s="149"/>
      <c r="EZ70" s="149"/>
      <c r="FA70" s="149"/>
      <c r="FB70" s="149"/>
      <c r="FC70" s="149"/>
      <c r="FD70" s="149"/>
      <c r="FE70" s="149"/>
      <c r="FF70" s="149"/>
      <c r="FG70" s="149"/>
      <c r="FH70" s="149"/>
      <c r="FI70" s="149"/>
      <c r="FJ70" s="149"/>
      <c r="FK70" s="149"/>
      <c r="FL70" s="149"/>
      <c r="FM70" s="149"/>
      <c r="FN70" s="149"/>
      <c r="FO70" s="149"/>
      <c r="FP70" s="149"/>
      <c r="FQ70" s="149"/>
      <c r="FR70" s="149"/>
      <c r="FS70" s="149"/>
      <c r="FT70" s="149"/>
      <c r="FU70" s="149"/>
      <c r="FV70" s="149"/>
      <c r="FW70" s="149"/>
      <c r="FX70" s="149"/>
      <c r="FY70" s="149"/>
      <c r="FZ70" s="149"/>
      <c r="GA70" s="149"/>
      <c r="GB70" s="149"/>
      <c r="GC70" s="149"/>
      <c r="GD70" s="149"/>
      <c r="GE70" s="149"/>
      <c r="GF70" s="149"/>
      <c r="GG70" s="149"/>
      <c r="GH70" s="149"/>
      <c r="GI70" s="149"/>
      <c r="GJ70" s="149"/>
      <c r="GK70" s="149"/>
      <c r="GL70" s="149"/>
      <c r="GM70" s="149"/>
      <c r="GN70" s="149"/>
      <c r="GO70" s="149"/>
      <c r="GP70" s="149"/>
      <c r="GQ70" s="149"/>
      <c r="GR70" s="149"/>
      <c r="GS70" s="149"/>
      <c r="GT70" s="149"/>
      <c r="GU70" s="149"/>
      <c r="GV70" s="149"/>
      <c r="GW70" s="149"/>
      <c r="GX70" s="149"/>
      <c r="GY70" s="149"/>
      <c r="GZ70" s="149"/>
      <c r="HA70" s="149"/>
      <c r="HB70" s="149"/>
      <c r="HC70" s="149"/>
    </row>
    <row r="71" spans="1:211" s="150" customFormat="1" ht="12.6" customHeight="1" x14ac:dyDescent="0.2">
      <c r="A71" s="120">
        <v>4</v>
      </c>
      <c r="B71" s="1193" t="str">
        <f>VLOOKUP(A70,Scoring!$Q$70:$R$74,2,0)</f>
        <v>RCUT (stop control)</v>
      </c>
      <c r="C71" s="1686" t="str">
        <f>VLOOKUP(B71,$B$79:$C$102,2,FALSE)</f>
        <v>Loons/Leftovers Only</v>
      </c>
      <c r="D71" s="1687"/>
      <c r="E71" s="558" t="str">
        <f>E19</f>
        <v>F.D. Asphalt</v>
      </c>
      <c r="F71" s="1271">
        <f>VLOOKUP($B71,$B$78:$L$102,4,0)</f>
        <v>0.1147842056932966</v>
      </c>
      <c r="G71" s="559">
        <f>VLOOKUP($B71,$B$78:$L$102,5,0)</f>
        <v>0</v>
      </c>
      <c r="H71" s="1273">
        <f>VLOOKUP($B71,$B$78:$L$102,6,0)</f>
        <v>17042.253799999999</v>
      </c>
      <c r="I71" s="559">
        <f>VLOOKUP($B71,$B$78:$L$102,7,0)</f>
        <v>0</v>
      </c>
      <c r="J71" s="1273">
        <f>VLOOKUP($B71,$B$78:$L$102,8,0)</f>
        <v>1390</v>
      </c>
      <c r="K71" s="559">
        <f>VLOOKUP($B71,$B$78:$L$102,9,0)</f>
        <v>0</v>
      </c>
      <c r="L71" s="1268">
        <f>VLOOKUP($B71,$B$78:$L$102,10,0)</f>
        <v>520</v>
      </c>
      <c r="M71" s="559">
        <f>VLOOKUP($B71,$B$78:$L$102,11,0)</f>
        <v>0</v>
      </c>
      <c r="N71" s="88"/>
      <c r="O71" s="88"/>
      <c r="P71" s="88"/>
      <c r="Q71" s="88"/>
      <c r="R71" s="88"/>
      <c r="S71" s="88"/>
      <c r="T71" s="88"/>
      <c r="U71" s="167"/>
      <c r="V71" s="158"/>
      <c r="W71" s="159"/>
      <c r="X71" s="160" t="s">
        <v>21</v>
      </c>
      <c r="Y71" s="163">
        <f>Z56</f>
        <v>0</v>
      </c>
      <c r="Z71" s="164"/>
      <c r="AA71" s="163" t="e">
        <f>AB56</f>
        <v>#N/A</v>
      </c>
      <c r="AB71" s="164"/>
      <c r="AC71" s="163" t="e">
        <f>AD56</f>
        <v>#N/A</v>
      </c>
      <c r="AD71" s="164"/>
      <c r="AE71" s="163">
        <f>AF56</f>
        <v>0</v>
      </c>
      <c r="AF71" s="164"/>
      <c r="AG71" s="163">
        <f>AH56</f>
        <v>67500</v>
      </c>
      <c r="AH71" s="164"/>
      <c r="AI71" s="163">
        <f>AJ56</f>
        <v>10000</v>
      </c>
      <c r="AJ71" s="164"/>
      <c r="AK71" s="163" t="e">
        <f>AL56</f>
        <v>#N/A</v>
      </c>
      <c r="AL71" s="165"/>
      <c r="AM71" s="163" t="e">
        <f>AN56</f>
        <v>#N/A</v>
      </c>
      <c r="AN71" s="165"/>
      <c r="AO71" s="163" t="e">
        <f>AP56</f>
        <v>#N/A</v>
      </c>
      <c r="AP71" s="138"/>
      <c r="AQ71" s="163" t="e">
        <f>AR56</f>
        <v>#N/A</v>
      </c>
      <c r="AR71" s="138"/>
      <c r="AS71" s="163" t="e">
        <f>AT56</f>
        <v>#N/A</v>
      </c>
      <c r="AT71" s="138"/>
      <c r="AU71" s="163">
        <f>AV56</f>
        <v>10000</v>
      </c>
      <c r="AV71" s="138"/>
      <c r="AW71" s="163" t="e">
        <f>AX56</f>
        <v>#N/A</v>
      </c>
      <c r="AX71" s="138"/>
      <c r="AY71" s="163">
        <f>AZ56</f>
        <v>0</v>
      </c>
      <c r="AZ71" s="138"/>
      <c r="BA71" s="163" t="e">
        <f>BB56</f>
        <v>#N/A</v>
      </c>
      <c r="BB71" s="138"/>
      <c r="BC71" s="163" t="e">
        <f>BD56</f>
        <v>#N/A</v>
      </c>
      <c r="BD71" s="138"/>
      <c r="BE71" s="163" t="e">
        <f>BF56</f>
        <v>#N/A</v>
      </c>
      <c r="BF71" s="166"/>
      <c r="BG71" s="163" t="e">
        <f>BH56</f>
        <v>#N/A</v>
      </c>
      <c r="BH71" s="166"/>
      <c r="BI71" s="163" t="e">
        <f>BJ56</f>
        <v>#N/A</v>
      </c>
      <c r="BJ71" s="166"/>
      <c r="BK71" s="163" t="e">
        <f>BL56</f>
        <v>#N/A</v>
      </c>
      <c r="BL71" s="166"/>
      <c r="BM71" s="163" t="e">
        <f>BN56</f>
        <v>#N/A</v>
      </c>
      <c r="BN71" s="166"/>
      <c r="BO71" s="163" t="e">
        <f>BP56</f>
        <v>#N/A</v>
      </c>
      <c r="BP71" s="166"/>
      <c r="BQ71" s="163" t="e">
        <f>BR56</f>
        <v>#N/A</v>
      </c>
      <c r="BR71" s="166"/>
      <c r="BS71" s="163" t="e">
        <f>BT56</f>
        <v>#N/A</v>
      </c>
      <c r="BT71" s="138"/>
      <c r="BU71" s="163" t="e">
        <f>BV56</f>
        <v>#N/A</v>
      </c>
      <c r="BV71" s="164"/>
      <c r="BW71" s="555"/>
      <c r="BX71" s="555"/>
      <c r="BY71" s="555"/>
      <c r="BZ71" s="555"/>
      <c r="CA71" s="555"/>
      <c r="CB71" s="555"/>
      <c r="CC71" s="555"/>
      <c r="CD71" s="555"/>
      <c r="CE71" s="555"/>
      <c r="CF71" s="555"/>
      <c r="CG71" s="555"/>
      <c r="CH71" s="555"/>
      <c r="CI71" s="555"/>
      <c r="CJ71" s="555"/>
      <c r="CK71" s="555"/>
      <c r="CL71" s="555"/>
      <c r="CM71" s="555"/>
      <c r="CN71" s="555"/>
      <c r="CO71" s="555"/>
      <c r="CP71" s="555"/>
      <c r="CQ71" s="555"/>
      <c r="CR71" s="555"/>
      <c r="CS71" s="555"/>
      <c r="CT71" s="555"/>
      <c r="CU71" s="555"/>
      <c r="CV71" s="555"/>
      <c r="CW71" s="555"/>
      <c r="CX71" s="555"/>
      <c r="CY71" s="149"/>
      <c r="CZ71" s="149"/>
      <c r="DA71" s="149"/>
      <c r="DB71" s="149"/>
      <c r="DC71" s="149"/>
      <c r="DD71" s="149"/>
      <c r="DE71" s="149"/>
      <c r="DF71" s="149"/>
      <c r="DG71" s="149"/>
      <c r="DH71" s="149"/>
      <c r="DI71" s="149"/>
      <c r="DJ71" s="149"/>
      <c r="DK71" s="149"/>
      <c r="DL71" s="149"/>
      <c r="DM71" s="149"/>
      <c r="DN71" s="149"/>
      <c r="DO71" s="149"/>
      <c r="DP71" s="149"/>
      <c r="DQ71" s="149"/>
      <c r="DR71" s="149"/>
      <c r="DS71" s="149"/>
      <c r="DT71" s="149"/>
      <c r="DU71" s="161"/>
      <c r="DV71" s="161"/>
      <c r="DW71" s="161"/>
      <c r="DX71" s="161"/>
      <c r="DY71" s="161"/>
      <c r="DZ71" s="161"/>
      <c r="EA71" s="161"/>
      <c r="EB71" s="161"/>
      <c r="EC71" s="161"/>
      <c r="ED71" s="149"/>
      <c r="EE71" s="149"/>
      <c r="EF71" s="149"/>
      <c r="EG71" s="149"/>
      <c r="EH71" s="149"/>
      <c r="EI71" s="149"/>
      <c r="EJ71" s="149"/>
      <c r="EK71" s="149"/>
      <c r="EL71" s="149"/>
      <c r="EM71" s="149"/>
      <c r="EN71" s="149"/>
      <c r="EO71" s="149"/>
      <c r="EP71" s="149"/>
      <c r="EQ71" s="149"/>
      <c r="ER71" s="149"/>
      <c r="ES71" s="149"/>
      <c r="ET71" s="149"/>
      <c r="EU71" s="149"/>
      <c r="EV71" s="149"/>
      <c r="EW71" s="149"/>
      <c r="EX71" s="149"/>
      <c r="EY71" s="149"/>
      <c r="EZ71" s="149"/>
      <c r="FA71" s="149"/>
      <c r="FB71" s="149"/>
      <c r="FC71" s="149"/>
      <c r="FD71" s="149"/>
      <c r="FE71" s="149"/>
      <c r="FF71" s="149"/>
      <c r="FG71" s="149"/>
      <c r="FH71" s="149"/>
      <c r="FI71" s="149"/>
      <c r="FJ71" s="149"/>
      <c r="FK71" s="149"/>
      <c r="FL71" s="149"/>
      <c r="FM71" s="149"/>
      <c r="FN71" s="149"/>
      <c r="FO71" s="149"/>
      <c r="FP71" s="149"/>
      <c r="FQ71" s="149"/>
      <c r="FR71" s="149"/>
      <c r="FS71" s="149"/>
      <c r="FT71" s="149"/>
      <c r="FU71" s="149"/>
      <c r="FV71" s="149"/>
      <c r="FW71" s="149"/>
      <c r="FX71" s="149"/>
      <c r="FY71" s="149"/>
      <c r="FZ71" s="149"/>
      <c r="GA71" s="149"/>
      <c r="GB71" s="149"/>
      <c r="GC71" s="149"/>
      <c r="GD71" s="149"/>
      <c r="GE71" s="149"/>
      <c r="GF71" s="149"/>
      <c r="GG71" s="149"/>
      <c r="GH71" s="149"/>
      <c r="GI71" s="149"/>
      <c r="GJ71" s="149"/>
      <c r="GK71" s="149"/>
      <c r="GL71" s="149"/>
      <c r="GM71" s="149"/>
      <c r="GN71" s="149"/>
      <c r="GO71" s="149"/>
      <c r="GP71" s="149"/>
      <c r="GQ71" s="149"/>
      <c r="GR71" s="149"/>
      <c r="GS71" s="149"/>
      <c r="GT71" s="149"/>
      <c r="GU71" s="149"/>
      <c r="GV71" s="149"/>
      <c r="GW71" s="149"/>
      <c r="GX71" s="149"/>
      <c r="GY71" s="149"/>
      <c r="GZ71" s="149"/>
      <c r="HA71" s="149"/>
      <c r="HB71" s="149"/>
      <c r="HC71" s="149"/>
    </row>
    <row r="72" spans="1:211" s="150" customFormat="1" ht="12.6" customHeight="1" x14ac:dyDescent="0.2">
      <c r="A72" s="120">
        <v>5</v>
      </c>
      <c r="B72" s="1193" t="str">
        <f>VLOOKUP(A71,Scoring!$Q$70:$R$74,2,0)</f>
        <v>Add Left Turn Lanes</v>
      </c>
      <c r="C72" s="1686" t="str">
        <f>VLOOKUP(B72,$B$79:$C$102,2,FALSE)</f>
        <v>N/A</v>
      </c>
      <c r="D72" s="1687"/>
      <c r="E72" s="558" t="str">
        <f>F19</f>
        <v>F.D. Asphalt</v>
      </c>
      <c r="F72" s="1271">
        <f>VLOOKUP($B72,$B$78:$L$102,4,0)</f>
        <v>0</v>
      </c>
      <c r="G72" s="559">
        <f>VLOOKUP($B72,$B$78:$L$102,5,0)</f>
        <v>0</v>
      </c>
      <c r="H72" s="1273">
        <f>VLOOKUP($B72,$B$78:$L$102,6,0)</f>
        <v>9000</v>
      </c>
      <c r="I72" s="559">
        <f>VLOOKUP($B72,$B$78:$L$102,7,0)</f>
        <v>0</v>
      </c>
      <c r="J72" s="1273">
        <f>VLOOKUP($B72,$B$78:$L$102,8,0)</f>
        <v>1000</v>
      </c>
      <c r="K72" s="559">
        <f>VLOOKUP($B72,$B$78:$L$102,9,0)</f>
        <v>0</v>
      </c>
      <c r="L72" s="1268">
        <f>VLOOKUP($B72,$B$78:$L$102,10,0)</f>
        <v>0</v>
      </c>
      <c r="M72" s="559">
        <f>VLOOKUP($B72,$B$78:$L$102,11,0)</f>
        <v>0</v>
      </c>
      <c r="N72" s="88"/>
      <c r="O72" s="88"/>
      <c r="P72" s="88"/>
      <c r="Q72" s="88"/>
      <c r="R72" s="88"/>
      <c r="S72" s="88"/>
      <c r="T72" s="88"/>
      <c r="U72" s="167"/>
      <c r="V72" s="158"/>
      <c r="W72" s="159"/>
      <c r="X72" s="160" t="s">
        <v>1</v>
      </c>
      <c r="Y72" s="163">
        <f>Z59</f>
        <v>0</v>
      </c>
      <c r="Z72" s="164"/>
      <c r="AA72" s="163" t="e">
        <f>AB59</f>
        <v>#N/A</v>
      </c>
      <c r="AB72" s="164"/>
      <c r="AC72" s="163" t="e">
        <f>AD59</f>
        <v>#N/A</v>
      </c>
      <c r="AD72" s="164"/>
      <c r="AE72" s="163">
        <f>AF59</f>
        <v>13248.9296235</v>
      </c>
      <c r="AF72" s="164"/>
      <c r="AG72" s="163">
        <f>AH59</f>
        <v>58256.53960985798</v>
      </c>
      <c r="AH72" s="164"/>
      <c r="AI72" s="163">
        <f>AJ59</f>
        <v>6796.7092196969697</v>
      </c>
      <c r="AJ72" s="164"/>
      <c r="AK72" s="163" t="e">
        <f>AL59</f>
        <v>#N/A</v>
      </c>
      <c r="AL72" s="165"/>
      <c r="AM72" s="163" t="e">
        <f>AN59</f>
        <v>#N/A</v>
      </c>
      <c r="AN72" s="165"/>
      <c r="AO72" s="163" t="e">
        <f>AP59</f>
        <v>#N/A</v>
      </c>
      <c r="AP72" s="138"/>
      <c r="AQ72" s="163" t="e">
        <f>AR59</f>
        <v>#N/A</v>
      </c>
      <c r="AR72" s="138"/>
      <c r="AS72" s="163" t="e">
        <f>AT59</f>
        <v>#N/A</v>
      </c>
      <c r="AT72" s="138"/>
      <c r="AU72" s="163">
        <f>AV59</f>
        <v>7230.38</v>
      </c>
      <c r="AV72" s="138"/>
      <c r="AW72" s="163" t="e">
        <f>AX59</f>
        <v>#N/A</v>
      </c>
      <c r="AX72" s="138"/>
      <c r="AY72" s="163">
        <f>AZ59</f>
        <v>5750.8618181818192</v>
      </c>
      <c r="AZ72" s="138"/>
      <c r="BA72" s="163" t="e">
        <f>BB59</f>
        <v>#N/A</v>
      </c>
      <c r="BB72" s="138"/>
      <c r="BC72" s="163" t="e">
        <f>BD59</f>
        <v>#N/A</v>
      </c>
      <c r="BD72" s="138"/>
      <c r="BE72" s="163" t="e">
        <f>BF59</f>
        <v>#N/A</v>
      </c>
      <c r="BF72" s="166"/>
      <c r="BG72" s="163" t="e">
        <f>BH59</f>
        <v>#N/A</v>
      </c>
      <c r="BH72" s="166"/>
      <c r="BI72" s="163" t="e">
        <f>BJ59</f>
        <v>#N/A</v>
      </c>
      <c r="BJ72" s="166"/>
      <c r="BK72" s="163" t="e">
        <f>BL59</f>
        <v>#N/A</v>
      </c>
      <c r="BL72" s="166"/>
      <c r="BM72" s="163" t="e">
        <f>BN59</f>
        <v>#N/A</v>
      </c>
      <c r="BN72" s="166"/>
      <c r="BO72" s="163" t="e">
        <f>BP59</f>
        <v>#N/A</v>
      </c>
      <c r="BP72" s="166"/>
      <c r="BQ72" s="163" t="e">
        <f>BR59</f>
        <v>#N/A</v>
      </c>
      <c r="BR72" s="166"/>
      <c r="BS72" s="163" t="e">
        <f>BT59</f>
        <v>#N/A</v>
      </c>
      <c r="BT72" s="138"/>
      <c r="BU72" s="163" t="e">
        <f>BV59</f>
        <v>#N/A</v>
      </c>
      <c r="BV72" s="164"/>
      <c r="BW72" s="555"/>
      <c r="BX72" s="555"/>
      <c r="BY72" s="555"/>
      <c r="BZ72" s="555"/>
      <c r="CA72" s="555"/>
      <c r="CB72" s="555"/>
      <c r="CC72" s="555"/>
      <c r="CD72" s="555"/>
      <c r="CE72" s="555"/>
      <c r="CF72" s="555"/>
      <c r="CG72" s="555"/>
      <c r="CH72" s="555"/>
      <c r="CI72" s="555"/>
      <c r="CJ72" s="555"/>
      <c r="CK72" s="555"/>
      <c r="CL72" s="555"/>
      <c r="CM72" s="555"/>
      <c r="CN72" s="555"/>
      <c r="CO72" s="555"/>
      <c r="CP72" s="555"/>
      <c r="CQ72" s="555"/>
      <c r="CR72" s="555"/>
      <c r="CS72" s="555"/>
      <c r="CT72" s="555"/>
      <c r="CU72" s="555"/>
      <c r="CV72" s="555"/>
      <c r="CW72" s="555"/>
      <c r="CX72" s="555"/>
      <c r="CY72" s="149"/>
      <c r="CZ72" s="149"/>
      <c r="DA72" s="149"/>
      <c r="DB72" s="149"/>
      <c r="DC72" s="149"/>
      <c r="DD72" s="149"/>
      <c r="DE72" s="149"/>
      <c r="DF72" s="149"/>
      <c r="DG72" s="149"/>
      <c r="DH72" s="149"/>
      <c r="DI72" s="149"/>
      <c r="DJ72" s="149"/>
      <c r="DK72" s="149"/>
      <c r="DL72" s="149"/>
      <c r="DM72" s="149"/>
      <c r="DN72" s="149"/>
      <c r="DO72" s="149"/>
      <c r="DP72" s="149"/>
      <c r="DQ72" s="149"/>
      <c r="DR72" s="149"/>
      <c r="DS72" s="149"/>
      <c r="DT72" s="149"/>
      <c r="DU72" s="161"/>
      <c r="DV72" s="161"/>
      <c r="DW72" s="161"/>
      <c r="DX72" s="161"/>
      <c r="DY72" s="161"/>
      <c r="DZ72" s="161"/>
      <c r="EA72" s="161"/>
      <c r="EB72" s="161"/>
      <c r="EC72" s="161"/>
      <c r="ED72" s="149"/>
      <c r="EE72" s="149"/>
      <c r="EF72" s="149"/>
      <c r="EG72" s="149"/>
      <c r="EH72" s="149"/>
      <c r="EI72" s="149"/>
      <c r="EJ72" s="149"/>
      <c r="EK72" s="149"/>
      <c r="EL72" s="149"/>
      <c r="EM72" s="149"/>
      <c r="EN72" s="149"/>
      <c r="EO72" s="149"/>
      <c r="EP72" s="149"/>
      <c r="EQ72" s="149"/>
      <c r="ER72" s="149"/>
      <c r="ES72" s="149"/>
      <c r="ET72" s="149"/>
      <c r="EU72" s="149"/>
      <c r="EV72" s="149"/>
      <c r="EW72" s="149"/>
      <c r="EX72" s="149"/>
      <c r="EY72" s="149"/>
      <c r="EZ72" s="149"/>
      <c r="FA72" s="149"/>
      <c r="FB72" s="149"/>
      <c r="FC72" s="149"/>
      <c r="FD72" s="149"/>
      <c r="FE72" s="149"/>
      <c r="FF72" s="149"/>
      <c r="FG72" s="149"/>
      <c r="FH72" s="149"/>
      <c r="FI72" s="149"/>
      <c r="FJ72" s="149"/>
      <c r="FK72" s="149"/>
      <c r="FL72" s="149"/>
      <c r="FM72" s="149"/>
      <c r="FN72" s="149"/>
      <c r="FO72" s="149"/>
      <c r="FP72" s="149"/>
      <c r="FQ72" s="149"/>
      <c r="FR72" s="149"/>
      <c r="FS72" s="149"/>
      <c r="FT72" s="149"/>
      <c r="FU72" s="149"/>
      <c r="FV72" s="149"/>
      <c r="FW72" s="149"/>
      <c r="FX72" s="149"/>
      <c r="FY72" s="149"/>
      <c r="FZ72" s="149"/>
      <c r="GA72" s="149"/>
      <c r="GB72" s="149"/>
      <c r="GC72" s="149"/>
      <c r="GD72" s="149"/>
      <c r="GE72" s="149"/>
      <c r="GF72" s="149"/>
      <c r="GG72" s="149"/>
      <c r="GH72" s="149"/>
      <c r="GI72" s="149"/>
      <c r="GJ72" s="149"/>
      <c r="GK72" s="149"/>
      <c r="GL72" s="149"/>
      <c r="GM72" s="149"/>
      <c r="GN72" s="149"/>
      <c r="GO72" s="149"/>
      <c r="GP72" s="149"/>
      <c r="GQ72" s="149"/>
      <c r="GR72" s="149"/>
      <c r="GS72" s="149"/>
      <c r="GT72" s="149"/>
      <c r="GU72" s="149"/>
      <c r="GV72" s="149"/>
      <c r="GW72" s="149"/>
      <c r="GX72" s="149"/>
      <c r="GY72" s="149"/>
      <c r="GZ72" s="149"/>
      <c r="HA72" s="149"/>
      <c r="HB72" s="149"/>
      <c r="HC72" s="149"/>
    </row>
    <row r="73" spans="1:211" s="150" customFormat="1" ht="12.6" customHeight="1" thickBot="1" x14ac:dyDescent="0.25">
      <c r="A73" s="120"/>
      <c r="B73" s="1194" t="str">
        <f>VLOOKUP(A72,Scoring!$Q$70:$R$74,2,0)</f>
        <v>Traffic Signal</v>
      </c>
      <c r="C73" s="1688" t="str">
        <f>VLOOKUP(B73,$B$79:$C$102,2,FALSE)</f>
        <v>Pave/Overlay Intersection</v>
      </c>
      <c r="D73" s="1689"/>
      <c r="E73" s="560" t="str">
        <f>G19</f>
        <v>None</v>
      </c>
      <c r="F73" s="1272">
        <f>VLOOKUP($B73,$B$78:$L$102,4,0)</f>
        <v>0</v>
      </c>
      <c r="G73" s="561">
        <f>VLOOKUP($B73,$B$78:$L$102,5,0)</f>
        <v>0</v>
      </c>
      <c r="H73" s="1274">
        <f>VLOOKUP($B73,$B$78:$L$102,6,0)</f>
        <v>12000</v>
      </c>
      <c r="I73" s="561">
        <f>VLOOKUP($B73,$B$78:$L$102,7,0)</f>
        <v>0</v>
      </c>
      <c r="J73" s="1274">
        <f>VLOOKUP($B73,$B$78:$L$102,8,0)</f>
        <v>1000</v>
      </c>
      <c r="K73" s="561">
        <f>VLOOKUP($B73,$B$78:$L$102,9,0)</f>
        <v>0</v>
      </c>
      <c r="L73" s="1269">
        <f>VLOOKUP($B73,$B$78:$L$102,10,0)</f>
        <v>500</v>
      </c>
      <c r="M73" s="561">
        <f>VLOOKUP($B73,$B$78:$L$102,11,0)</f>
        <v>0</v>
      </c>
      <c r="N73" s="88"/>
      <c r="O73" s="88"/>
      <c r="P73" s="88"/>
      <c r="Q73" s="88"/>
      <c r="R73" s="88"/>
      <c r="S73" s="88"/>
      <c r="T73" s="88"/>
      <c r="U73" s="167"/>
      <c r="V73" s="158"/>
      <c r="W73" s="159"/>
      <c r="X73" s="160" t="s">
        <v>249</v>
      </c>
      <c r="Y73" s="163">
        <f>Z60+Z61</f>
        <v>0</v>
      </c>
      <c r="Z73" s="164"/>
      <c r="AA73" s="163" t="e">
        <f>AB60+AB61</f>
        <v>#N/A</v>
      </c>
      <c r="AB73" s="164"/>
      <c r="AC73" s="163" t="e">
        <f>AD60+AD61</f>
        <v>#N/A</v>
      </c>
      <c r="AD73" s="164"/>
      <c r="AE73" s="163">
        <f>AF60+AF61</f>
        <v>313005.96235518751</v>
      </c>
      <c r="AF73" s="164"/>
      <c r="AG73" s="163">
        <f>AH60+AH61</f>
        <v>582418.04931315791</v>
      </c>
      <c r="AH73" s="164"/>
      <c r="AI73" s="163">
        <f>AJ60+AJ61</f>
        <v>122442.41134469697</v>
      </c>
      <c r="AJ73" s="164"/>
      <c r="AK73" s="163" t="e">
        <f>AL60+AL61</f>
        <v>#N/A</v>
      </c>
      <c r="AL73" s="165"/>
      <c r="AM73" s="163" t="e">
        <f>AN60+AN61</f>
        <v>#N/A</v>
      </c>
      <c r="AN73" s="165"/>
      <c r="AO73" s="163" t="e">
        <f>AP60+AP61</f>
        <v>#N/A</v>
      </c>
      <c r="AP73" s="138"/>
      <c r="AQ73" s="163" t="e">
        <f>AR60+AR61</f>
        <v>#N/A</v>
      </c>
      <c r="AR73" s="138"/>
      <c r="AS73" s="163" t="e">
        <f>AT60+AT61</f>
        <v>#N/A</v>
      </c>
      <c r="AT73" s="138"/>
      <c r="AU73" s="163">
        <f>AV60+AV61</f>
        <v>130031.65</v>
      </c>
      <c r="AV73" s="138"/>
      <c r="AW73" s="163" t="e">
        <f>AX60+AX61</f>
        <v>#N/A</v>
      </c>
      <c r="AX73" s="138"/>
      <c r="AY73" s="163">
        <f>AZ60+AZ61</f>
        <v>100640.08181818183</v>
      </c>
      <c r="AZ73" s="138"/>
      <c r="BA73" s="163" t="e">
        <f>BB60+BB61</f>
        <v>#N/A</v>
      </c>
      <c r="BB73" s="138"/>
      <c r="BC73" s="163" t="e">
        <f>BD60+BD61</f>
        <v>#N/A</v>
      </c>
      <c r="BD73" s="138"/>
      <c r="BE73" s="163" t="e">
        <f>BF60+BF61</f>
        <v>#N/A</v>
      </c>
      <c r="BF73" s="166"/>
      <c r="BG73" s="163" t="e">
        <f>BH60+BH61</f>
        <v>#N/A</v>
      </c>
      <c r="BH73" s="166"/>
      <c r="BI73" s="163" t="e">
        <f>BJ60+BJ61</f>
        <v>#N/A</v>
      </c>
      <c r="BJ73" s="166"/>
      <c r="BK73" s="163" t="e">
        <f>BL60+BL61</f>
        <v>#N/A</v>
      </c>
      <c r="BL73" s="166"/>
      <c r="BM73" s="163" t="e">
        <f>BN60+BN61</f>
        <v>#N/A</v>
      </c>
      <c r="BN73" s="166"/>
      <c r="BO73" s="163" t="e">
        <f>BP60+BP61</f>
        <v>#N/A</v>
      </c>
      <c r="BP73" s="166"/>
      <c r="BQ73" s="163" t="e">
        <f>BR60+BR61</f>
        <v>#N/A</v>
      </c>
      <c r="BR73" s="166"/>
      <c r="BS73" s="163" t="e">
        <f>BT60+BT61</f>
        <v>#N/A</v>
      </c>
      <c r="BT73" s="138"/>
      <c r="BU73" s="163" t="e">
        <f>BV60+BV61</f>
        <v>#N/A</v>
      </c>
      <c r="BV73" s="164"/>
      <c r="BW73" s="555"/>
      <c r="BX73" s="555"/>
      <c r="BY73" s="555"/>
      <c r="BZ73" s="555"/>
      <c r="CA73" s="555"/>
      <c r="CB73" s="555"/>
      <c r="CC73" s="555"/>
      <c r="CD73" s="555"/>
      <c r="CE73" s="555"/>
      <c r="CF73" s="555"/>
      <c r="CG73" s="555"/>
      <c r="CH73" s="555"/>
      <c r="CI73" s="555"/>
      <c r="CJ73" s="555"/>
      <c r="CK73" s="555"/>
      <c r="CL73" s="555"/>
      <c r="CM73" s="555"/>
      <c r="CN73" s="555"/>
      <c r="CO73" s="555"/>
      <c r="CP73" s="555"/>
      <c r="CQ73" s="555"/>
      <c r="CR73" s="555"/>
      <c r="CS73" s="555"/>
      <c r="CT73" s="555"/>
      <c r="CU73" s="555"/>
      <c r="CV73" s="555"/>
      <c r="CW73" s="555"/>
      <c r="CX73" s="555"/>
      <c r="CY73" s="149"/>
      <c r="CZ73" s="149"/>
      <c r="DA73" s="149"/>
      <c r="DB73" s="149"/>
      <c r="DC73" s="149"/>
      <c r="DD73" s="149"/>
      <c r="DE73" s="149"/>
      <c r="DF73" s="149"/>
      <c r="DG73" s="149"/>
      <c r="DH73" s="149"/>
      <c r="DI73" s="149"/>
      <c r="DJ73" s="149"/>
      <c r="DK73" s="149"/>
      <c r="DL73" s="149"/>
      <c r="DM73" s="149"/>
      <c r="DN73" s="149"/>
      <c r="DO73" s="149"/>
      <c r="DP73" s="149"/>
      <c r="DQ73" s="149"/>
      <c r="DR73" s="149"/>
      <c r="DS73" s="149"/>
      <c r="DT73" s="149"/>
      <c r="DU73" s="161"/>
      <c r="DV73" s="161"/>
      <c r="DW73" s="161"/>
      <c r="DX73" s="161"/>
      <c r="DY73" s="161"/>
      <c r="DZ73" s="161"/>
      <c r="EA73" s="161"/>
      <c r="EB73" s="161"/>
      <c r="EC73" s="161"/>
      <c r="ED73" s="149"/>
      <c r="EE73" s="149"/>
      <c r="EF73" s="149"/>
      <c r="EG73" s="149"/>
      <c r="EH73" s="149"/>
      <c r="EI73" s="149"/>
      <c r="EJ73" s="149"/>
      <c r="EK73" s="149"/>
      <c r="EL73" s="149"/>
      <c r="EM73" s="149"/>
      <c r="EN73" s="149"/>
      <c r="EO73" s="149"/>
      <c r="EP73" s="149"/>
      <c r="EQ73" s="149"/>
      <c r="ER73" s="149"/>
      <c r="ES73" s="149"/>
      <c r="ET73" s="149"/>
      <c r="EU73" s="149"/>
      <c r="EV73" s="149"/>
      <c r="EW73" s="149"/>
      <c r="EX73" s="149"/>
      <c r="EY73" s="149"/>
      <c r="EZ73" s="149"/>
      <c r="FA73" s="149"/>
      <c r="FB73" s="149"/>
      <c r="FC73" s="149"/>
      <c r="FD73" s="149"/>
      <c r="FE73" s="149"/>
      <c r="FF73" s="149"/>
      <c r="FG73" s="149"/>
      <c r="FH73" s="149"/>
      <c r="FI73" s="149"/>
      <c r="FJ73" s="149"/>
      <c r="FK73" s="149"/>
      <c r="FL73" s="149"/>
      <c r="FM73" s="149"/>
      <c r="FN73" s="149"/>
      <c r="FO73" s="149"/>
      <c r="FP73" s="149"/>
      <c r="FQ73" s="149"/>
      <c r="FR73" s="149"/>
      <c r="FS73" s="149"/>
      <c r="FT73" s="149"/>
      <c r="FU73" s="149"/>
      <c r="FV73" s="149"/>
      <c r="FW73" s="149"/>
      <c r="FX73" s="149"/>
      <c r="FY73" s="149"/>
      <c r="FZ73" s="149"/>
      <c r="GA73" s="149"/>
      <c r="GB73" s="149"/>
      <c r="GC73" s="149"/>
      <c r="GD73" s="149"/>
      <c r="GE73" s="149"/>
      <c r="GF73" s="149"/>
      <c r="GG73" s="149"/>
      <c r="GH73" s="149"/>
      <c r="GI73" s="149"/>
      <c r="GJ73" s="149"/>
      <c r="GK73" s="149"/>
      <c r="GL73" s="149"/>
      <c r="GM73" s="149"/>
      <c r="GN73" s="149"/>
      <c r="GO73" s="149"/>
      <c r="GP73" s="149"/>
      <c r="GQ73" s="149"/>
      <c r="GR73" s="149"/>
      <c r="GS73" s="149"/>
      <c r="GT73" s="149"/>
      <c r="GU73" s="149"/>
      <c r="GV73" s="149"/>
      <c r="GW73" s="149"/>
      <c r="GX73" s="149"/>
      <c r="GY73" s="149"/>
      <c r="GZ73" s="149"/>
      <c r="HA73" s="149"/>
      <c r="HB73" s="149"/>
      <c r="HC73" s="149"/>
    </row>
    <row r="74" spans="1:211" s="78" customFormat="1" ht="8.4499999999999993" customHeight="1" x14ac:dyDescent="0.2">
      <c r="A74" s="120"/>
      <c r="B74" s="639"/>
      <c r="C74" s="640"/>
      <c r="D74" s="640"/>
      <c r="E74" s="641"/>
      <c r="F74" s="642"/>
      <c r="G74" s="642"/>
      <c r="H74" s="643"/>
      <c r="I74" s="642"/>
      <c r="J74" s="643"/>
      <c r="K74" s="642"/>
      <c r="L74" s="643"/>
      <c r="M74" s="642"/>
      <c r="N74" s="88"/>
      <c r="O74" s="88"/>
      <c r="P74" s="88"/>
      <c r="Q74" s="88"/>
      <c r="R74" s="88"/>
      <c r="S74" s="88"/>
      <c r="T74" s="88"/>
      <c r="U74" s="167"/>
      <c r="V74" s="168"/>
      <c r="W74" s="169"/>
      <c r="X74" s="160" t="s">
        <v>22</v>
      </c>
      <c r="Y74" s="163">
        <f>SUM(Y69:Y73)</f>
        <v>0</v>
      </c>
      <c r="Z74" s="164"/>
      <c r="AA74" s="163" t="e">
        <f>SUM(AA69:AA73)</f>
        <v>#N/A</v>
      </c>
      <c r="AB74" s="164"/>
      <c r="AC74" s="163" t="e">
        <f>SUM(AC69:AC73)</f>
        <v>#N/A</v>
      </c>
      <c r="AD74" s="164"/>
      <c r="AE74" s="163">
        <f>SUM(AE69:AE73)</f>
        <v>1511919.6797649944</v>
      </c>
      <c r="AF74" s="164"/>
      <c r="AG74" s="163">
        <f>SUM(AG69:AG73)</f>
        <v>2855031.7340350761</v>
      </c>
      <c r="AH74" s="164"/>
      <c r="AI74" s="163">
        <f>SUM(AI69:AI73)</f>
        <v>631030.9766869836</v>
      </c>
      <c r="AJ74" s="164"/>
      <c r="AK74" s="163" t="e">
        <f>SUM(AK69:AK73)</f>
        <v>#N/A</v>
      </c>
      <c r="AL74" s="165"/>
      <c r="AM74" s="163" t="e">
        <f>SUM(AM69:AM73)</f>
        <v>#N/A</v>
      </c>
      <c r="AN74" s="165"/>
      <c r="AO74" s="163" t="e">
        <f>SUM(AO69:AO73)</f>
        <v>#N/A</v>
      </c>
      <c r="AP74" s="138"/>
      <c r="AQ74" s="163" t="e">
        <f>SUM(AQ69:AQ73)</f>
        <v>#N/A</v>
      </c>
      <c r="AR74" s="138"/>
      <c r="AS74" s="163" t="e">
        <f>SUM(AS69:AS73)</f>
        <v>#N/A</v>
      </c>
      <c r="AT74" s="138"/>
      <c r="AU74" s="163">
        <f>SUM(AU69:AU73)</f>
        <v>657388.63</v>
      </c>
      <c r="AV74" s="138"/>
      <c r="AW74" s="163" t="e">
        <f>SUM(AW69:AW73)</f>
        <v>#N/A</v>
      </c>
      <c r="AX74" s="138"/>
      <c r="AY74" s="163">
        <f>SUM(AY69:AY73)</f>
        <v>393934.0345454546</v>
      </c>
      <c r="AZ74" s="138"/>
      <c r="BA74" s="163" t="e">
        <f>SUM(BA69:BA73)</f>
        <v>#N/A</v>
      </c>
      <c r="BB74" s="138"/>
      <c r="BC74" s="163" t="e">
        <f>SUM(BC69:BC73)</f>
        <v>#N/A</v>
      </c>
      <c r="BD74" s="138"/>
      <c r="BE74" s="163" t="e">
        <f>SUM(BE69:BE73)</f>
        <v>#N/A</v>
      </c>
      <c r="BF74" s="166"/>
      <c r="BG74" s="163" t="e">
        <f>SUM(BG69:BG73)</f>
        <v>#N/A</v>
      </c>
      <c r="BH74" s="166"/>
      <c r="BI74" s="163" t="e">
        <f>SUM(BI69:BI73)</f>
        <v>#N/A</v>
      </c>
      <c r="BJ74" s="166"/>
      <c r="BK74" s="163" t="e">
        <f>SUM(BK69:BK73)</f>
        <v>#N/A</v>
      </c>
      <c r="BL74" s="166"/>
      <c r="BM74" s="163" t="e">
        <f>SUM(BM69:BM73)</f>
        <v>#N/A</v>
      </c>
      <c r="BN74" s="166"/>
      <c r="BO74" s="163" t="e">
        <f>SUM(BO69:BO73)</f>
        <v>#N/A</v>
      </c>
      <c r="BP74" s="166"/>
      <c r="BQ74" s="163" t="e">
        <f>SUM(BQ69:BQ73)</f>
        <v>#N/A</v>
      </c>
      <c r="BR74" s="166"/>
      <c r="BS74" s="163" t="e">
        <f>SUM(BS69:BS73)</f>
        <v>#N/A</v>
      </c>
      <c r="BT74" s="138"/>
      <c r="BU74" s="163" t="e">
        <f>SUM(BU69:BU73)</f>
        <v>#N/A</v>
      </c>
      <c r="BV74" s="164"/>
      <c r="BW74" s="555"/>
      <c r="BX74" s="555"/>
      <c r="BY74" s="555"/>
      <c r="BZ74" s="555"/>
      <c r="CA74" s="555"/>
      <c r="CB74" s="555"/>
      <c r="CC74" s="555"/>
      <c r="CD74" s="555"/>
      <c r="CE74" s="555"/>
      <c r="CF74" s="555"/>
      <c r="CG74" s="555"/>
      <c r="CH74" s="555"/>
      <c r="CI74" s="555"/>
      <c r="CJ74" s="555"/>
      <c r="CK74" s="555"/>
      <c r="CL74" s="555"/>
      <c r="CM74" s="555"/>
      <c r="CN74" s="555"/>
      <c r="CO74" s="555"/>
      <c r="CP74" s="555"/>
      <c r="CQ74" s="555"/>
      <c r="CR74" s="555"/>
      <c r="CS74" s="555"/>
      <c r="CT74" s="85"/>
      <c r="CU74" s="85"/>
      <c r="CV74" s="85"/>
      <c r="CW74" s="85"/>
      <c r="CX74" s="85"/>
      <c r="CY74" s="85"/>
      <c r="CZ74" s="85"/>
      <c r="DA74" s="85"/>
      <c r="DB74" s="85"/>
      <c r="DC74" s="85"/>
      <c r="DD74" s="85"/>
      <c r="DE74" s="85"/>
      <c r="DF74" s="85"/>
      <c r="DG74" s="85"/>
      <c r="DH74" s="85"/>
      <c r="DI74" s="85"/>
      <c r="DJ74" s="85"/>
      <c r="DK74" s="85"/>
      <c r="DL74" s="85"/>
      <c r="DM74" s="85"/>
      <c r="DN74" s="85"/>
      <c r="DO74" s="85"/>
      <c r="DP74" s="85"/>
      <c r="DQ74" s="85"/>
      <c r="DR74" s="85"/>
      <c r="DS74" s="85"/>
      <c r="DT74" s="85"/>
      <c r="DU74" s="85"/>
      <c r="DV74" s="85"/>
      <c r="DW74" s="85"/>
      <c r="DX74" s="85"/>
      <c r="DY74" s="85"/>
      <c r="DZ74" s="85"/>
      <c r="EA74" s="85"/>
      <c r="EB74" s="85"/>
      <c r="EC74" s="85"/>
      <c r="ED74" s="85"/>
      <c r="EE74" s="85"/>
      <c r="EF74" s="85"/>
      <c r="EG74" s="85"/>
      <c r="EH74" s="85"/>
      <c r="EI74" s="85"/>
      <c r="EJ74" s="85"/>
      <c r="EK74" s="85"/>
      <c r="EL74" s="85"/>
      <c r="EM74" s="85"/>
      <c r="EN74" s="85"/>
      <c r="EO74" s="85"/>
      <c r="EP74" s="85"/>
      <c r="EQ74" s="85"/>
      <c r="ER74" s="85"/>
      <c r="ES74" s="85"/>
      <c r="ET74" s="85"/>
      <c r="EU74" s="85"/>
      <c r="EV74" s="85"/>
      <c r="EW74" s="85"/>
      <c r="EX74" s="85"/>
      <c r="EY74" s="85"/>
      <c r="EZ74" s="85"/>
      <c r="FA74" s="85"/>
      <c r="FB74" s="85"/>
      <c r="FC74" s="85"/>
      <c r="FD74" s="85"/>
      <c r="FE74" s="85"/>
      <c r="FF74" s="85"/>
      <c r="FG74" s="85"/>
      <c r="FH74" s="85"/>
      <c r="FI74" s="85"/>
      <c r="FJ74" s="85"/>
      <c r="FK74" s="85"/>
      <c r="FL74" s="85"/>
      <c r="FM74" s="85"/>
      <c r="FN74" s="85"/>
      <c r="FO74" s="85"/>
      <c r="FP74" s="85"/>
      <c r="FQ74" s="85"/>
      <c r="FR74" s="85"/>
      <c r="FS74" s="85"/>
      <c r="FT74" s="85"/>
      <c r="FU74" s="85"/>
      <c r="FV74" s="85"/>
      <c r="FW74" s="85"/>
      <c r="FX74" s="85"/>
      <c r="FY74" s="85"/>
      <c r="FZ74" s="85"/>
      <c r="GA74" s="85"/>
      <c r="GB74" s="85"/>
      <c r="GC74" s="85"/>
      <c r="GD74" s="85"/>
      <c r="GE74" s="85"/>
      <c r="GF74" s="85"/>
      <c r="GG74" s="85"/>
      <c r="GH74" s="85"/>
      <c r="GI74" s="85"/>
      <c r="GJ74" s="85"/>
      <c r="GK74" s="85"/>
    </row>
    <row r="75" spans="1:211" s="7" customFormat="1" ht="23.1" customHeight="1" x14ac:dyDescent="0.2">
      <c r="U75" s="836"/>
      <c r="V75" s="837"/>
      <c r="W75" s="838"/>
      <c r="X75" s="839"/>
      <c r="Y75" s="840"/>
      <c r="Z75" s="841"/>
      <c r="AA75" s="840"/>
      <c r="AB75" s="841"/>
      <c r="AC75" s="840"/>
      <c r="AD75" s="841"/>
      <c r="AE75" s="840"/>
      <c r="AF75" s="841"/>
      <c r="AG75" s="840"/>
      <c r="AH75" s="841"/>
      <c r="AI75" s="840"/>
      <c r="AJ75" s="841"/>
      <c r="AK75" s="840"/>
      <c r="AL75" s="841"/>
      <c r="AM75" s="840"/>
      <c r="AN75" s="841"/>
      <c r="AO75" s="840"/>
      <c r="AP75" s="842"/>
      <c r="AQ75" s="840"/>
      <c r="AR75" s="842"/>
      <c r="AS75" s="840"/>
      <c r="AT75" s="842"/>
      <c r="AU75" s="840"/>
      <c r="AV75" s="842"/>
      <c r="AW75" s="840"/>
      <c r="AX75" s="842"/>
      <c r="AY75" s="840"/>
      <c r="AZ75" s="842"/>
      <c r="BA75" s="840"/>
      <c r="BB75" s="842"/>
      <c r="BC75" s="840"/>
      <c r="BD75" s="842"/>
      <c r="BE75" s="840"/>
      <c r="BF75" s="842"/>
      <c r="BG75" s="840"/>
      <c r="BH75" s="842"/>
      <c r="BI75" s="840"/>
      <c r="BJ75" s="842"/>
      <c r="BK75" s="840"/>
      <c r="BL75" s="842"/>
      <c r="BM75" s="840"/>
      <c r="BN75" s="842"/>
      <c r="BO75" s="840"/>
      <c r="BP75" s="842"/>
      <c r="BQ75" s="840"/>
      <c r="BR75" s="842"/>
      <c r="BS75" s="840"/>
      <c r="BT75" s="842"/>
      <c r="BU75" s="840"/>
      <c r="BV75" s="841"/>
      <c r="BW75" s="483"/>
      <c r="BX75" s="483"/>
      <c r="BY75" s="483"/>
      <c r="BZ75" s="483"/>
      <c r="CA75" s="483"/>
      <c r="CB75" s="483"/>
      <c r="CC75" s="483"/>
      <c r="CD75" s="483"/>
      <c r="CE75" s="483"/>
      <c r="CF75" s="483"/>
      <c r="CG75" s="483"/>
      <c r="CH75" s="483"/>
      <c r="CI75" s="483"/>
      <c r="CJ75" s="483"/>
      <c r="CK75" s="483"/>
      <c r="CL75" s="483"/>
      <c r="CM75" s="483"/>
      <c r="CN75" s="483"/>
      <c r="CO75" s="483"/>
      <c r="CP75" s="483"/>
      <c r="CQ75" s="483"/>
      <c r="CR75" s="483"/>
      <c r="CS75" s="510"/>
      <c r="CT75" s="510"/>
      <c r="CU75" s="510"/>
      <c r="CV75" s="510"/>
      <c r="CW75" s="510"/>
      <c r="CX75" s="510"/>
      <c r="CY75" s="510"/>
      <c r="CZ75" s="510"/>
      <c r="DA75" s="510"/>
      <c r="DB75" s="510"/>
      <c r="DC75" s="510"/>
      <c r="DD75" s="510"/>
      <c r="DE75" s="510"/>
      <c r="DF75" s="510"/>
      <c r="DG75" s="510"/>
      <c r="DH75" s="510"/>
      <c r="DI75" s="510"/>
      <c r="DJ75" s="510"/>
      <c r="DK75" s="510"/>
      <c r="DL75" s="510"/>
      <c r="DM75" s="510"/>
      <c r="DN75" s="510"/>
      <c r="DO75" s="510"/>
      <c r="DP75" s="510"/>
      <c r="DQ75" s="510"/>
      <c r="DR75" s="510"/>
      <c r="DS75" s="510"/>
      <c r="DT75" s="510"/>
      <c r="DU75" s="510"/>
      <c r="DV75" s="510"/>
      <c r="DW75" s="510"/>
      <c r="DX75" s="510"/>
      <c r="DY75" s="510"/>
      <c r="DZ75" s="510"/>
      <c r="EA75" s="510"/>
      <c r="EB75" s="510"/>
      <c r="EC75" s="510"/>
      <c r="ED75" s="510"/>
      <c r="EE75" s="510"/>
      <c r="EF75" s="510"/>
      <c r="EG75" s="510"/>
      <c r="EH75" s="510"/>
      <c r="EI75" s="510"/>
      <c r="EJ75" s="510"/>
      <c r="EK75" s="510"/>
      <c r="EL75" s="510"/>
      <c r="EM75" s="510"/>
      <c r="EN75" s="510"/>
      <c r="EO75" s="510"/>
      <c r="EP75" s="510"/>
      <c r="EQ75" s="510"/>
      <c r="ER75" s="510"/>
      <c r="ES75" s="510"/>
      <c r="ET75" s="510"/>
      <c r="EU75" s="510"/>
      <c r="EV75" s="510"/>
      <c r="EW75" s="510"/>
      <c r="EX75" s="510"/>
      <c r="EY75" s="510"/>
      <c r="EZ75" s="510"/>
      <c r="FA75" s="510"/>
      <c r="FB75" s="510"/>
      <c r="FC75" s="510"/>
      <c r="FD75" s="510"/>
      <c r="FE75" s="510"/>
      <c r="FF75" s="510"/>
      <c r="FG75" s="510"/>
      <c r="FH75" s="510"/>
      <c r="FI75" s="510"/>
      <c r="FJ75" s="510"/>
      <c r="FK75" s="510"/>
      <c r="FL75" s="510"/>
      <c r="FM75" s="510"/>
      <c r="FN75" s="510"/>
      <c r="FO75" s="510"/>
      <c r="FP75" s="510"/>
      <c r="FQ75" s="510"/>
      <c r="FR75" s="510"/>
      <c r="FS75" s="510"/>
      <c r="FT75" s="510"/>
      <c r="FU75" s="510"/>
      <c r="FV75" s="510"/>
      <c r="FW75" s="510"/>
      <c r="FX75" s="510"/>
      <c r="FY75" s="510"/>
      <c r="FZ75" s="510"/>
      <c r="GA75" s="510"/>
      <c r="GB75" s="510"/>
      <c r="GC75" s="510"/>
      <c r="GD75" s="510"/>
      <c r="GE75" s="510"/>
      <c r="GF75" s="510"/>
      <c r="GG75" s="510"/>
      <c r="GH75" s="510"/>
      <c r="GI75" s="510"/>
      <c r="GJ75" s="510"/>
      <c r="GK75" s="510"/>
    </row>
    <row r="76" spans="1:211" s="7" customFormat="1" ht="15.6" customHeight="1" x14ac:dyDescent="0.25">
      <c r="B76" s="471" t="s">
        <v>869</v>
      </c>
      <c r="C76" s="843"/>
      <c r="D76" s="843"/>
      <c r="E76" s="1799" t="s">
        <v>615</v>
      </c>
      <c r="F76" s="1799"/>
      <c r="G76" s="1799" t="s">
        <v>348</v>
      </c>
      <c r="H76" s="1799"/>
      <c r="I76" s="1799" t="s">
        <v>361</v>
      </c>
      <c r="J76" s="1799"/>
      <c r="K76" s="1799" t="s">
        <v>362</v>
      </c>
      <c r="L76" s="1800"/>
      <c r="N76" s="844"/>
      <c r="O76" s="844"/>
      <c r="P76" s="844"/>
      <c r="R76" s="844"/>
      <c r="S76" s="844"/>
      <c r="T76" s="844"/>
      <c r="BW76" s="483"/>
      <c r="BX76" s="483"/>
      <c r="BY76" s="483"/>
      <c r="BZ76" s="483"/>
      <c r="CA76" s="483"/>
      <c r="CB76" s="483"/>
      <c r="CC76" s="483"/>
      <c r="CD76" s="483"/>
      <c r="CE76" s="483"/>
      <c r="CF76" s="483"/>
      <c r="CG76" s="483"/>
      <c r="CH76" s="483"/>
      <c r="CI76" s="483"/>
      <c r="CJ76" s="483"/>
      <c r="CK76" s="483"/>
      <c r="CL76" s="483"/>
      <c r="CM76" s="483"/>
      <c r="CN76" s="483"/>
      <c r="CO76" s="483"/>
      <c r="CP76" s="483"/>
      <c r="CQ76" s="483"/>
      <c r="CR76" s="483"/>
      <c r="CS76" s="510"/>
      <c r="CT76" s="510"/>
      <c r="CU76" s="510"/>
      <c r="CV76" s="510"/>
      <c r="CW76" s="510"/>
      <c r="CX76" s="510"/>
      <c r="CY76" s="510"/>
      <c r="CZ76" s="510"/>
      <c r="DA76" s="510"/>
      <c r="DB76" s="510"/>
      <c r="DC76" s="510"/>
      <c r="DD76" s="510"/>
      <c r="DE76" s="510"/>
      <c r="DF76" s="510"/>
      <c r="DG76" s="510"/>
      <c r="DH76" s="510"/>
      <c r="DI76" s="510"/>
      <c r="DJ76" s="510"/>
      <c r="DK76" s="510"/>
      <c r="DL76" s="510"/>
      <c r="DM76" s="510"/>
      <c r="DN76" s="510"/>
      <c r="DO76" s="510"/>
      <c r="DP76" s="510"/>
      <c r="DQ76" s="510"/>
      <c r="DR76" s="510"/>
      <c r="DS76" s="510"/>
      <c r="DT76" s="510"/>
      <c r="DU76" s="510"/>
      <c r="DV76" s="510"/>
      <c r="DW76" s="510"/>
      <c r="DX76" s="510"/>
      <c r="DY76" s="510"/>
      <c r="DZ76" s="510"/>
      <c r="EA76" s="510"/>
      <c r="EB76" s="510"/>
      <c r="EC76" s="510"/>
      <c r="ED76" s="510"/>
      <c r="EE76" s="510"/>
      <c r="EF76" s="510"/>
      <c r="EG76" s="510"/>
      <c r="EH76" s="510"/>
      <c r="EI76" s="510"/>
      <c r="EJ76" s="510"/>
      <c r="EK76" s="510"/>
      <c r="EL76" s="510"/>
      <c r="EM76" s="510"/>
      <c r="EN76" s="510"/>
      <c r="EO76" s="510"/>
      <c r="EP76" s="510"/>
      <c r="EQ76" s="510"/>
      <c r="ER76" s="510"/>
      <c r="ES76" s="510"/>
      <c r="ET76" s="510"/>
      <c r="EU76" s="510"/>
      <c r="EV76" s="510"/>
      <c r="EW76" s="510"/>
      <c r="EX76" s="510"/>
      <c r="EY76" s="510"/>
      <c r="EZ76" s="510"/>
      <c r="FA76" s="510"/>
      <c r="FB76" s="510"/>
      <c r="FC76" s="510"/>
      <c r="FD76" s="510"/>
      <c r="FE76" s="510"/>
      <c r="FF76" s="510"/>
      <c r="FG76" s="510"/>
      <c r="FH76" s="510"/>
      <c r="FI76" s="510"/>
      <c r="FJ76" s="510"/>
      <c r="FK76" s="510"/>
      <c r="FL76" s="510"/>
      <c r="FM76" s="510"/>
      <c r="FN76" s="510"/>
      <c r="FO76" s="510"/>
      <c r="FP76" s="510"/>
      <c r="FQ76" s="510"/>
      <c r="FR76" s="510"/>
      <c r="FS76" s="510"/>
      <c r="FT76" s="510"/>
      <c r="FU76" s="510"/>
      <c r="FV76" s="510"/>
      <c r="FW76" s="510"/>
      <c r="FX76" s="510"/>
      <c r="FY76" s="510"/>
      <c r="FZ76" s="510"/>
      <c r="GA76" s="510"/>
      <c r="GB76" s="510"/>
      <c r="GC76" s="510"/>
      <c r="GD76" s="510"/>
      <c r="GE76" s="510"/>
      <c r="GF76" s="510"/>
      <c r="GG76" s="510"/>
      <c r="GH76" s="510"/>
      <c r="GI76" s="510"/>
      <c r="GJ76" s="510"/>
      <c r="GK76" s="510"/>
    </row>
    <row r="77" spans="1:211" s="78" customFormat="1" ht="24.95" customHeight="1" x14ac:dyDescent="0.25">
      <c r="A77" s="114"/>
      <c r="B77" s="470"/>
      <c r="C77" s="1718" t="s">
        <v>606</v>
      </c>
      <c r="D77" s="1719"/>
      <c r="E77" s="94" t="s">
        <v>653</v>
      </c>
      <c r="F77" s="94" t="s">
        <v>651</v>
      </c>
      <c r="G77" s="94" t="s">
        <v>616</v>
      </c>
      <c r="H77" s="94" t="s">
        <v>651</v>
      </c>
      <c r="I77" s="94" t="s">
        <v>617</v>
      </c>
      <c r="J77" s="94" t="s">
        <v>651</v>
      </c>
      <c r="K77" s="94" t="s">
        <v>618</v>
      </c>
      <c r="L77" s="94" t="s">
        <v>651</v>
      </c>
      <c r="M77" s="95" t="s">
        <v>695</v>
      </c>
      <c r="N77" s="96"/>
      <c r="O77" s="96"/>
      <c r="P77" s="96"/>
      <c r="Q77" s="96"/>
      <c r="R77" s="96"/>
      <c r="S77" s="96"/>
      <c r="T77" s="97"/>
      <c r="X77" s="638" t="s">
        <v>983</v>
      </c>
      <c r="Y77" s="618" t="str">
        <f t="shared" ref="Y77:BD77" si="43">Y34</f>
        <v>Conventional (Minor Stop)</v>
      </c>
      <c r="Z77" s="618">
        <f t="shared" si="43"/>
        <v>0</v>
      </c>
      <c r="AA77" s="618" t="str">
        <f t="shared" si="43"/>
        <v>Conventional (All-Way Stop)</v>
      </c>
      <c r="AB77" s="618">
        <f t="shared" si="43"/>
        <v>0</v>
      </c>
      <c r="AC77" s="618" t="str">
        <f t="shared" si="43"/>
        <v>Mini Roundabout</v>
      </c>
      <c r="AD77" s="618">
        <f t="shared" si="43"/>
        <v>0</v>
      </c>
      <c r="AE77" s="618" t="str">
        <f t="shared" si="43"/>
        <v>Single Lane Roundabout</v>
      </c>
      <c r="AF77" s="618">
        <f t="shared" si="43"/>
        <v>0</v>
      </c>
      <c r="AG77" s="618" t="str">
        <f t="shared" si="43"/>
        <v>Multilane Roundabout</v>
      </c>
      <c r="AH77" s="618">
        <f t="shared" si="43"/>
        <v>0</v>
      </c>
      <c r="AI77" s="618" t="str">
        <f t="shared" si="43"/>
        <v>RCUT (stop control)</v>
      </c>
      <c r="AJ77" s="618">
        <f t="shared" si="43"/>
        <v>0</v>
      </c>
      <c r="AK77" s="618" t="str">
        <f t="shared" si="43"/>
        <v>RIRO w/down stream U-Turn</v>
      </c>
      <c r="AL77" s="618">
        <f t="shared" si="43"/>
        <v>0</v>
      </c>
      <c r="AM77" s="618" t="str">
        <f t="shared" si="43"/>
        <v>High-T (unsignalized)</v>
      </c>
      <c r="AN77" s="618">
        <f t="shared" si="43"/>
        <v>0</v>
      </c>
      <c r="AO77" s="618" t="str">
        <f t="shared" si="43"/>
        <v>Offset-T Intersections</v>
      </c>
      <c r="AP77" s="618">
        <f t="shared" si="43"/>
        <v>0</v>
      </c>
      <c r="AQ77" s="618" t="str">
        <f t="shared" si="43"/>
        <v xml:space="preserve">Diamond Interch (Stop Control) </v>
      </c>
      <c r="AR77" s="618">
        <f t="shared" si="43"/>
        <v>0</v>
      </c>
      <c r="AS77" s="618" t="str">
        <f t="shared" si="43"/>
        <v>Diamond Interch (RAB Control)</v>
      </c>
      <c r="AT77" s="618">
        <f t="shared" si="43"/>
        <v>0</v>
      </c>
      <c r="AU77" s="618" t="str">
        <f t="shared" si="43"/>
        <v>Add Left Turn Lanes</v>
      </c>
      <c r="AV77" s="618">
        <f t="shared" si="43"/>
        <v>0</v>
      </c>
      <c r="AW77" s="618" t="str">
        <f t="shared" si="43"/>
        <v>Other unsignalized (provide description):</v>
      </c>
      <c r="AX77" s="618">
        <f t="shared" si="43"/>
        <v>0</v>
      </c>
      <c r="AY77" s="618" t="str">
        <f t="shared" si="43"/>
        <v>Traffic Signal</v>
      </c>
      <c r="AZ77" s="618">
        <f t="shared" si="43"/>
        <v>0</v>
      </c>
      <c r="BA77" s="618" t="str">
        <f t="shared" si="43"/>
        <v>Median U-Turn (Indirect Left)</v>
      </c>
      <c r="BB77" s="618">
        <f t="shared" si="43"/>
        <v>0</v>
      </c>
      <c r="BC77" s="618" t="str">
        <f t="shared" si="43"/>
        <v>RCUT (signalized)</v>
      </c>
      <c r="BD77" s="618">
        <f t="shared" si="43"/>
        <v>0</v>
      </c>
      <c r="BE77" s="618" t="str">
        <f t="shared" ref="BE77:BV77" si="44">BE34</f>
        <v>Displaced Left Turn (CFI)</v>
      </c>
      <c r="BF77" s="618">
        <f t="shared" si="44"/>
        <v>0</v>
      </c>
      <c r="BG77" s="618" t="str">
        <f t="shared" si="44"/>
        <v>Continuous Green-T</v>
      </c>
      <c r="BH77" s="618">
        <f t="shared" si="44"/>
        <v>0</v>
      </c>
      <c r="BI77" s="618" t="str">
        <f t="shared" si="44"/>
        <v>Jughandle</v>
      </c>
      <c r="BJ77" s="618">
        <f t="shared" si="44"/>
        <v>0</v>
      </c>
      <c r="BK77" s="618" t="str">
        <f t="shared" si="44"/>
        <v>Quadrant Roadway</v>
      </c>
      <c r="BL77" s="618">
        <f t="shared" si="44"/>
        <v>0</v>
      </c>
      <c r="BM77" s="618" t="str">
        <f t="shared" si="44"/>
        <v>Diamond Interch (Signal Control)</v>
      </c>
      <c r="BN77" s="618">
        <f t="shared" si="44"/>
        <v>0</v>
      </c>
      <c r="BO77" s="618" t="str">
        <f t="shared" si="44"/>
        <v>Diverging Diamond</v>
      </c>
      <c r="BP77" s="618">
        <f t="shared" si="44"/>
        <v>0</v>
      </c>
      <c r="BQ77" s="618" t="str">
        <f t="shared" si="44"/>
        <v>Single Point Interchange</v>
      </c>
      <c r="BR77" s="618">
        <f t="shared" si="44"/>
        <v>0</v>
      </c>
      <c r="BS77" s="618" t="str">
        <f t="shared" si="44"/>
        <v>Select Turn Lane Improvements</v>
      </c>
      <c r="BT77" s="618">
        <f t="shared" si="44"/>
        <v>0</v>
      </c>
      <c r="BU77" s="618" t="str">
        <f t="shared" si="44"/>
        <v>Other Signalized (provide description):</v>
      </c>
      <c r="BV77" s="618">
        <f t="shared" si="44"/>
        <v>0</v>
      </c>
      <c r="BW77" s="555"/>
      <c r="BX77" s="555"/>
      <c r="BY77" s="555"/>
      <c r="BZ77" s="555"/>
      <c r="CA77" s="555"/>
      <c r="CB77" s="555"/>
      <c r="CC77" s="555"/>
      <c r="CD77" s="555"/>
      <c r="CE77" s="555"/>
      <c r="CF77" s="555"/>
      <c r="CG77" s="555"/>
      <c r="CH77" s="555"/>
      <c r="CI77" s="555"/>
      <c r="CJ77" s="555"/>
      <c r="CK77" s="555"/>
      <c r="CL77" s="555"/>
      <c r="CM77" s="555"/>
      <c r="CN77" s="555"/>
      <c r="CO77" s="555"/>
      <c r="CP77" s="555"/>
      <c r="CQ77" s="555"/>
      <c r="CR77" s="555"/>
      <c r="CS77" s="85"/>
      <c r="CT77" s="85"/>
      <c r="CU77" s="85"/>
      <c r="CV77" s="85"/>
      <c r="CW77" s="85"/>
      <c r="CX77" s="85"/>
      <c r="CY77" s="85"/>
      <c r="CZ77" s="85"/>
      <c r="DA77" s="85"/>
      <c r="DB77" s="85"/>
      <c r="DC77" s="85"/>
      <c r="DD77" s="85"/>
      <c r="DE77" s="85"/>
      <c r="DF77" s="85"/>
      <c r="DG77" s="85"/>
      <c r="DH77" s="85"/>
      <c r="DI77" s="85"/>
      <c r="DJ77" s="85"/>
      <c r="DK77" s="85"/>
      <c r="DL77" s="85"/>
      <c r="DM77" s="85"/>
      <c r="DN77" s="85"/>
      <c r="DO77" s="85"/>
      <c r="DP77" s="85"/>
      <c r="DQ77" s="85"/>
      <c r="DR77" s="85"/>
      <c r="DS77" s="85"/>
      <c r="DT77" s="85"/>
      <c r="DU77" s="85"/>
      <c r="DV77" s="85"/>
      <c r="DW77" s="85"/>
      <c r="DX77" s="85"/>
      <c r="DY77" s="85"/>
      <c r="DZ77" s="85"/>
      <c r="EA77" s="85"/>
      <c r="EB77" s="85"/>
      <c r="EC77" s="85"/>
      <c r="ED77" s="85"/>
      <c r="EE77" s="85"/>
      <c r="EF77" s="85"/>
      <c r="EG77" s="85"/>
      <c r="EH77" s="85"/>
      <c r="EI77" s="85"/>
      <c r="EJ77" s="85"/>
      <c r="EK77" s="85"/>
      <c r="EL77" s="85"/>
      <c r="EM77" s="85"/>
      <c r="EN77" s="85"/>
      <c r="EO77" s="85"/>
      <c r="EP77" s="85"/>
      <c r="EQ77" s="85"/>
      <c r="ER77" s="85"/>
      <c r="ES77" s="85"/>
      <c r="ET77" s="85"/>
      <c r="EU77" s="85"/>
      <c r="EV77" s="85"/>
      <c r="EW77" s="85"/>
      <c r="EX77" s="85"/>
      <c r="EY77" s="85"/>
      <c r="EZ77" s="85"/>
      <c r="FA77" s="85"/>
      <c r="FB77" s="85"/>
      <c r="FC77" s="85"/>
      <c r="FD77" s="85"/>
      <c r="FE77" s="85"/>
      <c r="FF77" s="85"/>
      <c r="FG77" s="85"/>
      <c r="FH77" s="85"/>
      <c r="FI77" s="85"/>
      <c r="FJ77" s="85"/>
      <c r="FK77" s="85"/>
      <c r="FL77" s="85"/>
      <c r="FM77" s="85"/>
      <c r="FN77" s="85"/>
      <c r="FO77" s="85"/>
      <c r="FP77" s="85"/>
      <c r="FQ77" s="85"/>
      <c r="FR77" s="85"/>
      <c r="FS77" s="85"/>
      <c r="FT77" s="85"/>
      <c r="FU77" s="85"/>
      <c r="FV77" s="85"/>
      <c r="FW77" s="85"/>
      <c r="FX77" s="85"/>
      <c r="FY77" s="85"/>
      <c r="FZ77" s="85"/>
      <c r="GA77" s="85"/>
      <c r="GB77" s="85"/>
      <c r="GC77" s="85"/>
      <c r="GD77" s="85"/>
      <c r="GE77" s="85"/>
      <c r="GF77" s="85"/>
      <c r="GG77" s="85"/>
      <c r="GH77" s="85"/>
      <c r="GI77" s="85"/>
      <c r="GJ77" s="85"/>
      <c r="GK77" s="85"/>
    </row>
    <row r="78" spans="1:211" s="78" customFormat="1" ht="15.95" customHeight="1" x14ac:dyDescent="0.2">
      <c r="A78" s="735">
        <f>Stage1!N15</f>
        <v>0</v>
      </c>
      <c r="B78" s="468" t="str">
        <f>Stage1!C15</f>
        <v>Conventional (Minor Stop)</v>
      </c>
      <c r="C78" s="1701" t="s">
        <v>6</v>
      </c>
      <c r="D78" s="1702"/>
      <c r="E78" s="311">
        <v>0</v>
      </c>
      <c r="F78" s="102">
        <v>0</v>
      </c>
      <c r="G78" s="103">
        <v>0</v>
      </c>
      <c r="H78" s="104">
        <v>0</v>
      </c>
      <c r="I78" s="103">
        <f>ROUND((C12*C13+D12*D13+E12*E13+G12*G13+H12*H13+(D15+G15)/2)+50,-1)</f>
        <v>140</v>
      </c>
      <c r="J78" s="104">
        <v>0</v>
      </c>
      <c r="K78" s="103">
        <f>ROUND(((I12*I13+J12*J13+K12*K13+M12*M13+N12*N13)+(J15+M15)/2)+50,-1)</f>
        <v>70</v>
      </c>
      <c r="L78" s="104">
        <v>0</v>
      </c>
      <c r="M78" s="105" t="s">
        <v>708</v>
      </c>
      <c r="N78" s="106"/>
      <c r="O78" s="106"/>
      <c r="P78" s="106"/>
      <c r="Q78" s="106"/>
      <c r="R78" s="106"/>
      <c r="S78" s="106"/>
      <c r="T78" s="107"/>
      <c r="X78" s="160" t="s">
        <v>20</v>
      </c>
      <c r="Y78" s="163">
        <f t="shared" ref="Y78:BD78" si="45">TRUNC(Y69,-3)</f>
        <v>0</v>
      </c>
      <c r="Z78" s="163">
        <f t="shared" si="45"/>
        <v>0</v>
      </c>
      <c r="AA78" s="163" t="e">
        <f t="shared" si="45"/>
        <v>#N/A</v>
      </c>
      <c r="AB78" s="163">
        <f t="shared" si="45"/>
        <v>0</v>
      </c>
      <c r="AC78" s="163" t="e">
        <f t="shared" si="45"/>
        <v>#N/A</v>
      </c>
      <c r="AD78" s="163">
        <f t="shared" si="45"/>
        <v>0</v>
      </c>
      <c r="AE78" s="163">
        <f t="shared" si="45"/>
        <v>1109000</v>
      </c>
      <c r="AF78" s="163">
        <f t="shared" si="45"/>
        <v>0</v>
      </c>
      <c r="AG78" s="163">
        <f t="shared" si="45"/>
        <v>1997000</v>
      </c>
      <c r="AH78" s="163">
        <f t="shared" si="45"/>
        <v>0</v>
      </c>
      <c r="AI78" s="163">
        <f t="shared" si="45"/>
        <v>479000</v>
      </c>
      <c r="AJ78" s="163">
        <f t="shared" si="45"/>
        <v>0</v>
      </c>
      <c r="AK78" s="163" t="e">
        <f t="shared" si="45"/>
        <v>#N/A</v>
      </c>
      <c r="AL78" s="163">
        <f t="shared" si="45"/>
        <v>0</v>
      </c>
      <c r="AM78" s="163" t="e">
        <f t="shared" si="45"/>
        <v>#N/A</v>
      </c>
      <c r="AN78" s="163">
        <f t="shared" si="45"/>
        <v>0</v>
      </c>
      <c r="AO78" s="163" t="e">
        <f t="shared" si="45"/>
        <v>#N/A</v>
      </c>
      <c r="AP78" s="163" t="e">
        <f t="shared" si="45"/>
        <v>#N/A</v>
      </c>
      <c r="AQ78" s="163" t="e">
        <f t="shared" si="45"/>
        <v>#N/A</v>
      </c>
      <c r="AR78" s="163">
        <f t="shared" si="45"/>
        <v>0</v>
      </c>
      <c r="AS78" s="163" t="e">
        <f t="shared" si="45"/>
        <v>#N/A</v>
      </c>
      <c r="AT78" s="163">
        <f t="shared" si="45"/>
        <v>0</v>
      </c>
      <c r="AU78" s="163">
        <f t="shared" si="45"/>
        <v>510000</v>
      </c>
      <c r="AV78" s="163">
        <f t="shared" si="45"/>
        <v>0</v>
      </c>
      <c r="AW78" s="163" t="e">
        <f t="shared" si="45"/>
        <v>#N/A</v>
      </c>
      <c r="AX78" s="163">
        <f t="shared" si="45"/>
        <v>0</v>
      </c>
      <c r="AY78" s="163">
        <f t="shared" si="45"/>
        <v>287000</v>
      </c>
      <c r="AZ78" s="163">
        <f t="shared" si="45"/>
        <v>0</v>
      </c>
      <c r="BA78" s="163" t="e">
        <f t="shared" si="45"/>
        <v>#N/A</v>
      </c>
      <c r="BB78" s="163">
        <f t="shared" si="45"/>
        <v>0</v>
      </c>
      <c r="BC78" s="163" t="e">
        <f t="shared" si="45"/>
        <v>#N/A</v>
      </c>
      <c r="BD78" s="163">
        <f t="shared" si="45"/>
        <v>0</v>
      </c>
      <c r="BE78" s="163" t="e">
        <f t="shared" ref="BE78:BV78" si="46">TRUNC(BE69,-3)</f>
        <v>#N/A</v>
      </c>
      <c r="BF78" s="163">
        <f t="shared" si="46"/>
        <v>0</v>
      </c>
      <c r="BG78" s="163" t="e">
        <f t="shared" si="46"/>
        <v>#N/A</v>
      </c>
      <c r="BH78" s="163">
        <f t="shared" si="46"/>
        <v>0</v>
      </c>
      <c r="BI78" s="163" t="e">
        <f t="shared" si="46"/>
        <v>#N/A</v>
      </c>
      <c r="BJ78" s="163">
        <f t="shared" si="46"/>
        <v>0</v>
      </c>
      <c r="BK78" s="163" t="e">
        <f t="shared" si="46"/>
        <v>#N/A</v>
      </c>
      <c r="BL78" s="163">
        <f t="shared" si="46"/>
        <v>0</v>
      </c>
      <c r="BM78" s="163" t="e">
        <f t="shared" si="46"/>
        <v>#N/A</v>
      </c>
      <c r="BN78" s="163">
        <f t="shared" si="46"/>
        <v>0</v>
      </c>
      <c r="BO78" s="163" t="e">
        <f t="shared" si="46"/>
        <v>#N/A</v>
      </c>
      <c r="BP78" s="163">
        <f t="shared" si="46"/>
        <v>0</v>
      </c>
      <c r="BQ78" s="163" t="e">
        <f t="shared" si="46"/>
        <v>#N/A</v>
      </c>
      <c r="BR78" s="163">
        <f t="shared" si="46"/>
        <v>0</v>
      </c>
      <c r="BS78" s="163" t="e">
        <f t="shared" si="46"/>
        <v>#N/A</v>
      </c>
      <c r="BT78" s="163">
        <f t="shared" si="46"/>
        <v>0</v>
      </c>
      <c r="BU78" s="163" t="e">
        <f t="shared" si="46"/>
        <v>#N/A</v>
      </c>
      <c r="BV78" s="163">
        <f t="shared" si="46"/>
        <v>0</v>
      </c>
      <c r="BW78" s="555"/>
      <c r="BX78" s="555"/>
      <c r="BY78" s="555"/>
      <c r="BZ78" s="555"/>
      <c r="CA78" s="555"/>
      <c r="CB78" s="555"/>
      <c r="CC78" s="555"/>
      <c r="CD78" s="555"/>
      <c r="CE78" s="555"/>
      <c r="CF78" s="555"/>
      <c r="CG78" s="555"/>
      <c r="CH78" s="555"/>
      <c r="CI78" s="555"/>
      <c r="CJ78" s="555"/>
      <c r="CK78" s="555"/>
      <c r="CL78" s="555"/>
      <c r="CM78" s="555"/>
      <c r="CN78" s="555"/>
      <c r="CO78" s="555"/>
      <c r="CP78" s="555"/>
      <c r="CQ78" s="555"/>
      <c r="CR78" s="555"/>
      <c r="CS78" s="85"/>
      <c r="CT78" s="85"/>
      <c r="CU78" s="85"/>
      <c r="CV78" s="85"/>
      <c r="CW78" s="85"/>
      <c r="CX78" s="85"/>
      <c r="CY78" s="85"/>
      <c r="CZ78" s="85"/>
      <c r="DA78" s="85"/>
      <c r="DB78" s="85"/>
      <c r="DC78" s="85"/>
      <c r="DD78" s="85"/>
      <c r="DE78" s="85"/>
      <c r="DF78" s="85"/>
      <c r="DG78" s="85"/>
      <c r="DH78" s="85"/>
      <c r="DI78" s="85"/>
      <c r="DJ78" s="85"/>
      <c r="DK78" s="85"/>
      <c r="DL78" s="85"/>
      <c r="DM78" s="85"/>
      <c r="DN78" s="85"/>
      <c r="DO78" s="85"/>
      <c r="DP78" s="85"/>
      <c r="DQ78" s="85"/>
      <c r="DR78" s="85"/>
      <c r="DS78" s="85"/>
      <c r="DT78" s="85"/>
      <c r="DU78" s="85"/>
      <c r="DV78" s="85"/>
      <c r="DW78" s="85"/>
      <c r="DX78" s="85"/>
      <c r="DY78" s="85"/>
      <c r="DZ78" s="85"/>
      <c r="EA78" s="85"/>
      <c r="EB78" s="85"/>
      <c r="EC78" s="85"/>
      <c r="ED78" s="85"/>
      <c r="EE78" s="85"/>
      <c r="EF78" s="85"/>
      <c r="EG78" s="85"/>
      <c r="EH78" s="85"/>
      <c r="EI78" s="85"/>
      <c r="EJ78" s="85"/>
      <c r="EK78" s="85"/>
      <c r="EL78" s="85"/>
      <c r="EM78" s="85"/>
      <c r="EN78" s="85"/>
      <c r="EO78" s="85"/>
      <c r="EP78" s="85"/>
      <c r="EQ78" s="85"/>
      <c r="ER78" s="85"/>
      <c r="ES78" s="85"/>
      <c r="ET78" s="85"/>
      <c r="EU78" s="85"/>
      <c r="EV78" s="85"/>
      <c r="EW78" s="85"/>
      <c r="EX78" s="85"/>
      <c r="EY78" s="85"/>
      <c r="EZ78" s="85"/>
      <c r="FA78" s="85"/>
      <c r="FB78" s="85"/>
      <c r="FC78" s="85"/>
      <c r="FD78" s="85"/>
      <c r="FE78" s="85"/>
      <c r="FF78" s="85"/>
      <c r="FG78" s="85"/>
      <c r="FH78" s="85"/>
      <c r="FI78" s="85"/>
      <c r="FJ78" s="85"/>
      <c r="FK78" s="85"/>
      <c r="FL78" s="85"/>
      <c r="FM78" s="85"/>
      <c r="FN78" s="85"/>
      <c r="FO78" s="85"/>
      <c r="FP78" s="85"/>
      <c r="FQ78" s="85"/>
      <c r="FR78" s="85"/>
      <c r="FS78" s="85"/>
      <c r="FT78" s="85"/>
      <c r="FU78" s="85"/>
      <c r="FV78" s="85"/>
      <c r="FW78" s="85"/>
      <c r="FX78" s="85"/>
      <c r="FY78" s="85"/>
      <c r="FZ78" s="85"/>
      <c r="GA78" s="85"/>
      <c r="GB78" s="85"/>
      <c r="GC78" s="85"/>
      <c r="GD78" s="85"/>
      <c r="GE78" s="85"/>
      <c r="GF78" s="85"/>
      <c r="GG78" s="85"/>
      <c r="GH78" s="85"/>
      <c r="GI78" s="85"/>
      <c r="GJ78" s="85"/>
      <c r="GK78" s="85"/>
    </row>
    <row r="79" spans="1:211" s="78" customFormat="1" ht="15.95" customHeight="1" x14ac:dyDescent="0.2">
      <c r="A79" s="735">
        <f>Stage1!N16</f>
        <v>0</v>
      </c>
      <c r="B79" s="468" t="str">
        <f>Stage1!C16</f>
        <v>Conventional (All-Way Stop)</v>
      </c>
      <c r="C79" s="1701" t="s">
        <v>628</v>
      </c>
      <c r="D79" s="1702"/>
      <c r="E79" s="311">
        <v>0</v>
      </c>
      <c r="F79" s="102">
        <v>0</v>
      </c>
      <c r="G79" s="103">
        <f>IF(C79="overlay intersection",AD11,0)</f>
        <v>0</v>
      </c>
      <c r="H79" s="104">
        <v>0</v>
      </c>
      <c r="I79" s="103">
        <f>ROUND((C12*C13+D12*D13+E12*E13+G12*G13+H12*H13+(D15+G15)/2)+50,-1)</f>
        <v>140</v>
      </c>
      <c r="J79" s="104">
        <v>0</v>
      </c>
      <c r="K79" s="103">
        <f>ROUND(((I12*I13+J12*J13+K12*K13+M12*M13+N12*N13)+(J15+M15)/2)+50,-1)</f>
        <v>70</v>
      </c>
      <c r="L79" s="104">
        <v>0</v>
      </c>
      <c r="M79" s="105" t="s">
        <v>708</v>
      </c>
      <c r="N79" s="106"/>
      <c r="O79" s="106"/>
      <c r="P79" s="106"/>
      <c r="Q79" s="106"/>
      <c r="R79" s="106"/>
      <c r="S79" s="106"/>
      <c r="T79" s="107"/>
      <c r="X79" s="160" t="s">
        <v>19</v>
      </c>
      <c r="Y79" s="163">
        <f t="shared" ref="Y79:BD79" si="47">TRUNC(Y70,-3)</f>
        <v>0</v>
      </c>
      <c r="Z79" s="163">
        <f t="shared" si="47"/>
        <v>0</v>
      </c>
      <c r="AA79" s="163" t="e">
        <f t="shared" si="47"/>
        <v>#N/A</v>
      </c>
      <c r="AB79" s="163">
        <f t="shared" si="47"/>
        <v>0</v>
      </c>
      <c r="AC79" s="163" t="e">
        <f t="shared" si="47"/>
        <v>#N/A</v>
      </c>
      <c r="AD79" s="163">
        <f t="shared" si="47"/>
        <v>0</v>
      </c>
      <c r="AE79" s="163">
        <f t="shared" si="47"/>
        <v>76000</v>
      </c>
      <c r="AF79" s="163">
        <f t="shared" si="47"/>
        <v>0</v>
      </c>
      <c r="AG79" s="163">
        <f t="shared" si="47"/>
        <v>149000</v>
      </c>
      <c r="AH79" s="163">
        <f t="shared" si="47"/>
        <v>0</v>
      </c>
      <c r="AI79" s="163">
        <f t="shared" si="47"/>
        <v>12000</v>
      </c>
      <c r="AJ79" s="163">
        <f t="shared" si="47"/>
        <v>0</v>
      </c>
      <c r="AK79" s="163" t="e">
        <f t="shared" si="47"/>
        <v>#N/A</v>
      </c>
      <c r="AL79" s="163">
        <f t="shared" si="47"/>
        <v>0</v>
      </c>
      <c r="AM79" s="163" t="e">
        <f t="shared" si="47"/>
        <v>#N/A</v>
      </c>
      <c r="AN79" s="163">
        <f t="shared" si="47"/>
        <v>0</v>
      </c>
      <c r="AO79" s="163" t="e">
        <f t="shared" si="47"/>
        <v>#N/A</v>
      </c>
      <c r="AP79" s="163">
        <f t="shared" si="47"/>
        <v>0</v>
      </c>
      <c r="AQ79" s="163" t="e">
        <f t="shared" si="47"/>
        <v>#N/A</v>
      </c>
      <c r="AR79" s="163">
        <f t="shared" si="47"/>
        <v>0</v>
      </c>
      <c r="AS79" s="163" t="e">
        <f t="shared" si="47"/>
        <v>#N/A</v>
      </c>
      <c r="AT79" s="163">
        <f t="shared" si="47"/>
        <v>0</v>
      </c>
      <c r="AU79" s="163">
        <f t="shared" si="47"/>
        <v>0</v>
      </c>
      <c r="AV79" s="163">
        <f t="shared" si="47"/>
        <v>0</v>
      </c>
      <c r="AW79" s="163" t="e">
        <f t="shared" si="47"/>
        <v>#N/A</v>
      </c>
      <c r="AX79" s="163">
        <f t="shared" si="47"/>
        <v>0</v>
      </c>
      <c r="AY79" s="163">
        <f t="shared" si="47"/>
        <v>0</v>
      </c>
      <c r="AZ79" s="163">
        <f t="shared" si="47"/>
        <v>0</v>
      </c>
      <c r="BA79" s="163" t="e">
        <f t="shared" si="47"/>
        <v>#N/A</v>
      </c>
      <c r="BB79" s="163">
        <f t="shared" si="47"/>
        <v>0</v>
      </c>
      <c r="BC79" s="163" t="e">
        <f t="shared" si="47"/>
        <v>#N/A</v>
      </c>
      <c r="BD79" s="163">
        <f t="shared" si="47"/>
        <v>0</v>
      </c>
      <c r="BE79" s="163" t="e">
        <f t="shared" ref="BE79:BV79" si="48">TRUNC(BE70,-3)</f>
        <v>#N/A</v>
      </c>
      <c r="BF79" s="163">
        <f t="shared" si="48"/>
        <v>0</v>
      </c>
      <c r="BG79" s="163" t="e">
        <f t="shared" si="48"/>
        <v>#N/A</v>
      </c>
      <c r="BH79" s="163">
        <f t="shared" si="48"/>
        <v>0</v>
      </c>
      <c r="BI79" s="163" t="e">
        <f t="shared" si="48"/>
        <v>#N/A</v>
      </c>
      <c r="BJ79" s="163">
        <f t="shared" si="48"/>
        <v>0</v>
      </c>
      <c r="BK79" s="163" t="e">
        <f t="shared" si="48"/>
        <v>#N/A</v>
      </c>
      <c r="BL79" s="163">
        <f t="shared" si="48"/>
        <v>0</v>
      </c>
      <c r="BM79" s="163" t="e">
        <f t="shared" si="48"/>
        <v>#N/A</v>
      </c>
      <c r="BN79" s="163">
        <f t="shared" si="48"/>
        <v>0</v>
      </c>
      <c r="BO79" s="163" t="e">
        <f t="shared" si="48"/>
        <v>#N/A</v>
      </c>
      <c r="BP79" s="163">
        <f t="shared" si="48"/>
        <v>0</v>
      </c>
      <c r="BQ79" s="163" t="e">
        <f t="shared" si="48"/>
        <v>#N/A</v>
      </c>
      <c r="BR79" s="163">
        <f t="shared" si="48"/>
        <v>0</v>
      </c>
      <c r="BS79" s="163" t="e">
        <f t="shared" si="48"/>
        <v>#N/A</v>
      </c>
      <c r="BT79" s="163">
        <f t="shared" si="48"/>
        <v>0</v>
      </c>
      <c r="BU79" s="163" t="e">
        <f t="shared" si="48"/>
        <v>#N/A</v>
      </c>
      <c r="BV79" s="163">
        <f t="shared" si="48"/>
        <v>0</v>
      </c>
      <c r="BW79" s="555"/>
      <c r="BX79" s="555"/>
      <c r="BY79" s="555"/>
      <c r="BZ79" s="555"/>
      <c r="CA79" s="555"/>
      <c r="CB79" s="555"/>
      <c r="CC79" s="555"/>
      <c r="CD79" s="555"/>
      <c r="CE79" s="555"/>
      <c r="CF79" s="555"/>
      <c r="CG79" s="555"/>
      <c r="CH79" s="555"/>
      <c r="CI79" s="555"/>
      <c r="CJ79" s="555"/>
      <c r="CK79" s="555"/>
      <c r="CL79" s="555"/>
      <c r="CM79" s="555"/>
      <c r="CN79" s="555"/>
      <c r="CO79" s="555"/>
      <c r="CP79" s="555"/>
      <c r="CQ79" s="85"/>
      <c r="CR79" s="85"/>
      <c r="CS79" s="85"/>
      <c r="CT79" s="85"/>
      <c r="CU79" s="85"/>
      <c r="CV79" s="85"/>
      <c r="CW79" s="85"/>
      <c r="CX79" s="85"/>
      <c r="CY79" s="85"/>
      <c r="CZ79" s="85"/>
      <c r="DA79" s="85"/>
      <c r="DB79" s="85"/>
      <c r="DC79" s="85"/>
      <c r="DD79" s="85"/>
      <c r="DE79" s="85"/>
      <c r="DF79" s="85"/>
      <c r="DG79" s="85"/>
      <c r="DH79" s="85"/>
      <c r="DI79" s="85"/>
      <c r="DJ79" s="85"/>
      <c r="DK79" s="85"/>
      <c r="DL79" s="85"/>
      <c r="DM79" s="85"/>
      <c r="DN79" s="85"/>
      <c r="DO79" s="85"/>
      <c r="DP79" s="85"/>
      <c r="DQ79" s="85"/>
      <c r="DR79" s="85"/>
      <c r="DS79" s="85"/>
      <c r="DT79" s="85"/>
      <c r="DU79" s="85"/>
      <c r="DV79" s="85"/>
      <c r="DW79" s="85"/>
      <c r="DX79" s="85"/>
      <c r="DY79" s="85"/>
      <c r="DZ79" s="85"/>
      <c r="EA79" s="85"/>
      <c r="EB79" s="85"/>
      <c r="EC79" s="85"/>
      <c r="ED79" s="85"/>
      <c r="EE79" s="85"/>
      <c r="EF79" s="85"/>
      <c r="EG79" s="85"/>
      <c r="EH79" s="85"/>
      <c r="EI79" s="85"/>
      <c r="EJ79" s="85"/>
      <c r="EK79" s="85"/>
      <c r="EL79" s="85"/>
      <c r="EM79" s="85"/>
      <c r="EN79" s="85"/>
      <c r="EO79" s="85"/>
      <c r="EP79" s="85"/>
      <c r="EQ79" s="85"/>
      <c r="ER79" s="85"/>
      <c r="ES79" s="85"/>
      <c r="ET79" s="85"/>
      <c r="EU79" s="85"/>
      <c r="EV79" s="85"/>
      <c r="EW79" s="85"/>
      <c r="EX79" s="85"/>
      <c r="EY79" s="85"/>
      <c r="EZ79" s="85"/>
      <c r="FA79" s="85"/>
      <c r="FB79" s="85"/>
      <c r="FC79" s="85"/>
      <c r="FD79" s="85"/>
      <c r="FE79" s="85"/>
      <c r="FF79" s="85"/>
      <c r="FG79" s="85"/>
      <c r="FH79" s="85"/>
      <c r="FI79" s="85"/>
      <c r="FJ79" s="85"/>
      <c r="FK79" s="85"/>
      <c r="FL79" s="85"/>
      <c r="FM79" s="85"/>
      <c r="FN79" s="85"/>
      <c r="FO79" s="85"/>
      <c r="FP79" s="85"/>
      <c r="FQ79" s="85"/>
      <c r="FR79" s="85"/>
      <c r="FS79" s="85"/>
      <c r="FT79" s="85"/>
      <c r="FU79" s="85"/>
      <c r="FV79" s="85"/>
      <c r="FW79" s="85"/>
      <c r="FX79" s="85"/>
      <c r="FY79" s="85"/>
      <c r="FZ79" s="85"/>
      <c r="GA79" s="85"/>
      <c r="GB79" s="85"/>
      <c r="GC79" s="85"/>
      <c r="GD79" s="85"/>
      <c r="GE79" s="85"/>
      <c r="GF79" s="85"/>
      <c r="GG79" s="85"/>
      <c r="GH79" s="85"/>
      <c r="GI79" s="85"/>
      <c r="GJ79" s="85"/>
      <c r="GK79" s="85"/>
    </row>
    <row r="80" spans="1:211" s="78" customFormat="1" ht="15.95" customHeight="1" x14ac:dyDescent="0.2">
      <c r="A80" s="735">
        <f>Stage1!N17</f>
        <v>0</v>
      </c>
      <c r="B80" s="468" t="str">
        <f>Stage1!C17</f>
        <v>Mini Roundabout</v>
      </c>
      <c r="C80" s="1701" t="s">
        <v>628</v>
      </c>
      <c r="D80" s="1702"/>
      <c r="E80" s="311">
        <f>IF(C80="high speed roundabout",4*((MAX(0,((Rmi+10)-0.5*ROWmaj))*(MAX(0,(Rmi+10)-0.5*ROWmin)))/43560)+0.25,4*((MAX(0,((Rmi+10)-0.5*ROWmaj))*(MAX(0,(Rmi+10)-0.5*ROWmin)))/43560))</f>
        <v>0</v>
      </c>
      <c r="F80" s="102">
        <v>0</v>
      </c>
      <c r="G80" s="103">
        <f>IF(C80="high speed roundabout",(AJ13+AK13)*1.25,AJ13+AK13)</f>
        <v>13906.248800000001</v>
      </c>
      <c r="H80" s="104">
        <v>0</v>
      </c>
      <c r="I80" s="103">
        <f>IF(C80="high speed roundabout",800,200)</f>
        <v>200</v>
      </c>
      <c r="J80" s="104">
        <v>0</v>
      </c>
      <c r="K80" s="103">
        <f>IF(C80="high speed roundabout",800,200)</f>
        <v>200</v>
      </c>
      <c r="L80" s="104">
        <v>0</v>
      </c>
      <c r="M80" s="105" t="s">
        <v>654</v>
      </c>
      <c r="N80" s="106"/>
      <c r="O80" s="106"/>
      <c r="P80" s="106"/>
      <c r="Q80" s="106"/>
      <c r="R80" s="106"/>
      <c r="S80" s="106"/>
      <c r="T80" s="107"/>
      <c r="X80" s="160" t="s">
        <v>21</v>
      </c>
      <c r="Y80" s="163">
        <f t="shared" ref="Y80:BD80" si="49">TRUNC(Y71,-3)</f>
        <v>0</v>
      </c>
      <c r="Z80" s="163">
        <f t="shared" si="49"/>
        <v>0</v>
      </c>
      <c r="AA80" s="163" t="e">
        <f t="shared" si="49"/>
        <v>#N/A</v>
      </c>
      <c r="AB80" s="163">
        <f t="shared" si="49"/>
        <v>0</v>
      </c>
      <c r="AC80" s="163" t="e">
        <f t="shared" si="49"/>
        <v>#N/A</v>
      </c>
      <c r="AD80" s="163">
        <f t="shared" si="49"/>
        <v>0</v>
      </c>
      <c r="AE80" s="163">
        <f t="shared" si="49"/>
        <v>0</v>
      </c>
      <c r="AF80" s="163">
        <f t="shared" si="49"/>
        <v>0</v>
      </c>
      <c r="AG80" s="163">
        <f t="shared" si="49"/>
        <v>67000</v>
      </c>
      <c r="AH80" s="163">
        <f t="shared" si="49"/>
        <v>0</v>
      </c>
      <c r="AI80" s="163">
        <f t="shared" si="49"/>
        <v>10000</v>
      </c>
      <c r="AJ80" s="163">
        <f t="shared" si="49"/>
        <v>0</v>
      </c>
      <c r="AK80" s="163" t="e">
        <f t="shared" si="49"/>
        <v>#N/A</v>
      </c>
      <c r="AL80" s="163">
        <f t="shared" si="49"/>
        <v>0</v>
      </c>
      <c r="AM80" s="163" t="e">
        <f t="shared" si="49"/>
        <v>#N/A</v>
      </c>
      <c r="AN80" s="163">
        <f t="shared" si="49"/>
        <v>0</v>
      </c>
      <c r="AO80" s="163" t="e">
        <f t="shared" si="49"/>
        <v>#N/A</v>
      </c>
      <c r="AP80" s="163">
        <f t="shared" si="49"/>
        <v>0</v>
      </c>
      <c r="AQ80" s="163" t="e">
        <f t="shared" si="49"/>
        <v>#N/A</v>
      </c>
      <c r="AR80" s="163">
        <f t="shared" si="49"/>
        <v>0</v>
      </c>
      <c r="AS80" s="163" t="e">
        <f t="shared" si="49"/>
        <v>#N/A</v>
      </c>
      <c r="AT80" s="163">
        <f t="shared" si="49"/>
        <v>0</v>
      </c>
      <c r="AU80" s="163">
        <f t="shared" si="49"/>
        <v>10000</v>
      </c>
      <c r="AV80" s="163">
        <f t="shared" si="49"/>
        <v>0</v>
      </c>
      <c r="AW80" s="163" t="e">
        <f t="shared" si="49"/>
        <v>#N/A</v>
      </c>
      <c r="AX80" s="163">
        <f t="shared" si="49"/>
        <v>0</v>
      </c>
      <c r="AY80" s="163">
        <f t="shared" si="49"/>
        <v>0</v>
      </c>
      <c r="AZ80" s="163">
        <f t="shared" si="49"/>
        <v>0</v>
      </c>
      <c r="BA80" s="163" t="e">
        <f t="shared" si="49"/>
        <v>#N/A</v>
      </c>
      <c r="BB80" s="163">
        <f t="shared" si="49"/>
        <v>0</v>
      </c>
      <c r="BC80" s="163" t="e">
        <f t="shared" si="49"/>
        <v>#N/A</v>
      </c>
      <c r="BD80" s="163">
        <f t="shared" si="49"/>
        <v>0</v>
      </c>
      <c r="BE80" s="163" t="e">
        <f t="shared" ref="BE80:BV80" si="50">TRUNC(BE71,-3)</f>
        <v>#N/A</v>
      </c>
      <c r="BF80" s="163">
        <f t="shared" si="50"/>
        <v>0</v>
      </c>
      <c r="BG80" s="163" t="e">
        <f t="shared" si="50"/>
        <v>#N/A</v>
      </c>
      <c r="BH80" s="163">
        <f t="shared" si="50"/>
        <v>0</v>
      </c>
      <c r="BI80" s="163" t="e">
        <f t="shared" si="50"/>
        <v>#N/A</v>
      </c>
      <c r="BJ80" s="163">
        <f t="shared" si="50"/>
        <v>0</v>
      </c>
      <c r="BK80" s="163" t="e">
        <f t="shared" si="50"/>
        <v>#N/A</v>
      </c>
      <c r="BL80" s="163">
        <f t="shared" si="50"/>
        <v>0</v>
      </c>
      <c r="BM80" s="163" t="e">
        <f t="shared" si="50"/>
        <v>#N/A</v>
      </c>
      <c r="BN80" s="163">
        <f t="shared" si="50"/>
        <v>0</v>
      </c>
      <c r="BO80" s="163" t="e">
        <f t="shared" si="50"/>
        <v>#N/A</v>
      </c>
      <c r="BP80" s="163">
        <f t="shared" si="50"/>
        <v>0</v>
      </c>
      <c r="BQ80" s="163" t="e">
        <f t="shared" si="50"/>
        <v>#N/A</v>
      </c>
      <c r="BR80" s="163">
        <f t="shared" si="50"/>
        <v>0</v>
      </c>
      <c r="BS80" s="163" t="e">
        <f t="shared" si="50"/>
        <v>#N/A</v>
      </c>
      <c r="BT80" s="163">
        <f t="shared" si="50"/>
        <v>0</v>
      </c>
      <c r="BU80" s="163" t="e">
        <f t="shared" si="50"/>
        <v>#N/A</v>
      </c>
      <c r="BV80" s="163">
        <f t="shared" si="50"/>
        <v>0</v>
      </c>
      <c r="BW80" s="555"/>
      <c r="BX80" s="555"/>
      <c r="BY80" s="555"/>
      <c r="BZ80" s="555"/>
      <c r="CA80" s="555"/>
      <c r="CB80" s="555"/>
      <c r="CC80" s="555"/>
      <c r="CD80" s="555"/>
      <c r="CE80" s="555"/>
      <c r="CF80" s="555"/>
      <c r="CG80" s="555"/>
      <c r="CH80" s="555"/>
      <c r="CI80" s="555"/>
      <c r="CJ80" s="555"/>
      <c r="CK80" s="555"/>
      <c r="CL80" s="555"/>
      <c r="CM80" s="555"/>
      <c r="CN80" s="555"/>
      <c r="CO80" s="555"/>
      <c r="CP80" s="555"/>
      <c r="CQ80" s="85"/>
      <c r="CR80" s="85"/>
      <c r="CS80" s="85"/>
      <c r="CT80" s="85"/>
      <c r="CU80" s="85"/>
      <c r="CV80" s="85"/>
      <c r="CW80" s="85"/>
      <c r="CX80" s="85"/>
      <c r="CY80" s="85"/>
      <c r="CZ80" s="85"/>
      <c r="DA80" s="85"/>
      <c r="DB80" s="85"/>
      <c r="DC80" s="85"/>
      <c r="DD80" s="85"/>
      <c r="DE80" s="85"/>
      <c r="DF80" s="85"/>
      <c r="DG80" s="85"/>
      <c r="DH80" s="85"/>
      <c r="DI80" s="85"/>
      <c r="DJ80" s="85"/>
      <c r="DK80" s="85"/>
      <c r="DL80" s="85"/>
      <c r="DM80" s="85"/>
      <c r="DN80" s="85"/>
      <c r="DO80" s="85"/>
      <c r="DP80" s="85"/>
      <c r="DQ80" s="85"/>
      <c r="DR80" s="85"/>
      <c r="DS80" s="85"/>
      <c r="DT80" s="85"/>
      <c r="DU80" s="85"/>
      <c r="DV80" s="85"/>
      <c r="DW80" s="85"/>
      <c r="DX80" s="85"/>
      <c r="DY80" s="85"/>
      <c r="DZ80" s="85"/>
      <c r="EA80" s="85"/>
      <c r="EB80" s="85"/>
      <c r="EC80" s="85"/>
      <c r="ED80" s="85"/>
      <c r="EE80" s="85"/>
      <c r="EF80" s="85"/>
      <c r="EG80" s="85"/>
      <c r="EH80" s="85"/>
      <c r="EI80" s="85"/>
      <c r="EJ80" s="85"/>
      <c r="EK80" s="85"/>
      <c r="EL80" s="85"/>
      <c r="EM80" s="85"/>
      <c r="EN80" s="85"/>
      <c r="EO80" s="85"/>
      <c r="EP80" s="85"/>
      <c r="EQ80" s="85"/>
      <c r="ER80" s="85"/>
      <c r="ES80" s="85"/>
      <c r="ET80" s="85"/>
      <c r="EU80" s="85"/>
      <c r="EV80" s="85"/>
      <c r="EW80" s="85"/>
      <c r="EX80" s="85"/>
      <c r="EY80" s="85"/>
      <c r="EZ80" s="85"/>
      <c r="FA80" s="85"/>
      <c r="FB80" s="85"/>
      <c r="FC80" s="85"/>
      <c r="FD80" s="85"/>
      <c r="FE80" s="85"/>
      <c r="FF80" s="85"/>
      <c r="FG80" s="85"/>
      <c r="FH80" s="85"/>
      <c r="FI80" s="85"/>
      <c r="FJ80" s="85"/>
      <c r="FK80" s="85"/>
      <c r="FL80" s="85"/>
      <c r="FM80" s="85"/>
      <c r="FN80" s="85"/>
      <c r="FO80" s="85"/>
      <c r="FP80" s="85"/>
      <c r="FQ80" s="85"/>
      <c r="FR80" s="85"/>
      <c r="FS80" s="85"/>
      <c r="FT80" s="85"/>
      <c r="FU80" s="85"/>
      <c r="FV80" s="85"/>
      <c r="FW80" s="85"/>
      <c r="FX80" s="85"/>
      <c r="FY80" s="85"/>
      <c r="FZ80" s="85"/>
      <c r="GA80" s="85"/>
      <c r="GB80" s="85"/>
      <c r="GC80" s="85"/>
      <c r="GD80" s="85"/>
      <c r="GE80" s="85"/>
      <c r="GF80" s="85"/>
      <c r="GG80" s="85"/>
      <c r="GH80" s="85"/>
      <c r="GI80" s="85"/>
      <c r="GJ80" s="85"/>
      <c r="GK80" s="85"/>
    </row>
    <row r="81" spans="1:193" s="78" customFormat="1" ht="15.95" customHeight="1" x14ac:dyDescent="0.2">
      <c r="A81" s="735">
        <f>Stage1!N18</f>
        <v>1</v>
      </c>
      <c r="B81" s="468" t="str">
        <f>Stage1!C18</f>
        <v>Single Lane Roundabout</v>
      </c>
      <c r="C81" s="1701" t="s">
        <v>701</v>
      </c>
      <c r="D81" s="1702"/>
      <c r="E81" s="311">
        <f>IF(C81="high speed roundabout",4*((MAX(0,((Rsl+10)-0.5*ROWmaj))*(MAX(0,(Rsl+10)-0.5*ROWmin)))/43560)+0.6,4*((MAX(0,((Rsl+10)-0.5*ROWmaj))*(MAX(0,(Rsl+10)-0.5*ROWmin)))/43560))</f>
        <v>0.72626262626262628</v>
      </c>
      <c r="F81" s="102">
        <v>0</v>
      </c>
      <c r="G81" s="103">
        <f>IF(C81="high speed roundabout",(AJ14+AK14)*1.25,AJ14+AK14)</f>
        <v>34624.240999999995</v>
      </c>
      <c r="H81" s="104">
        <v>0</v>
      </c>
      <c r="I81" s="103">
        <v>500</v>
      </c>
      <c r="J81" s="104">
        <v>0</v>
      </c>
      <c r="K81" s="103">
        <v>500</v>
      </c>
      <c r="L81" s="104">
        <v>0</v>
      </c>
      <c r="M81" s="105" t="s">
        <v>654</v>
      </c>
      <c r="N81" s="106"/>
      <c r="O81" s="106"/>
      <c r="P81" s="106"/>
      <c r="Q81" s="106"/>
      <c r="R81" s="106"/>
      <c r="S81" s="106"/>
      <c r="T81" s="107"/>
      <c r="X81" s="160" t="s">
        <v>1</v>
      </c>
      <c r="Y81" s="163">
        <f t="shared" ref="Y81:BD81" si="51">TRUNC(Y72,-3)</f>
        <v>0</v>
      </c>
      <c r="Z81" s="163">
        <f t="shared" si="51"/>
        <v>0</v>
      </c>
      <c r="AA81" s="163" t="e">
        <f t="shared" si="51"/>
        <v>#N/A</v>
      </c>
      <c r="AB81" s="163">
        <f t="shared" si="51"/>
        <v>0</v>
      </c>
      <c r="AC81" s="163" t="e">
        <f t="shared" si="51"/>
        <v>#N/A</v>
      </c>
      <c r="AD81" s="163">
        <f t="shared" si="51"/>
        <v>0</v>
      </c>
      <c r="AE81" s="163">
        <f t="shared" si="51"/>
        <v>13000</v>
      </c>
      <c r="AF81" s="163">
        <f t="shared" si="51"/>
        <v>0</v>
      </c>
      <c r="AG81" s="163">
        <f t="shared" si="51"/>
        <v>58000</v>
      </c>
      <c r="AH81" s="163">
        <f t="shared" si="51"/>
        <v>0</v>
      </c>
      <c r="AI81" s="163">
        <f t="shared" si="51"/>
        <v>6000</v>
      </c>
      <c r="AJ81" s="163">
        <f t="shared" si="51"/>
        <v>0</v>
      </c>
      <c r="AK81" s="163" t="e">
        <f t="shared" si="51"/>
        <v>#N/A</v>
      </c>
      <c r="AL81" s="163">
        <f t="shared" si="51"/>
        <v>0</v>
      </c>
      <c r="AM81" s="163" t="e">
        <f t="shared" si="51"/>
        <v>#N/A</v>
      </c>
      <c r="AN81" s="163">
        <f t="shared" si="51"/>
        <v>0</v>
      </c>
      <c r="AO81" s="163" t="e">
        <f t="shared" si="51"/>
        <v>#N/A</v>
      </c>
      <c r="AP81" s="163">
        <f t="shared" si="51"/>
        <v>0</v>
      </c>
      <c r="AQ81" s="163" t="e">
        <f t="shared" si="51"/>
        <v>#N/A</v>
      </c>
      <c r="AR81" s="163">
        <f t="shared" si="51"/>
        <v>0</v>
      </c>
      <c r="AS81" s="163" t="e">
        <f t="shared" si="51"/>
        <v>#N/A</v>
      </c>
      <c r="AT81" s="163">
        <f t="shared" si="51"/>
        <v>0</v>
      </c>
      <c r="AU81" s="163">
        <f t="shared" si="51"/>
        <v>7000</v>
      </c>
      <c r="AV81" s="163">
        <f t="shared" si="51"/>
        <v>0</v>
      </c>
      <c r="AW81" s="163" t="e">
        <f t="shared" si="51"/>
        <v>#N/A</v>
      </c>
      <c r="AX81" s="163">
        <f t="shared" si="51"/>
        <v>0</v>
      </c>
      <c r="AY81" s="163">
        <f t="shared" si="51"/>
        <v>5000</v>
      </c>
      <c r="AZ81" s="163">
        <f t="shared" si="51"/>
        <v>0</v>
      </c>
      <c r="BA81" s="163" t="e">
        <f t="shared" si="51"/>
        <v>#N/A</v>
      </c>
      <c r="BB81" s="163">
        <f t="shared" si="51"/>
        <v>0</v>
      </c>
      <c r="BC81" s="163" t="e">
        <f t="shared" si="51"/>
        <v>#N/A</v>
      </c>
      <c r="BD81" s="163">
        <f t="shared" si="51"/>
        <v>0</v>
      </c>
      <c r="BE81" s="163" t="e">
        <f t="shared" ref="BE81:BV81" si="52">TRUNC(BE72,-3)</f>
        <v>#N/A</v>
      </c>
      <c r="BF81" s="163">
        <f t="shared" si="52"/>
        <v>0</v>
      </c>
      <c r="BG81" s="163" t="e">
        <f t="shared" si="52"/>
        <v>#N/A</v>
      </c>
      <c r="BH81" s="163">
        <f t="shared" si="52"/>
        <v>0</v>
      </c>
      <c r="BI81" s="163" t="e">
        <f t="shared" si="52"/>
        <v>#N/A</v>
      </c>
      <c r="BJ81" s="163">
        <f t="shared" si="52"/>
        <v>0</v>
      </c>
      <c r="BK81" s="163" t="e">
        <f t="shared" si="52"/>
        <v>#N/A</v>
      </c>
      <c r="BL81" s="163">
        <f t="shared" si="52"/>
        <v>0</v>
      </c>
      <c r="BM81" s="163" t="e">
        <f t="shared" si="52"/>
        <v>#N/A</v>
      </c>
      <c r="BN81" s="163">
        <f t="shared" si="52"/>
        <v>0</v>
      </c>
      <c r="BO81" s="163" t="e">
        <f t="shared" si="52"/>
        <v>#N/A</v>
      </c>
      <c r="BP81" s="163">
        <f t="shared" si="52"/>
        <v>0</v>
      </c>
      <c r="BQ81" s="163" t="e">
        <f t="shared" si="52"/>
        <v>#N/A</v>
      </c>
      <c r="BR81" s="163">
        <f t="shared" si="52"/>
        <v>0</v>
      </c>
      <c r="BS81" s="163" t="e">
        <f t="shared" si="52"/>
        <v>#N/A</v>
      </c>
      <c r="BT81" s="163">
        <f t="shared" si="52"/>
        <v>0</v>
      </c>
      <c r="BU81" s="163" t="e">
        <f t="shared" si="52"/>
        <v>#N/A</v>
      </c>
      <c r="BV81" s="163">
        <f t="shared" si="52"/>
        <v>0</v>
      </c>
      <c r="BW81" s="555"/>
      <c r="BX81" s="555"/>
      <c r="BY81" s="555"/>
      <c r="BZ81" s="555"/>
      <c r="CA81" s="555"/>
      <c r="CB81" s="555"/>
      <c r="CC81" s="555"/>
      <c r="CD81" s="555"/>
      <c r="CE81" s="555"/>
      <c r="CF81" s="555"/>
      <c r="CG81" s="555"/>
      <c r="CH81" s="555"/>
      <c r="CI81" s="555"/>
      <c r="CJ81" s="555"/>
      <c r="CK81" s="555"/>
      <c r="CL81" s="555"/>
      <c r="CM81" s="555"/>
      <c r="CN81" s="555"/>
      <c r="CO81" s="555"/>
      <c r="CP81" s="555"/>
      <c r="CQ81" s="85"/>
      <c r="CR81" s="85"/>
      <c r="CS81" s="85"/>
      <c r="CT81" s="85"/>
      <c r="CU81" s="85"/>
      <c r="CV81" s="85"/>
      <c r="CW81" s="85"/>
      <c r="CX81" s="85"/>
      <c r="CY81" s="85"/>
      <c r="CZ81" s="85"/>
      <c r="DA81" s="85"/>
      <c r="DB81" s="85"/>
      <c r="DC81" s="85"/>
      <c r="DD81" s="85"/>
      <c r="DE81" s="85"/>
      <c r="DF81" s="85"/>
      <c r="DG81" s="85"/>
      <c r="DH81" s="85"/>
      <c r="DI81" s="85"/>
      <c r="DJ81" s="85"/>
      <c r="DK81" s="85"/>
      <c r="DL81" s="85"/>
      <c r="DM81" s="85"/>
      <c r="DN81" s="85"/>
      <c r="DO81" s="85"/>
      <c r="DP81" s="85"/>
      <c r="DQ81" s="85"/>
      <c r="DR81" s="85"/>
      <c r="DS81" s="85"/>
      <c r="DT81" s="85"/>
      <c r="DU81" s="85"/>
      <c r="DV81" s="85"/>
      <c r="DW81" s="85"/>
      <c r="DX81" s="85"/>
      <c r="DY81" s="85"/>
      <c r="DZ81" s="85"/>
      <c r="EA81" s="85"/>
      <c r="EB81" s="85"/>
      <c r="EC81" s="85"/>
      <c r="ED81" s="85"/>
      <c r="EE81" s="85"/>
      <c r="EF81" s="85"/>
      <c r="EG81" s="85"/>
      <c r="EH81" s="85"/>
      <c r="EI81" s="85"/>
      <c r="EJ81" s="85"/>
      <c r="EK81" s="85"/>
      <c r="EL81" s="85"/>
      <c r="EM81" s="85"/>
      <c r="EN81" s="85"/>
      <c r="EO81" s="85"/>
      <c r="EP81" s="85"/>
      <c r="EQ81" s="85"/>
      <c r="ER81" s="85"/>
      <c r="ES81" s="85"/>
      <c r="ET81" s="85"/>
      <c r="EU81" s="85"/>
      <c r="EV81" s="85"/>
      <c r="EW81" s="85"/>
      <c r="EX81" s="85"/>
      <c r="EY81" s="85"/>
      <c r="EZ81" s="85"/>
      <c r="FA81" s="85"/>
      <c r="FB81" s="85"/>
      <c r="FC81" s="85"/>
      <c r="FD81" s="85"/>
      <c r="FE81" s="85"/>
      <c r="FF81" s="85"/>
      <c r="FG81" s="85"/>
      <c r="FH81" s="85"/>
      <c r="FI81" s="85"/>
      <c r="FJ81" s="85"/>
      <c r="FK81" s="85"/>
      <c r="FL81" s="85"/>
      <c r="FM81" s="85"/>
      <c r="FN81" s="85"/>
      <c r="FO81" s="85"/>
      <c r="FP81" s="85"/>
      <c r="FQ81" s="85"/>
      <c r="FR81" s="85"/>
      <c r="FS81" s="85"/>
      <c r="FT81" s="85"/>
      <c r="FU81" s="85"/>
      <c r="FV81" s="85"/>
      <c r="FW81" s="85"/>
      <c r="FX81" s="85"/>
      <c r="FY81" s="85"/>
      <c r="FZ81" s="85"/>
      <c r="GA81" s="85"/>
      <c r="GB81" s="85"/>
      <c r="GC81" s="85"/>
      <c r="GD81" s="85"/>
      <c r="GE81" s="85"/>
      <c r="GF81" s="85"/>
      <c r="GG81" s="85"/>
      <c r="GH81" s="85"/>
      <c r="GI81" s="85"/>
      <c r="GJ81" s="85"/>
      <c r="GK81" s="85"/>
    </row>
    <row r="82" spans="1:193" s="78" customFormat="1" ht="15.95" customHeight="1" x14ac:dyDescent="0.2">
      <c r="A82" s="735">
        <f>Stage1!N19</f>
        <v>1</v>
      </c>
      <c r="B82" s="468" t="str">
        <f>Stage1!C19</f>
        <v>Multilane Roundabout</v>
      </c>
      <c r="C82" s="1701" t="s">
        <v>701</v>
      </c>
      <c r="D82" s="1702"/>
      <c r="E82" s="311">
        <f>IF(C82="high speed roundabout",4*((MAX(0,((Rml+10)-0.5*ROWmaj))*(MAX(0,(Rml+10)-0.5*ROWmin)))/43560)+1,4*((MAX(0,((Rml+10)-0.5*ROWmaj))*(MAX(0,(Rml+10)-0.5*ROWmin)))/43560))</f>
        <v>1.4292929292929293</v>
      </c>
      <c r="F82" s="617">
        <v>0</v>
      </c>
      <c r="G82" s="103">
        <f>IF(C82="high speed roundabout",(AJ15+AK15)*1.25,AJ15+AK15)</f>
        <v>70344.18475</v>
      </c>
      <c r="H82" s="104">
        <v>0</v>
      </c>
      <c r="I82" s="103">
        <v>600</v>
      </c>
      <c r="J82" s="104">
        <v>0</v>
      </c>
      <c r="K82" s="103">
        <v>600</v>
      </c>
      <c r="L82" s="104">
        <v>0</v>
      </c>
      <c r="M82" s="105" t="s">
        <v>654</v>
      </c>
      <c r="N82" s="106"/>
      <c r="O82" s="106"/>
      <c r="P82" s="106"/>
      <c r="Q82" s="106"/>
      <c r="R82" s="106"/>
      <c r="S82" s="106"/>
      <c r="T82" s="107"/>
      <c r="X82" s="160" t="s">
        <v>249</v>
      </c>
      <c r="Y82" s="163">
        <f t="shared" ref="Y82:BD82" si="53">TRUNC(Y73,-3)</f>
        <v>0</v>
      </c>
      <c r="Z82" s="163">
        <f t="shared" si="53"/>
        <v>0</v>
      </c>
      <c r="AA82" s="163" t="e">
        <f t="shared" si="53"/>
        <v>#N/A</v>
      </c>
      <c r="AB82" s="163">
        <f t="shared" si="53"/>
        <v>0</v>
      </c>
      <c r="AC82" s="163" t="e">
        <f t="shared" si="53"/>
        <v>#N/A</v>
      </c>
      <c r="AD82" s="163">
        <f t="shared" si="53"/>
        <v>0</v>
      </c>
      <c r="AE82" s="163">
        <f t="shared" si="53"/>
        <v>313000</v>
      </c>
      <c r="AF82" s="163">
        <f t="shared" si="53"/>
        <v>0</v>
      </c>
      <c r="AG82" s="163">
        <f t="shared" si="53"/>
        <v>582000</v>
      </c>
      <c r="AH82" s="163">
        <f t="shared" si="53"/>
        <v>0</v>
      </c>
      <c r="AI82" s="163">
        <f t="shared" si="53"/>
        <v>122000</v>
      </c>
      <c r="AJ82" s="163">
        <f t="shared" si="53"/>
        <v>0</v>
      </c>
      <c r="AK82" s="163" t="e">
        <f t="shared" si="53"/>
        <v>#N/A</v>
      </c>
      <c r="AL82" s="163">
        <f t="shared" si="53"/>
        <v>0</v>
      </c>
      <c r="AM82" s="163" t="e">
        <f t="shared" si="53"/>
        <v>#N/A</v>
      </c>
      <c r="AN82" s="163">
        <f t="shared" si="53"/>
        <v>0</v>
      </c>
      <c r="AO82" s="163" t="e">
        <f t="shared" si="53"/>
        <v>#N/A</v>
      </c>
      <c r="AP82" s="163">
        <f t="shared" si="53"/>
        <v>0</v>
      </c>
      <c r="AQ82" s="163" t="e">
        <f t="shared" si="53"/>
        <v>#N/A</v>
      </c>
      <c r="AR82" s="163">
        <f t="shared" si="53"/>
        <v>0</v>
      </c>
      <c r="AS82" s="163" t="e">
        <f t="shared" si="53"/>
        <v>#N/A</v>
      </c>
      <c r="AT82" s="163">
        <f t="shared" si="53"/>
        <v>0</v>
      </c>
      <c r="AU82" s="163">
        <f t="shared" si="53"/>
        <v>130000</v>
      </c>
      <c r="AV82" s="163">
        <f t="shared" si="53"/>
        <v>0</v>
      </c>
      <c r="AW82" s="163" t="e">
        <f t="shared" si="53"/>
        <v>#N/A</v>
      </c>
      <c r="AX82" s="163">
        <f t="shared" si="53"/>
        <v>0</v>
      </c>
      <c r="AY82" s="163">
        <f t="shared" si="53"/>
        <v>100000</v>
      </c>
      <c r="AZ82" s="163">
        <f t="shared" si="53"/>
        <v>0</v>
      </c>
      <c r="BA82" s="163" t="e">
        <f t="shared" si="53"/>
        <v>#N/A</v>
      </c>
      <c r="BB82" s="163">
        <f t="shared" si="53"/>
        <v>0</v>
      </c>
      <c r="BC82" s="163" t="e">
        <f t="shared" si="53"/>
        <v>#N/A</v>
      </c>
      <c r="BD82" s="163">
        <f t="shared" si="53"/>
        <v>0</v>
      </c>
      <c r="BE82" s="163" t="e">
        <f t="shared" ref="BE82:BV82" si="54">TRUNC(BE73,-3)</f>
        <v>#N/A</v>
      </c>
      <c r="BF82" s="163">
        <f t="shared" si="54"/>
        <v>0</v>
      </c>
      <c r="BG82" s="163" t="e">
        <f t="shared" si="54"/>
        <v>#N/A</v>
      </c>
      <c r="BH82" s="163">
        <f t="shared" si="54"/>
        <v>0</v>
      </c>
      <c r="BI82" s="163" t="e">
        <f t="shared" si="54"/>
        <v>#N/A</v>
      </c>
      <c r="BJ82" s="163">
        <f t="shared" si="54"/>
        <v>0</v>
      </c>
      <c r="BK82" s="163" t="e">
        <f t="shared" si="54"/>
        <v>#N/A</v>
      </c>
      <c r="BL82" s="163">
        <f t="shared" si="54"/>
        <v>0</v>
      </c>
      <c r="BM82" s="163" t="e">
        <f t="shared" si="54"/>
        <v>#N/A</v>
      </c>
      <c r="BN82" s="163">
        <f t="shared" si="54"/>
        <v>0</v>
      </c>
      <c r="BO82" s="163" t="e">
        <f t="shared" si="54"/>
        <v>#N/A</v>
      </c>
      <c r="BP82" s="163">
        <f t="shared" si="54"/>
        <v>0</v>
      </c>
      <c r="BQ82" s="163" t="e">
        <f t="shared" si="54"/>
        <v>#N/A</v>
      </c>
      <c r="BR82" s="163">
        <f t="shared" si="54"/>
        <v>0</v>
      </c>
      <c r="BS82" s="163" t="e">
        <f t="shared" si="54"/>
        <v>#N/A</v>
      </c>
      <c r="BT82" s="163">
        <f t="shared" si="54"/>
        <v>0</v>
      </c>
      <c r="BU82" s="163" t="e">
        <f t="shared" si="54"/>
        <v>#N/A</v>
      </c>
      <c r="BV82" s="163">
        <f t="shared" si="54"/>
        <v>0</v>
      </c>
      <c r="BW82" s="555"/>
      <c r="BX82" s="555"/>
      <c r="BY82" s="555"/>
      <c r="BZ82" s="555"/>
      <c r="CA82" s="555"/>
      <c r="CB82" s="555"/>
      <c r="CC82" s="555"/>
      <c r="CD82" s="555"/>
      <c r="CE82" s="555"/>
      <c r="CF82" s="555"/>
      <c r="CG82" s="555"/>
      <c r="CH82" s="555"/>
      <c r="CI82" s="555"/>
      <c r="CJ82" s="555"/>
      <c r="CK82" s="555"/>
      <c r="CL82" s="555"/>
      <c r="CM82" s="555"/>
      <c r="CN82" s="555"/>
      <c r="CO82" s="555"/>
      <c r="CP82" s="555"/>
      <c r="CQ82" s="85"/>
      <c r="CR82" s="85"/>
      <c r="CS82" s="85"/>
      <c r="CT82" s="85"/>
      <c r="CU82" s="85"/>
      <c r="CV82" s="85"/>
      <c r="CW82" s="85"/>
      <c r="CX82" s="85"/>
      <c r="CY82" s="85"/>
      <c r="CZ82" s="85"/>
      <c r="DA82" s="85"/>
      <c r="DB82" s="85"/>
      <c r="DC82" s="85"/>
      <c r="DD82" s="85"/>
      <c r="DE82" s="85"/>
      <c r="DF82" s="85"/>
      <c r="DG82" s="85"/>
      <c r="DH82" s="85"/>
      <c r="DI82" s="85"/>
      <c r="DJ82" s="85"/>
      <c r="DK82" s="85"/>
      <c r="DL82" s="85"/>
      <c r="DM82" s="85"/>
      <c r="DN82" s="85"/>
      <c r="DO82" s="85"/>
      <c r="DP82" s="85"/>
      <c r="DQ82" s="85"/>
      <c r="DR82" s="85"/>
      <c r="DS82" s="85"/>
      <c r="DT82" s="85"/>
      <c r="DU82" s="85"/>
      <c r="DV82" s="85"/>
      <c r="DW82" s="85"/>
      <c r="DX82" s="85"/>
      <c r="DY82" s="85"/>
      <c r="DZ82" s="85"/>
      <c r="EA82" s="85"/>
      <c r="EB82" s="85"/>
      <c r="EC82" s="85"/>
      <c r="ED82" s="85"/>
      <c r="EE82" s="85"/>
      <c r="EF82" s="85"/>
      <c r="EG82" s="85"/>
      <c r="EH82" s="85"/>
      <c r="EI82" s="85"/>
      <c r="EJ82" s="85"/>
      <c r="EK82" s="85"/>
      <c r="EL82" s="85"/>
      <c r="EM82" s="85"/>
      <c r="EN82" s="85"/>
      <c r="EO82" s="85"/>
      <c r="EP82" s="85"/>
      <c r="EQ82" s="85"/>
      <c r="ER82" s="85"/>
      <c r="ES82" s="85"/>
      <c r="ET82" s="85"/>
      <c r="EU82" s="85"/>
      <c r="EV82" s="85"/>
      <c r="EW82" s="85"/>
      <c r="EX82" s="85"/>
      <c r="EY82" s="85"/>
      <c r="EZ82" s="85"/>
      <c r="FA82" s="85"/>
      <c r="FB82" s="85"/>
      <c r="FC82" s="85"/>
      <c r="FD82" s="85"/>
      <c r="FE82" s="85"/>
      <c r="FF82" s="85"/>
      <c r="FG82" s="85"/>
      <c r="FH82" s="85"/>
      <c r="FI82" s="85"/>
      <c r="FJ82" s="85"/>
      <c r="FK82" s="85"/>
      <c r="FL82" s="85"/>
      <c r="FM82" s="85"/>
      <c r="FN82" s="85"/>
      <c r="FO82" s="85"/>
      <c r="FP82" s="85"/>
      <c r="FQ82" s="85"/>
      <c r="FR82" s="85"/>
      <c r="FS82" s="85"/>
      <c r="FT82" s="85"/>
      <c r="FU82" s="85"/>
      <c r="FV82" s="85"/>
      <c r="FW82" s="85"/>
      <c r="FX82" s="85"/>
      <c r="FY82" s="85"/>
      <c r="FZ82" s="85"/>
      <c r="GA82" s="85"/>
      <c r="GB82" s="85"/>
      <c r="GC82" s="85"/>
      <c r="GD82" s="85"/>
      <c r="GE82" s="85"/>
      <c r="GF82" s="85"/>
      <c r="GG82" s="85"/>
      <c r="GH82" s="85"/>
      <c r="GI82" s="85"/>
      <c r="GJ82" s="85"/>
      <c r="GK82" s="85"/>
    </row>
    <row r="83" spans="1:193" s="78" customFormat="1" ht="15.95" customHeight="1" x14ac:dyDescent="0.2">
      <c r="A83" s="735">
        <f>Stage1!N20</f>
        <v>1</v>
      </c>
      <c r="B83" s="468" t="str">
        <f>Stage1!C20</f>
        <v>RCUT (stop control)</v>
      </c>
      <c r="C83" s="1701" t="s">
        <v>626</v>
      </c>
      <c r="D83" s="1702"/>
      <c r="E83" s="311">
        <f>IF($N$20="WB-67",MAX(0,180-0.5*MAX($D$15,$G$15)-$C$16)^2/43560*2,MAX(0,150-0.5*MAX($D$15,$G$15)-$C$16)^2/43560*2)</f>
        <v>0.1147842056932966</v>
      </c>
      <c r="F83" s="102">
        <v>0</v>
      </c>
      <c r="G83" s="103">
        <f>IF(C83="Pave btwn intersections",AE20+AE21,AE20)</f>
        <v>17042.253799999999</v>
      </c>
      <c r="H83" s="104">
        <v>0</v>
      </c>
      <c r="I83" s="103">
        <f>ROUND((C12*C13+D12*D13+E12*E13+G12*G13+H12*H13+(D15+G15)/2)+1300,-1)</f>
        <v>1390</v>
      </c>
      <c r="J83" s="104">
        <v>0</v>
      </c>
      <c r="K83" s="103">
        <f>ROUND(((I12*I13+J12*J13+K12*K13+M12*M13+N12*N13)+(J15+M15)/2)+500,-1)</f>
        <v>520</v>
      </c>
      <c r="L83" s="104">
        <v>0</v>
      </c>
      <c r="M83" s="307" t="s">
        <v>898</v>
      </c>
      <c r="N83" s="106"/>
      <c r="O83" s="106"/>
      <c r="P83" s="106"/>
      <c r="Q83" s="106"/>
      <c r="R83" s="106"/>
      <c r="S83" s="106"/>
      <c r="T83" s="107"/>
      <c r="U83" s="80"/>
      <c r="V83" s="81"/>
      <c r="W83" s="81"/>
      <c r="X83" s="160" t="s">
        <v>22</v>
      </c>
      <c r="Y83" s="163">
        <f t="shared" ref="Y83:BD83" si="55">SUM(Y78:Y82)</f>
        <v>0</v>
      </c>
      <c r="Z83" s="163">
        <f t="shared" si="55"/>
        <v>0</v>
      </c>
      <c r="AA83" s="163" t="e">
        <f t="shared" si="55"/>
        <v>#N/A</v>
      </c>
      <c r="AB83" s="163">
        <f t="shared" si="55"/>
        <v>0</v>
      </c>
      <c r="AC83" s="163" t="e">
        <f t="shared" si="55"/>
        <v>#N/A</v>
      </c>
      <c r="AD83" s="163">
        <f t="shared" si="55"/>
        <v>0</v>
      </c>
      <c r="AE83" s="163">
        <f t="shared" si="55"/>
        <v>1511000</v>
      </c>
      <c r="AF83" s="163">
        <f t="shared" si="55"/>
        <v>0</v>
      </c>
      <c r="AG83" s="163">
        <f t="shared" si="55"/>
        <v>2853000</v>
      </c>
      <c r="AH83" s="163">
        <f t="shared" si="55"/>
        <v>0</v>
      </c>
      <c r="AI83" s="163">
        <f t="shared" si="55"/>
        <v>629000</v>
      </c>
      <c r="AJ83" s="163">
        <f t="shared" si="55"/>
        <v>0</v>
      </c>
      <c r="AK83" s="163" t="e">
        <f t="shared" si="55"/>
        <v>#N/A</v>
      </c>
      <c r="AL83" s="163">
        <f t="shared" si="55"/>
        <v>0</v>
      </c>
      <c r="AM83" s="163" t="e">
        <f t="shared" si="55"/>
        <v>#N/A</v>
      </c>
      <c r="AN83" s="163">
        <f t="shared" si="55"/>
        <v>0</v>
      </c>
      <c r="AO83" s="163" t="e">
        <f t="shared" si="55"/>
        <v>#N/A</v>
      </c>
      <c r="AP83" s="163" t="e">
        <f t="shared" si="55"/>
        <v>#N/A</v>
      </c>
      <c r="AQ83" s="163" t="e">
        <f t="shared" si="55"/>
        <v>#N/A</v>
      </c>
      <c r="AR83" s="163">
        <f t="shared" si="55"/>
        <v>0</v>
      </c>
      <c r="AS83" s="163" t="e">
        <f t="shared" si="55"/>
        <v>#N/A</v>
      </c>
      <c r="AT83" s="163">
        <f t="shared" si="55"/>
        <v>0</v>
      </c>
      <c r="AU83" s="163">
        <f t="shared" si="55"/>
        <v>657000</v>
      </c>
      <c r="AV83" s="163">
        <f t="shared" si="55"/>
        <v>0</v>
      </c>
      <c r="AW83" s="163" t="e">
        <f t="shared" si="55"/>
        <v>#N/A</v>
      </c>
      <c r="AX83" s="163">
        <f t="shared" si="55"/>
        <v>0</v>
      </c>
      <c r="AY83" s="163">
        <f t="shared" si="55"/>
        <v>392000</v>
      </c>
      <c r="AZ83" s="163">
        <f t="shared" si="55"/>
        <v>0</v>
      </c>
      <c r="BA83" s="163" t="e">
        <f t="shared" si="55"/>
        <v>#N/A</v>
      </c>
      <c r="BB83" s="163">
        <f t="shared" si="55"/>
        <v>0</v>
      </c>
      <c r="BC83" s="163" t="e">
        <f t="shared" si="55"/>
        <v>#N/A</v>
      </c>
      <c r="BD83" s="163">
        <f t="shared" si="55"/>
        <v>0</v>
      </c>
      <c r="BE83" s="163" t="e">
        <f t="shared" ref="BE83:BV83" si="56">SUM(BE78:BE82)</f>
        <v>#N/A</v>
      </c>
      <c r="BF83" s="163">
        <f t="shared" si="56"/>
        <v>0</v>
      </c>
      <c r="BG83" s="163" t="e">
        <f t="shared" si="56"/>
        <v>#N/A</v>
      </c>
      <c r="BH83" s="163">
        <f t="shared" si="56"/>
        <v>0</v>
      </c>
      <c r="BI83" s="163" t="e">
        <f t="shared" si="56"/>
        <v>#N/A</v>
      </c>
      <c r="BJ83" s="163">
        <f t="shared" si="56"/>
        <v>0</v>
      </c>
      <c r="BK83" s="163" t="e">
        <f t="shared" si="56"/>
        <v>#N/A</v>
      </c>
      <c r="BL83" s="163">
        <f t="shared" si="56"/>
        <v>0</v>
      </c>
      <c r="BM83" s="163" t="e">
        <f t="shared" si="56"/>
        <v>#N/A</v>
      </c>
      <c r="BN83" s="163">
        <f t="shared" si="56"/>
        <v>0</v>
      </c>
      <c r="BO83" s="163" t="e">
        <f t="shared" si="56"/>
        <v>#N/A</v>
      </c>
      <c r="BP83" s="163">
        <f t="shared" si="56"/>
        <v>0</v>
      </c>
      <c r="BQ83" s="163" t="e">
        <f t="shared" si="56"/>
        <v>#N/A</v>
      </c>
      <c r="BR83" s="163">
        <f t="shared" si="56"/>
        <v>0</v>
      </c>
      <c r="BS83" s="163" t="e">
        <f t="shared" si="56"/>
        <v>#N/A</v>
      </c>
      <c r="BT83" s="163">
        <f t="shared" si="56"/>
        <v>0</v>
      </c>
      <c r="BU83" s="163" t="e">
        <f t="shared" si="56"/>
        <v>#N/A</v>
      </c>
      <c r="BV83" s="163">
        <f t="shared" si="56"/>
        <v>0</v>
      </c>
      <c r="BW83" s="555"/>
      <c r="BX83" s="555"/>
      <c r="BY83" s="555"/>
      <c r="BZ83" s="555"/>
      <c r="CA83" s="555"/>
      <c r="CB83" s="555"/>
      <c r="CC83" s="555"/>
      <c r="CD83" s="555"/>
      <c r="CE83" s="555"/>
      <c r="CF83" s="555"/>
      <c r="CG83" s="555"/>
      <c r="CH83" s="555"/>
      <c r="CI83" s="555"/>
      <c r="CJ83" s="555"/>
      <c r="CK83" s="555"/>
      <c r="CL83" s="555"/>
      <c r="CM83" s="555"/>
      <c r="CN83" s="555"/>
      <c r="CO83" s="555"/>
      <c r="CP83" s="555"/>
      <c r="CQ83" s="85"/>
      <c r="CR83" s="85"/>
      <c r="CS83" s="85"/>
      <c r="CT83" s="85"/>
      <c r="CU83" s="85"/>
      <c r="CV83" s="85"/>
      <c r="CW83" s="85"/>
      <c r="CX83" s="85"/>
      <c r="CY83" s="85"/>
      <c r="CZ83" s="85"/>
      <c r="DA83" s="85"/>
      <c r="DB83" s="85"/>
      <c r="DC83" s="85"/>
      <c r="DD83" s="85"/>
      <c r="DE83" s="85"/>
      <c r="DF83" s="85"/>
      <c r="DG83" s="85"/>
      <c r="DH83" s="85"/>
      <c r="DI83" s="85"/>
      <c r="DJ83" s="85"/>
      <c r="DK83" s="85"/>
      <c r="DL83" s="85"/>
      <c r="DM83" s="85"/>
      <c r="DN83" s="85"/>
      <c r="DO83" s="85"/>
      <c r="DP83" s="85"/>
      <c r="DQ83" s="85"/>
      <c r="DR83" s="85"/>
      <c r="DS83" s="85"/>
      <c r="DT83" s="85"/>
      <c r="DU83" s="85"/>
      <c r="DV83" s="85"/>
      <c r="DW83" s="85"/>
      <c r="DX83" s="85"/>
      <c r="DY83" s="85"/>
      <c r="DZ83" s="85"/>
      <c r="EA83" s="85"/>
      <c r="EB83" s="85"/>
      <c r="EC83" s="85"/>
      <c r="ED83" s="85"/>
      <c r="EE83" s="85"/>
      <c r="EF83" s="85"/>
      <c r="EG83" s="85"/>
      <c r="EH83" s="85"/>
      <c r="EI83" s="85"/>
      <c r="EJ83" s="85"/>
      <c r="EK83" s="85"/>
      <c r="EL83" s="85"/>
      <c r="EM83" s="85"/>
      <c r="EN83" s="85"/>
      <c r="EO83" s="85"/>
      <c r="EP83" s="85"/>
      <c r="EQ83" s="85"/>
      <c r="ER83" s="85"/>
      <c r="ES83" s="85"/>
      <c r="ET83" s="85"/>
      <c r="EU83" s="85"/>
      <c r="EV83" s="85"/>
      <c r="EW83" s="85"/>
      <c r="EX83" s="85"/>
      <c r="EY83" s="85"/>
      <c r="EZ83" s="85"/>
      <c r="FA83" s="85"/>
      <c r="FB83" s="85"/>
      <c r="FC83" s="85"/>
      <c r="FD83" s="85"/>
      <c r="FE83" s="85"/>
      <c r="FF83" s="85"/>
      <c r="FG83" s="85"/>
      <c r="FH83" s="85"/>
      <c r="FI83" s="85"/>
      <c r="FJ83" s="85"/>
      <c r="FK83" s="85"/>
      <c r="FL83" s="85"/>
      <c r="FM83" s="85"/>
      <c r="FN83" s="85"/>
      <c r="FO83" s="85"/>
      <c r="FP83" s="85"/>
      <c r="FQ83" s="85"/>
      <c r="FR83" s="85"/>
      <c r="FS83" s="85"/>
      <c r="FT83" s="85"/>
      <c r="FU83" s="85"/>
      <c r="FV83" s="85"/>
      <c r="FW83" s="85"/>
      <c r="FX83" s="85"/>
      <c r="FY83" s="85"/>
      <c r="FZ83" s="85"/>
      <c r="GA83" s="85"/>
      <c r="GB83" s="85"/>
      <c r="GC83" s="85"/>
      <c r="GD83" s="85"/>
      <c r="GE83" s="85"/>
      <c r="GF83" s="85"/>
      <c r="GG83" s="85"/>
      <c r="GH83" s="85"/>
      <c r="GI83" s="85"/>
      <c r="GJ83" s="85"/>
      <c r="GK83" s="85"/>
    </row>
    <row r="84" spans="1:193" s="78" customFormat="1" ht="15.95" customHeight="1" x14ac:dyDescent="0.2">
      <c r="A84" s="735">
        <f>Stage1!N21</f>
        <v>0</v>
      </c>
      <c r="B84" s="468" t="str">
        <f>Stage1!C21</f>
        <v>RIRO w/down stream U-Turn</v>
      </c>
      <c r="C84" s="1701" t="s">
        <v>628</v>
      </c>
      <c r="D84" s="1702"/>
      <c r="E84" s="311">
        <f>IF($N$20="WB-67",MAX(0,180-0.5*MAX($D$15,$G$15)-$C$16)^2/43560*2,MAX(0,150-0.5*MAX($D$15,$G$15)-$C$16)^2/43560*2)</f>
        <v>0.1147842056932966</v>
      </c>
      <c r="F84" s="102">
        <v>0</v>
      </c>
      <c r="G84" s="103">
        <f>IF(C84="Pave btwn intersections",AE22+AE23,AE22)</f>
        <v>9842.2538000000004</v>
      </c>
      <c r="H84" s="104">
        <v>0</v>
      </c>
      <c r="I84" s="103">
        <f>ROUND((C12*C13+D12*D13+E12*E13+G12*G13+H12*H13+(D15+G15)/2)+1300,-1)</f>
        <v>1390</v>
      </c>
      <c r="J84" s="104">
        <v>0</v>
      </c>
      <c r="K84" s="103">
        <f>ROUND(((I12*I13+J12*J13+K12*K13+M12*M13+N12*N13)+(J15+M15)/2)+500,-1)</f>
        <v>520</v>
      </c>
      <c r="L84" s="104">
        <v>0</v>
      </c>
      <c r="M84" s="307" t="s">
        <v>899</v>
      </c>
      <c r="N84" s="106"/>
      <c r="O84" s="106"/>
      <c r="P84" s="106"/>
      <c r="Q84" s="106"/>
      <c r="R84" s="106"/>
      <c r="S84" s="106"/>
      <c r="T84" s="107"/>
      <c r="U84" s="80"/>
      <c r="V84" s="81"/>
      <c r="W84" s="81"/>
      <c r="X84" s="81"/>
      <c r="Y84" s="81"/>
      <c r="Z84" s="81"/>
      <c r="AA84" s="80"/>
      <c r="AB84" s="79"/>
      <c r="AC84" s="80"/>
      <c r="AD84" s="80"/>
      <c r="AE84" s="80"/>
      <c r="AF84" s="80"/>
      <c r="AG84" s="82"/>
      <c r="AH84" s="83"/>
      <c r="AI84" s="82"/>
      <c r="AJ84" s="82"/>
      <c r="AK84" s="82"/>
      <c r="AL84" s="82"/>
      <c r="AM84" s="82"/>
      <c r="AN84" s="82"/>
      <c r="AO84" s="82"/>
      <c r="AP84" s="82"/>
      <c r="AQ84" s="82"/>
      <c r="AR84" s="82"/>
      <c r="AS84" s="82"/>
      <c r="AT84" s="87"/>
      <c r="AU84" s="87"/>
      <c r="AV84" s="87"/>
      <c r="AW84" s="87"/>
      <c r="AX84" s="87"/>
      <c r="AY84" s="87"/>
      <c r="AZ84" s="87"/>
      <c r="BA84" s="87"/>
      <c r="BB84" s="87"/>
      <c r="BC84" s="87"/>
      <c r="BD84" s="87"/>
      <c r="BE84" s="87"/>
      <c r="BF84" s="87"/>
      <c r="BG84" s="87"/>
      <c r="BH84" s="87"/>
      <c r="BI84" s="87"/>
      <c r="BJ84" s="87"/>
      <c r="BK84" s="87"/>
      <c r="BL84" s="87"/>
      <c r="BM84" s="87"/>
      <c r="BN84" s="87"/>
      <c r="BO84" s="87"/>
      <c r="BP84" s="87"/>
      <c r="BQ84" s="87"/>
      <c r="BR84" s="87"/>
      <c r="BS84" s="87"/>
      <c r="BT84" s="87"/>
      <c r="BU84" s="87"/>
      <c r="BV84" s="87"/>
      <c r="BW84" s="555"/>
      <c r="BX84" s="555"/>
      <c r="BY84" s="555"/>
      <c r="BZ84" s="555"/>
      <c r="CA84" s="555"/>
      <c r="CB84" s="555"/>
      <c r="CC84" s="555"/>
      <c r="CD84" s="555"/>
      <c r="CE84" s="555"/>
      <c r="CF84" s="555"/>
      <c r="CG84" s="555"/>
      <c r="CH84" s="555"/>
      <c r="CI84" s="555"/>
      <c r="CJ84" s="555"/>
      <c r="CK84" s="555"/>
      <c r="CL84" s="555"/>
      <c r="CM84" s="555"/>
      <c r="CN84" s="555"/>
      <c r="CO84" s="555"/>
      <c r="CP84" s="555"/>
      <c r="CQ84" s="85"/>
      <c r="CR84" s="85"/>
      <c r="CS84" s="85"/>
      <c r="CT84" s="85"/>
      <c r="CU84" s="85"/>
      <c r="CV84" s="85"/>
      <c r="CW84" s="85"/>
      <c r="CX84" s="85"/>
      <c r="CY84" s="85"/>
      <c r="CZ84" s="85"/>
      <c r="DA84" s="85"/>
      <c r="DB84" s="85"/>
      <c r="DC84" s="85"/>
      <c r="DD84" s="85"/>
      <c r="DE84" s="85"/>
      <c r="DF84" s="85"/>
      <c r="DG84" s="85"/>
      <c r="DH84" s="85"/>
      <c r="DI84" s="85"/>
      <c r="DJ84" s="85"/>
      <c r="DK84" s="85"/>
      <c r="DL84" s="85"/>
      <c r="DM84" s="85"/>
      <c r="DN84" s="85"/>
      <c r="DO84" s="85"/>
      <c r="DP84" s="85"/>
      <c r="DQ84" s="85"/>
      <c r="DR84" s="85"/>
      <c r="DS84" s="85"/>
      <c r="DT84" s="85"/>
      <c r="DU84" s="85"/>
      <c r="DV84" s="85"/>
      <c r="DW84" s="85"/>
      <c r="DX84" s="85"/>
      <c r="DY84" s="85"/>
      <c r="DZ84" s="85"/>
      <c r="EA84" s="85"/>
      <c r="EB84" s="85"/>
      <c r="EC84" s="85"/>
      <c r="ED84" s="85"/>
      <c r="EE84" s="85"/>
      <c r="EF84" s="85"/>
      <c r="EG84" s="85"/>
      <c r="EH84" s="85"/>
      <c r="EI84" s="85"/>
      <c r="EJ84" s="85"/>
      <c r="EK84" s="85"/>
      <c r="EL84" s="85"/>
      <c r="EM84" s="85"/>
      <c r="EN84" s="85"/>
      <c r="EO84" s="85"/>
      <c r="EP84" s="85"/>
      <c r="EQ84" s="85"/>
      <c r="ER84" s="85"/>
      <c r="ES84" s="85"/>
      <c r="ET84" s="85"/>
      <c r="EU84" s="85"/>
      <c r="EV84" s="85"/>
      <c r="EW84" s="85"/>
      <c r="EX84" s="85"/>
      <c r="EY84" s="85"/>
      <c r="EZ84" s="85"/>
      <c r="FA84" s="85"/>
      <c r="FB84" s="85"/>
      <c r="FC84" s="85"/>
      <c r="FD84" s="85"/>
      <c r="FE84" s="85"/>
      <c r="FF84" s="85"/>
      <c r="FG84" s="85"/>
      <c r="FH84" s="85"/>
      <c r="FI84" s="85"/>
      <c r="FJ84" s="85"/>
      <c r="FK84" s="85"/>
      <c r="FL84" s="85"/>
      <c r="FM84" s="85"/>
      <c r="FN84" s="85"/>
      <c r="FO84" s="85"/>
      <c r="FP84" s="85"/>
      <c r="FQ84" s="85"/>
      <c r="FR84" s="85"/>
      <c r="FS84" s="85"/>
      <c r="FT84" s="85"/>
      <c r="FU84" s="85"/>
      <c r="FV84" s="85"/>
      <c r="FW84" s="85"/>
      <c r="FX84" s="85"/>
      <c r="FY84" s="85"/>
      <c r="FZ84" s="85"/>
      <c r="GA84" s="85"/>
      <c r="GB84" s="85"/>
      <c r="GC84" s="85"/>
      <c r="GD84" s="85"/>
      <c r="GE84" s="85"/>
      <c r="GF84" s="85"/>
      <c r="GG84" s="85"/>
      <c r="GH84" s="85"/>
      <c r="GI84" s="85"/>
      <c r="GJ84" s="85"/>
      <c r="GK84" s="85"/>
    </row>
    <row r="85" spans="1:193" s="78" customFormat="1" ht="15.95" customHeight="1" x14ac:dyDescent="0.2">
      <c r="A85" s="735">
        <f>Stage1!N22</f>
        <v>0</v>
      </c>
      <c r="B85" s="469" t="str">
        <f>Stage1!C22</f>
        <v>High-T (unsignalized)</v>
      </c>
      <c r="C85" s="1701" t="s">
        <v>628</v>
      </c>
      <c r="D85" s="1702"/>
      <c r="E85" s="311">
        <f>IF(C85="Narrow Median",0,0.25)</f>
        <v>0.25</v>
      </c>
      <c r="F85" s="102">
        <v>0</v>
      </c>
      <c r="G85" s="103">
        <f>IF(C85="Narrow Median",800*6,800*20)</f>
        <v>16000</v>
      </c>
      <c r="H85" s="104">
        <v>0</v>
      </c>
      <c r="I85" s="103">
        <v>800</v>
      </c>
      <c r="J85" s="104">
        <v>0</v>
      </c>
      <c r="K85" s="103">
        <f>ROUND(((I12*I13+J12*J13+K12*K13+M12*M13+N12*N13)+(J15+M15)/2)+250,-1)</f>
        <v>270</v>
      </c>
      <c r="L85" s="104">
        <v>0</v>
      </c>
      <c r="M85" s="105" t="s">
        <v>350</v>
      </c>
      <c r="N85" s="106"/>
      <c r="O85" s="106"/>
      <c r="P85" s="106"/>
      <c r="Q85" s="106"/>
      <c r="R85" s="106"/>
      <c r="S85" s="106"/>
      <c r="T85" s="107"/>
      <c r="U85" s="80"/>
      <c r="V85" s="81"/>
      <c r="W85" s="81"/>
      <c r="X85" s="81"/>
      <c r="Y85" s="81"/>
      <c r="Z85" s="81"/>
      <c r="AA85" s="80"/>
      <c r="AB85" s="79"/>
      <c r="AC85" s="80"/>
      <c r="AD85" s="80"/>
      <c r="AE85" s="80"/>
      <c r="AF85" s="80"/>
      <c r="AG85" s="82"/>
      <c r="AH85" s="83"/>
      <c r="AI85" s="82"/>
      <c r="AJ85" s="82"/>
      <c r="AK85" s="82"/>
      <c r="AL85" s="82"/>
      <c r="AM85" s="82"/>
      <c r="AN85" s="82"/>
      <c r="AO85" s="82"/>
      <c r="AP85" s="82"/>
      <c r="AQ85" s="82"/>
      <c r="AR85" s="82"/>
      <c r="AS85" s="82"/>
      <c r="AT85" s="87"/>
      <c r="AU85" s="87"/>
      <c r="AV85" s="87"/>
      <c r="AW85" s="87"/>
      <c r="AX85" s="87"/>
      <c r="AY85" s="87"/>
      <c r="AZ85" s="87"/>
      <c r="BA85" s="87"/>
      <c r="BB85" s="87"/>
      <c r="BC85" s="87"/>
      <c r="BD85" s="87"/>
      <c r="BE85" s="87"/>
      <c r="BF85" s="87"/>
      <c r="BG85" s="87"/>
      <c r="BH85" s="87"/>
      <c r="BI85" s="87"/>
      <c r="BJ85" s="87"/>
      <c r="BK85" s="87"/>
      <c r="BL85" s="87"/>
      <c r="BM85" s="87"/>
      <c r="BN85" s="87"/>
      <c r="BO85" s="87"/>
      <c r="BP85" s="87"/>
      <c r="BQ85" s="87"/>
      <c r="BR85" s="87"/>
      <c r="BS85" s="87"/>
      <c r="BT85" s="87"/>
      <c r="BU85" s="87"/>
      <c r="BV85" s="87"/>
      <c r="BW85" s="555"/>
      <c r="BX85" s="555"/>
      <c r="BY85" s="555"/>
      <c r="BZ85" s="555"/>
      <c r="CA85" s="555"/>
      <c r="CB85" s="555"/>
      <c r="CC85" s="555"/>
      <c r="CD85" s="555"/>
      <c r="CE85" s="555"/>
      <c r="CF85" s="555"/>
      <c r="CG85" s="555"/>
      <c r="CH85" s="555"/>
      <c r="CI85" s="555"/>
      <c r="CJ85" s="555"/>
      <c r="CK85" s="555"/>
      <c r="CL85" s="555"/>
      <c r="CM85" s="555"/>
      <c r="CN85" s="555"/>
      <c r="CO85" s="555"/>
      <c r="CP85" s="555"/>
      <c r="CQ85" s="85"/>
      <c r="CR85" s="85"/>
      <c r="CS85" s="85"/>
      <c r="CT85" s="85"/>
      <c r="CU85" s="85"/>
      <c r="CV85" s="85"/>
      <c r="CW85" s="85"/>
      <c r="CX85" s="85"/>
      <c r="CY85" s="85"/>
      <c r="CZ85" s="85"/>
      <c r="DA85" s="85"/>
      <c r="DB85" s="85"/>
      <c r="DC85" s="85"/>
      <c r="DD85" s="85"/>
      <c r="DE85" s="85"/>
      <c r="DF85" s="85"/>
      <c r="DG85" s="85"/>
      <c r="DH85" s="85"/>
      <c r="DI85" s="85"/>
      <c r="DJ85" s="85"/>
      <c r="DK85" s="85"/>
      <c r="DL85" s="85"/>
      <c r="DM85" s="85"/>
      <c r="DN85" s="85"/>
      <c r="DO85" s="85"/>
      <c r="DP85" s="85"/>
      <c r="DQ85" s="85"/>
      <c r="DR85" s="85"/>
      <c r="DS85" s="85"/>
      <c r="DT85" s="85"/>
      <c r="DU85" s="85"/>
      <c r="DV85" s="85"/>
      <c r="DW85" s="85"/>
      <c r="DX85" s="85"/>
      <c r="DY85" s="85"/>
      <c r="DZ85" s="85"/>
      <c r="EA85" s="85"/>
      <c r="EB85" s="85"/>
      <c r="EC85" s="85"/>
      <c r="ED85" s="85"/>
      <c r="EE85" s="85"/>
      <c r="EF85" s="85"/>
      <c r="EG85" s="85"/>
      <c r="EH85" s="85"/>
      <c r="EI85" s="85"/>
      <c r="EJ85" s="85"/>
      <c r="EK85" s="85"/>
      <c r="EL85" s="85"/>
      <c r="EM85" s="85"/>
      <c r="EN85" s="85"/>
      <c r="EO85" s="85"/>
      <c r="EP85" s="85"/>
      <c r="EQ85" s="85"/>
      <c r="ER85" s="85"/>
      <c r="ES85" s="85"/>
      <c r="ET85" s="85"/>
      <c r="EU85" s="85"/>
      <c r="EV85" s="85"/>
      <c r="EW85" s="85"/>
      <c r="EX85" s="85"/>
      <c r="EY85" s="85"/>
      <c r="EZ85" s="85"/>
      <c r="FA85" s="85"/>
      <c r="FB85" s="85"/>
      <c r="FC85" s="85"/>
      <c r="FD85" s="85"/>
      <c r="FE85" s="85"/>
      <c r="FF85" s="85"/>
      <c r="FG85" s="85"/>
      <c r="FH85" s="85"/>
      <c r="FI85" s="85"/>
      <c r="FJ85" s="85"/>
      <c r="FK85" s="85"/>
      <c r="FL85" s="85"/>
      <c r="FM85" s="85"/>
      <c r="FN85" s="85"/>
      <c r="FO85" s="85"/>
      <c r="FP85" s="85"/>
      <c r="FQ85" s="85"/>
      <c r="FR85" s="85"/>
      <c r="FS85" s="85"/>
      <c r="FT85" s="85"/>
      <c r="FU85" s="85"/>
      <c r="FV85" s="85"/>
      <c r="FW85" s="85"/>
      <c r="FX85" s="85"/>
      <c r="FY85" s="85"/>
      <c r="FZ85" s="85"/>
      <c r="GA85" s="85"/>
      <c r="GB85" s="85"/>
      <c r="GC85" s="85"/>
      <c r="GD85" s="85"/>
      <c r="GE85" s="85"/>
      <c r="GF85" s="85"/>
      <c r="GG85" s="85"/>
      <c r="GH85" s="85"/>
      <c r="GI85" s="85"/>
      <c r="GJ85" s="85"/>
      <c r="GK85" s="85"/>
    </row>
    <row r="86" spans="1:193" s="78" customFormat="1" ht="15.95" customHeight="1" x14ac:dyDescent="0.2">
      <c r="A86" s="735">
        <f>Stage1!N23</f>
        <v>0</v>
      </c>
      <c r="B86" s="468" t="str">
        <f>Stage1!C23</f>
        <v>Offset-T Intersections</v>
      </c>
      <c r="C86" s="1701" t="s">
        <v>628</v>
      </c>
      <c r="D86" s="1702"/>
      <c r="E86" s="311">
        <v>0</v>
      </c>
      <c r="F86" s="102">
        <v>0</v>
      </c>
      <c r="G86" s="103">
        <f>IF(C86="Road Spacing 400-600'",500*20,IF(C86="Road Spacing &gt; 600'",750*20,300*20))</f>
        <v>6000</v>
      </c>
      <c r="H86" s="104">
        <v>0</v>
      </c>
      <c r="I86" s="103">
        <v>300</v>
      </c>
      <c r="J86" s="104">
        <v>0</v>
      </c>
      <c r="K86" s="103">
        <f>ROUND(((I12*I13+J12*J13+K12*K13+M12*M13+N12*N13)+(J15+M15)/2)+500,-1)</f>
        <v>520</v>
      </c>
      <c r="L86" s="104">
        <v>0</v>
      </c>
      <c r="M86" s="105" t="s">
        <v>707</v>
      </c>
      <c r="N86" s="106"/>
      <c r="O86" s="106"/>
      <c r="P86" s="106"/>
      <c r="Q86" s="106"/>
      <c r="R86" s="106"/>
      <c r="S86" s="106"/>
      <c r="T86" s="107"/>
      <c r="U86" s="80"/>
      <c r="V86" s="81"/>
      <c r="W86" s="81"/>
      <c r="X86" s="81"/>
      <c r="AH86" s="83"/>
      <c r="AI86" s="82"/>
      <c r="AJ86" s="82"/>
      <c r="AK86" s="82"/>
      <c r="AL86" s="82"/>
      <c r="AM86" s="82"/>
      <c r="AN86" s="82"/>
      <c r="AO86" s="82"/>
      <c r="AP86" s="82"/>
      <c r="AQ86" s="82"/>
      <c r="AR86" s="82"/>
      <c r="AS86" s="82"/>
      <c r="AT86" s="87"/>
      <c r="AU86" s="87"/>
      <c r="AV86" s="87"/>
      <c r="AW86" s="87"/>
      <c r="AX86" s="87"/>
      <c r="AY86" s="87"/>
      <c r="AZ86" s="87"/>
      <c r="BA86" s="87"/>
      <c r="BB86" s="87"/>
      <c r="BC86" s="87"/>
      <c r="BD86" s="87"/>
      <c r="BE86" s="87"/>
      <c r="BF86" s="87"/>
      <c r="BG86" s="87"/>
      <c r="BH86" s="87"/>
      <c r="BI86" s="87"/>
      <c r="BJ86" s="87"/>
      <c r="BK86" s="87"/>
      <c r="BL86" s="87"/>
      <c r="BM86" s="87"/>
      <c r="BN86" s="87"/>
      <c r="BO86" s="87"/>
      <c r="BP86" s="87"/>
      <c r="BQ86" s="87"/>
      <c r="BR86" s="87"/>
      <c r="BS86" s="87"/>
      <c r="BT86" s="87"/>
      <c r="BU86" s="87"/>
      <c r="BV86" s="87"/>
      <c r="BW86" s="555"/>
      <c r="BX86" s="555"/>
      <c r="BY86" s="555"/>
      <c r="BZ86" s="555"/>
      <c r="CA86" s="555"/>
      <c r="CB86" s="555"/>
      <c r="CC86" s="555"/>
      <c r="CD86" s="555"/>
      <c r="CE86" s="555"/>
      <c r="CF86" s="555"/>
      <c r="CG86" s="555"/>
      <c r="CH86" s="555"/>
      <c r="CI86" s="555"/>
      <c r="CJ86" s="555"/>
      <c r="CK86" s="555"/>
      <c r="CL86" s="555"/>
      <c r="CM86" s="555"/>
      <c r="CN86" s="555"/>
      <c r="CO86" s="555"/>
      <c r="CP86" s="555"/>
      <c r="CQ86" s="85"/>
      <c r="CR86" s="85"/>
      <c r="CS86" s="85"/>
      <c r="CT86" s="85"/>
      <c r="CU86" s="85"/>
      <c r="CV86" s="85"/>
      <c r="CW86" s="85"/>
      <c r="CX86" s="85"/>
      <c r="CY86" s="85"/>
      <c r="CZ86" s="85"/>
      <c r="DA86" s="85"/>
      <c r="DB86" s="85"/>
      <c r="DC86" s="85"/>
      <c r="DD86" s="85"/>
      <c r="DE86" s="85"/>
      <c r="DF86" s="85"/>
      <c r="DG86" s="85"/>
      <c r="DH86" s="85"/>
      <c r="DI86" s="85"/>
      <c r="DJ86" s="85"/>
      <c r="DK86" s="85"/>
      <c r="DL86" s="85"/>
      <c r="DM86" s="85"/>
      <c r="DN86" s="85"/>
      <c r="DO86" s="85"/>
      <c r="DP86" s="85"/>
      <c r="DQ86" s="85"/>
      <c r="DR86" s="85"/>
      <c r="DS86" s="85"/>
      <c r="DT86" s="85"/>
      <c r="DU86" s="85"/>
      <c r="DV86" s="85"/>
      <c r="DW86" s="85"/>
      <c r="DX86" s="85"/>
      <c r="DY86" s="85"/>
      <c r="DZ86" s="85"/>
      <c r="EA86" s="85"/>
      <c r="EB86" s="85"/>
      <c r="EC86" s="85"/>
      <c r="ED86" s="85"/>
      <c r="EE86" s="85"/>
      <c r="EF86" s="85"/>
      <c r="EG86" s="85"/>
      <c r="EH86" s="85"/>
      <c r="EI86" s="85"/>
      <c r="EJ86" s="85"/>
      <c r="EK86" s="85"/>
      <c r="EL86" s="85"/>
      <c r="EM86" s="85"/>
      <c r="EN86" s="85"/>
      <c r="EO86" s="85"/>
      <c r="EP86" s="85"/>
      <c r="EQ86" s="85"/>
      <c r="ER86" s="85"/>
      <c r="ES86" s="85"/>
      <c r="ET86" s="85"/>
      <c r="EU86" s="85"/>
      <c r="EV86" s="85"/>
      <c r="EW86" s="85"/>
      <c r="EX86" s="85"/>
      <c r="EY86" s="85"/>
      <c r="EZ86" s="85"/>
      <c r="FA86" s="85"/>
      <c r="FB86" s="85"/>
      <c r="FC86" s="85"/>
      <c r="FD86" s="85"/>
      <c r="FE86" s="85"/>
      <c r="FF86" s="85"/>
      <c r="FG86" s="85"/>
      <c r="FH86" s="85"/>
      <c r="FI86" s="85"/>
      <c r="FJ86" s="85"/>
      <c r="FK86" s="85"/>
      <c r="FL86" s="85"/>
      <c r="FM86" s="85"/>
      <c r="FN86" s="85"/>
      <c r="FO86" s="85"/>
      <c r="FP86" s="85"/>
      <c r="FQ86" s="85"/>
      <c r="FR86" s="85"/>
      <c r="FS86" s="85"/>
      <c r="FT86" s="85"/>
      <c r="FU86" s="85"/>
      <c r="FV86" s="85"/>
      <c r="FW86" s="85"/>
      <c r="FX86" s="85"/>
      <c r="FY86" s="85"/>
      <c r="FZ86" s="85"/>
      <c r="GA86" s="85"/>
      <c r="GB86" s="85"/>
      <c r="GC86" s="85"/>
      <c r="GD86" s="85"/>
      <c r="GE86" s="85"/>
      <c r="GF86" s="85"/>
      <c r="GG86" s="85"/>
      <c r="GH86" s="85"/>
      <c r="GI86" s="85"/>
      <c r="GJ86" s="85"/>
      <c r="GK86" s="85"/>
    </row>
    <row r="87" spans="1:193" s="78" customFormat="1" ht="15.95" customHeight="1" x14ac:dyDescent="0.2">
      <c r="A87" s="735">
        <f>Stage1!N24</f>
        <v>0</v>
      </c>
      <c r="B87" s="468" t="str">
        <f>Stage1!C24</f>
        <v xml:space="preserve">Diamond Interch (Stop Control) </v>
      </c>
      <c r="C87" s="1701" t="s">
        <v>628</v>
      </c>
      <c r="D87" s="1702"/>
      <c r="E87" s="311">
        <f>IF($N$21="yes",0,IF(C87="Tight Diamond",(100-ROWmaj/2)*800*2/43560,IF(C87="Spread Diamond",(300-ROWmaj/2)*1200*2/43560,(200-ROWmaj/2)*1000*2/43560)))</f>
        <v>6.6574839302112032</v>
      </c>
      <c r="F87" s="102">
        <v>0</v>
      </c>
      <c r="G87" s="103">
        <f>IF(C87="Tight Diamond",68000+(2+D12+G12)*12*300,IF(C87="Spread Diamond",130000+(2+D12+G12)*12*300,86000+(2+D12+G12)*12*300))</f>
        <v>107600</v>
      </c>
      <c r="H87" s="104">
        <v>0</v>
      </c>
      <c r="I87" s="103">
        <f>IF(C87="Tight Diamond",1600,IF(C87="Spread Diamond",2400,2000))</f>
        <v>2000</v>
      </c>
      <c r="J87" s="104">
        <v>0</v>
      </c>
      <c r="K87" s="103">
        <f>IF(C87="Tight Diamond",900,IF(C87="Spread Diamond",1500,1200))</f>
        <v>1200</v>
      </c>
      <c r="L87" s="104">
        <v>0</v>
      </c>
      <c r="M87" s="307" t="s">
        <v>854</v>
      </c>
      <c r="N87" s="106"/>
      <c r="O87" s="106"/>
      <c r="P87" s="106"/>
      <c r="Q87" s="106"/>
      <c r="R87" s="106"/>
      <c r="S87" s="106"/>
      <c r="T87" s="107"/>
      <c r="U87" s="80"/>
      <c r="V87" s="81"/>
      <c r="W87" s="81"/>
      <c r="X87" s="81"/>
      <c r="AH87" s="83"/>
      <c r="AI87" s="82"/>
      <c r="AJ87" s="82"/>
      <c r="AK87" s="82"/>
      <c r="AL87" s="82"/>
      <c r="AM87" s="82"/>
      <c r="AN87" s="82"/>
      <c r="AO87" s="82"/>
      <c r="AP87" s="82"/>
      <c r="AQ87" s="82"/>
      <c r="AR87" s="82"/>
      <c r="AS87" s="82"/>
      <c r="AT87" s="87"/>
      <c r="AU87" s="87"/>
      <c r="AV87" s="87"/>
      <c r="AW87" s="87"/>
      <c r="AX87" s="87"/>
      <c r="AY87" s="87"/>
      <c r="AZ87" s="87"/>
      <c r="BA87" s="87"/>
      <c r="BB87" s="87"/>
      <c r="BC87" s="87"/>
      <c r="BD87" s="87"/>
      <c r="BE87" s="87"/>
      <c r="BF87" s="87"/>
      <c r="BG87" s="87"/>
      <c r="BH87" s="87"/>
      <c r="BI87" s="87"/>
      <c r="BJ87" s="87"/>
      <c r="BK87" s="87"/>
      <c r="BL87" s="87"/>
      <c r="BM87" s="87"/>
      <c r="BN87" s="87"/>
      <c r="BO87" s="87"/>
      <c r="BP87" s="87"/>
      <c r="BQ87" s="87"/>
      <c r="BR87" s="87"/>
      <c r="BS87" s="87"/>
      <c r="BT87" s="87"/>
      <c r="BU87" s="87"/>
      <c r="BV87" s="87"/>
      <c r="BW87" s="555"/>
      <c r="BX87" s="555"/>
      <c r="BY87" s="555"/>
      <c r="BZ87" s="555"/>
      <c r="CA87" s="555"/>
      <c r="CB87" s="555"/>
      <c r="CC87" s="555"/>
      <c r="CD87" s="555"/>
      <c r="CE87" s="555"/>
      <c r="CF87" s="555"/>
      <c r="CG87" s="555"/>
      <c r="CH87" s="555"/>
      <c r="CI87" s="555"/>
      <c r="CJ87" s="555"/>
      <c r="CK87" s="555"/>
      <c r="CL87" s="555"/>
      <c r="CM87" s="555"/>
      <c r="CN87" s="555"/>
      <c r="CO87" s="555"/>
      <c r="CP87" s="555"/>
      <c r="CQ87" s="85"/>
      <c r="CR87" s="85"/>
      <c r="CS87" s="85"/>
      <c r="CT87" s="85"/>
      <c r="CU87" s="85"/>
      <c r="CV87" s="85"/>
      <c r="CW87" s="85"/>
      <c r="CX87" s="85"/>
      <c r="CY87" s="85"/>
      <c r="CZ87" s="85"/>
      <c r="DA87" s="85"/>
      <c r="DB87" s="85"/>
      <c r="DC87" s="85"/>
      <c r="DD87" s="85"/>
      <c r="DE87" s="85"/>
      <c r="DF87" s="85"/>
      <c r="DG87" s="85"/>
      <c r="DH87" s="85"/>
      <c r="DI87" s="85"/>
      <c r="DJ87" s="85"/>
      <c r="DK87" s="85"/>
      <c r="DL87" s="85"/>
      <c r="DM87" s="85"/>
      <c r="DN87" s="85"/>
      <c r="DO87" s="85"/>
      <c r="DP87" s="85"/>
      <c r="DQ87" s="85"/>
      <c r="DR87" s="85"/>
      <c r="DS87" s="85"/>
      <c r="DT87" s="85"/>
      <c r="DU87" s="85"/>
      <c r="DV87" s="85"/>
      <c r="DW87" s="85"/>
      <c r="DX87" s="85"/>
      <c r="DY87" s="85"/>
      <c r="DZ87" s="85"/>
      <c r="EA87" s="85"/>
      <c r="EB87" s="85"/>
      <c r="EC87" s="85"/>
      <c r="ED87" s="85"/>
      <c r="EE87" s="85"/>
      <c r="EF87" s="85"/>
      <c r="EG87" s="85"/>
      <c r="EH87" s="85"/>
      <c r="EI87" s="85"/>
      <c r="EJ87" s="85"/>
      <c r="EK87" s="85"/>
      <c r="EL87" s="85"/>
      <c r="EM87" s="85"/>
      <c r="EN87" s="85"/>
      <c r="EO87" s="85"/>
      <c r="EP87" s="85"/>
      <c r="EQ87" s="85"/>
      <c r="ER87" s="85"/>
      <c r="ES87" s="85"/>
      <c r="ET87" s="85"/>
      <c r="EU87" s="85"/>
      <c r="EV87" s="85"/>
      <c r="EW87" s="85"/>
      <c r="EX87" s="85"/>
      <c r="EY87" s="85"/>
      <c r="EZ87" s="85"/>
      <c r="FA87" s="85"/>
      <c r="FB87" s="85"/>
      <c r="FC87" s="85"/>
      <c r="FD87" s="85"/>
      <c r="FE87" s="85"/>
      <c r="FF87" s="85"/>
      <c r="FG87" s="85"/>
      <c r="FH87" s="85"/>
      <c r="FI87" s="85"/>
      <c r="FJ87" s="85"/>
      <c r="FK87" s="85"/>
      <c r="FL87" s="85"/>
      <c r="FM87" s="85"/>
      <c r="FN87" s="85"/>
      <c r="FO87" s="85"/>
      <c r="FP87" s="85"/>
      <c r="FQ87" s="85"/>
      <c r="FR87" s="85"/>
      <c r="FS87" s="85"/>
      <c r="FT87" s="85"/>
      <c r="FU87" s="85"/>
      <c r="FV87" s="85"/>
      <c r="FW87" s="85"/>
      <c r="FX87" s="85"/>
      <c r="FY87" s="85"/>
      <c r="FZ87" s="85"/>
      <c r="GA87" s="85"/>
      <c r="GB87" s="85"/>
      <c r="GC87" s="85"/>
      <c r="GD87" s="85"/>
      <c r="GE87" s="85"/>
      <c r="GF87" s="85"/>
      <c r="GG87" s="85"/>
      <c r="GH87" s="85"/>
      <c r="GI87" s="85"/>
      <c r="GJ87" s="85"/>
      <c r="GK87" s="85"/>
    </row>
    <row r="88" spans="1:193" s="78" customFormat="1" ht="15.95" customHeight="1" x14ac:dyDescent="0.2">
      <c r="A88" s="735">
        <f>Stage1!N25</f>
        <v>0</v>
      </c>
      <c r="B88" s="468" t="str">
        <f>Stage1!C25</f>
        <v>Diamond Interch (RAB Control)</v>
      </c>
      <c r="C88" s="1701" t="s">
        <v>628</v>
      </c>
      <c r="D88" s="1702"/>
      <c r="E88" s="311">
        <f>IF($N$21="yes",0,IF(C88="Tight Diamond",(100-ROWmaj/2)*800*2/43560,IF(C88="Spread Diamond",(300-ROWmaj/2)*1200*2/43560,(200-ROWmaj/2)*1000*2/43560)))</f>
        <v>6.6574839302112032</v>
      </c>
      <c r="F88" s="102">
        <v>0</v>
      </c>
      <c r="G88" s="103">
        <f>IF(C88="Tight Diamond",68000,IF(C88="Spread Diamond",130000,86000))+(AJ14+AK14)*2</f>
        <v>141398.7856</v>
      </c>
      <c r="H88" s="104">
        <v>0</v>
      </c>
      <c r="I88" s="103">
        <f>IF(C88="Tight Diamond",1600,IF(C88="Spread Diamond",2400,2000))</f>
        <v>2000</v>
      </c>
      <c r="J88" s="104">
        <v>0</v>
      </c>
      <c r="K88" s="103">
        <f>IF(C88="Tight Diamond",900,IF(C88="Spread Diamond",1500,1200))</f>
        <v>1200</v>
      </c>
      <c r="L88" s="104">
        <v>0</v>
      </c>
      <c r="M88" s="307" t="s">
        <v>855</v>
      </c>
      <c r="N88" s="106"/>
      <c r="O88" s="106"/>
      <c r="P88" s="106"/>
      <c r="Q88" s="106"/>
      <c r="R88" s="106"/>
      <c r="S88" s="106"/>
      <c r="T88" s="107"/>
      <c r="U88" s="80"/>
      <c r="V88" s="81"/>
      <c r="W88" s="81"/>
      <c r="X88" s="81"/>
      <c r="AH88" s="83"/>
      <c r="AI88" s="82"/>
      <c r="AJ88" s="82"/>
      <c r="AK88" s="82"/>
      <c r="AL88" s="82"/>
      <c r="AM88" s="82"/>
      <c r="AN88" s="82"/>
      <c r="AO88" s="82"/>
      <c r="AP88" s="82"/>
      <c r="AQ88" s="82"/>
      <c r="AR88" s="82"/>
      <c r="AS88" s="82"/>
      <c r="AT88" s="87"/>
      <c r="AU88" s="87"/>
      <c r="AV88" s="87"/>
      <c r="AW88" s="87"/>
      <c r="AX88" s="87"/>
      <c r="AY88" s="87"/>
      <c r="AZ88" s="87"/>
      <c r="BA88" s="87"/>
      <c r="BB88" s="87"/>
      <c r="BC88" s="87"/>
      <c r="BD88" s="87"/>
      <c r="BE88" s="87"/>
      <c r="BF88" s="87"/>
      <c r="BG88" s="87"/>
      <c r="BH88" s="87"/>
      <c r="BI88" s="87"/>
      <c r="BJ88" s="87"/>
      <c r="BK88" s="87"/>
      <c r="BL88" s="87"/>
      <c r="BM88" s="87"/>
      <c r="BN88" s="87"/>
      <c r="BO88" s="87"/>
      <c r="BP88" s="87"/>
      <c r="BQ88" s="87"/>
      <c r="BR88" s="87"/>
      <c r="BS88" s="87"/>
      <c r="BT88" s="87"/>
      <c r="BU88" s="87"/>
      <c r="BV88" s="87"/>
      <c r="BW88" s="555"/>
      <c r="BX88" s="555"/>
      <c r="BY88" s="555"/>
      <c r="BZ88" s="555"/>
      <c r="CA88" s="555"/>
      <c r="CB88" s="555"/>
      <c r="CC88" s="555"/>
      <c r="CD88" s="555"/>
      <c r="CE88" s="555"/>
      <c r="CF88" s="555"/>
      <c r="CG88" s="555"/>
      <c r="CH88" s="555"/>
      <c r="CI88" s="555"/>
      <c r="CJ88" s="555"/>
      <c r="CK88" s="555"/>
      <c r="CL88" s="555"/>
      <c r="CM88" s="555"/>
      <c r="CN88" s="555"/>
      <c r="CO88" s="555"/>
      <c r="CP88" s="555"/>
      <c r="CQ88" s="85"/>
      <c r="CR88" s="85"/>
      <c r="CS88" s="85"/>
      <c r="CT88" s="85"/>
      <c r="CU88" s="85"/>
      <c r="CV88" s="85"/>
      <c r="CW88" s="85"/>
      <c r="CX88" s="85"/>
      <c r="CY88" s="85"/>
      <c r="CZ88" s="85"/>
      <c r="DA88" s="85"/>
      <c r="DB88" s="85"/>
      <c r="DC88" s="85"/>
      <c r="DD88" s="85"/>
      <c r="DE88" s="85"/>
      <c r="DF88" s="85"/>
      <c r="DG88" s="85"/>
      <c r="DH88" s="85"/>
      <c r="DI88" s="85"/>
      <c r="DJ88" s="85"/>
      <c r="DK88" s="85"/>
      <c r="DL88" s="85"/>
      <c r="DM88" s="85"/>
      <c r="DN88" s="85"/>
      <c r="DO88" s="85"/>
      <c r="DP88" s="85"/>
      <c r="DQ88" s="85"/>
      <c r="DR88" s="85"/>
      <c r="DS88" s="85"/>
      <c r="DT88" s="85"/>
      <c r="DU88" s="85"/>
      <c r="DV88" s="85"/>
      <c r="DW88" s="85"/>
      <c r="DX88" s="85"/>
      <c r="DY88" s="85"/>
      <c r="DZ88" s="85"/>
      <c r="EA88" s="85"/>
      <c r="EB88" s="85"/>
      <c r="EC88" s="85"/>
      <c r="ED88" s="85"/>
      <c r="EE88" s="85"/>
      <c r="EF88" s="85"/>
      <c r="EG88" s="85"/>
      <c r="EH88" s="85"/>
      <c r="EI88" s="85"/>
      <c r="EJ88" s="85"/>
      <c r="EK88" s="85"/>
      <c r="EL88" s="85"/>
      <c r="EM88" s="85"/>
      <c r="EN88" s="85"/>
      <c r="EO88" s="85"/>
      <c r="EP88" s="85"/>
      <c r="EQ88" s="85"/>
      <c r="ER88" s="85"/>
      <c r="ES88" s="85"/>
      <c r="ET88" s="85"/>
      <c r="EU88" s="85"/>
      <c r="EV88" s="85"/>
      <c r="EW88" s="85"/>
      <c r="EX88" s="85"/>
      <c r="EY88" s="85"/>
      <c r="EZ88" s="85"/>
      <c r="FA88" s="85"/>
      <c r="FB88" s="85"/>
      <c r="FC88" s="85"/>
      <c r="FD88" s="85"/>
      <c r="FE88" s="85"/>
      <c r="FF88" s="85"/>
      <c r="FG88" s="85"/>
      <c r="FH88" s="85"/>
      <c r="FI88" s="85"/>
      <c r="FJ88" s="85"/>
      <c r="FK88" s="85"/>
      <c r="FL88" s="85"/>
      <c r="FM88" s="85"/>
      <c r="FN88" s="85"/>
      <c r="FO88" s="85"/>
      <c r="FP88" s="85"/>
      <c r="FQ88" s="85"/>
      <c r="FR88" s="85"/>
      <c r="FS88" s="85"/>
      <c r="FT88" s="85"/>
      <c r="FU88" s="85"/>
      <c r="FV88" s="85"/>
      <c r="FW88" s="85"/>
      <c r="FX88" s="85"/>
      <c r="FY88" s="85"/>
      <c r="FZ88" s="85"/>
      <c r="GA88" s="85"/>
      <c r="GB88" s="85"/>
      <c r="GC88" s="85"/>
      <c r="GD88" s="85"/>
      <c r="GE88" s="85"/>
      <c r="GF88" s="85"/>
      <c r="GG88" s="85"/>
      <c r="GH88" s="85"/>
      <c r="GI88" s="85"/>
      <c r="GJ88" s="85"/>
      <c r="GK88" s="85"/>
    </row>
    <row r="89" spans="1:193" s="78" customFormat="1" ht="15.95" customHeight="1" x14ac:dyDescent="0.2">
      <c r="A89" s="735">
        <f>Stage1!N26</f>
        <v>1</v>
      </c>
      <c r="B89" s="468" t="str">
        <f>Stage1!Q26</f>
        <v>Add Left Turn Lanes</v>
      </c>
      <c r="C89" s="1701" t="s">
        <v>6</v>
      </c>
      <c r="D89" s="1702"/>
      <c r="E89" s="311">
        <v>0</v>
      </c>
      <c r="F89" s="697">
        <v>0</v>
      </c>
      <c r="G89" s="698">
        <f>VLOOKUP(Stage1!C26,Menus!B63:E80,2,FALSE)+VLOOKUP(Stage1!C27,Menus!B63:E80,2,FALSE)+VLOOKUP(Stage1!C28,Menus!B63:E80,2,FALSE)</f>
        <v>9000</v>
      </c>
      <c r="H89" s="699">
        <v>0</v>
      </c>
      <c r="I89" s="698">
        <f>MIN(1000,VLOOKUP(Stage1!C26,Menus!B63:E80,3,FALSE)+VLOOKUP(Stage1!C27,Menus!B63:E80,3,FALSE)+VLOOKUP(Stage1!C28,Menus!B63:E80,3,FALSE))</f>
        <v>1000</v>
      </c>
      <c r="J89" s="699">
        <v>0</v>
      </c>
      <c r="K89" s="698">
        <f>MIN(900,VLOOKUP(Stage1!C26,Menus!B63:E80,4,FALSE)+VLOOKUP(Stage1!C27,Menus!B63:E80,4,FALSE)+VLOOKUP(Stage1!C28,Menus!B63:E80,4,FALSE))</f>
        <v>0</v>
      </c>
      <c r="L89" s="699">
        <v>0</v>
      </c>
      <c r="M89" s="307" t="str">
        <f>CONCATENATE(Stage1!C26,"; ",Stage1!C27,"; ",Stage1!C28)</f>
        <v>Add LT Lanes on SR 22; No RT Lane Improvements; No Median Improvements</v>
      </c>
      <c r="N89" s="106"/>
      <c r="O89" s="106"/>
      <c r="P89" s="106"/>
      <c r="Q89" s="106"/>
      <c r="R89" s="106"/>
      <c r="S89" s="106"/>
      <c r="T89" s="107"/>
      <c r="U89" s="80"/>
      <c r="V89" s="81"/>
      <c r="W89" s="81"/>
      <c r="X89" s="81"/>
      <c r="AH89" s="83"/>
      <c r="AI89" s="82"/>
      <c r="AJ89" s="82"/>
      <c r="AK89" s="82"/>
      <c r="AL89" s="82"/>
      <c r="AM89" s="82"/>
      <c r="AN89" s="82"/>
      <c r="AO89" s="82"/>
      <c r="AP89" s="82"/>
      <c r="AQ89" s="82"/>
      <c r="AR89" s="82"/>
      <c r="AS89" s="82"/>
      <c r="AT89" s="87"/>
      <c r="AU89" s="87"/>
      <c r="AV89" s="87"/>
      <c r="AW89" s="87"/>
      <c r="AX89" s="87"/>
      <c r="AY89" s="87"/>
      <c r="AZ89" s="87"/>
      <c r="BA89" s="87"/>
      <c r="BB89" s="87"/>
      <c r="BC89" s="87"/>
      <c r="BD89" s="87"/>
      <c r="BE89" s="87"/>
      <c r="BF89" s="87"/>
      <c r="BG89" s="87"/>
      <c r="BH89" s="87"/>
      <c r="BI89" s="87"/>
      <c r="BJ89" s="87"/>
      <c r="BK89" s="87"/>
      <c r="BL89" s="87"/>
      <c r="BM89" s="87"/>
      <c r="BN89" s="87"/>
      <c r="BO89" s="87"/>
      <c r="BP89" s="87"/>
      <c r="BQ89" s="87"/>
      <c r="BR89" s="87"/>
      <c r="BS89" s="87"/>
      <c r="BT89" s="87"/>
      <c r="BU89" s="87"/>
      <c r="BV89" s="87"/>
      <c r="BW89" s="555"/>
      <c r="BX89" s="555"/>
      <c r="BY89" s="555"/>
      <c r="BZ89" s="555"/>
      <c r="CA89" s="555"/>
      <c r="CB89" s="555"/>
      <c r="CC89" s="555"/>
      <c r="CD89" s="555"/>
      <c r="CE89" s="555"/>
      <c r="CF89" s="555"/>
      <c r="CG89" s="555"/>
      <c r="CH89" s="555"/>
      <c r="CI89" s="555"/>
      <c r="CJ89" s="555"/>
      <c r="CK89" s="555"/>
      <c r="CL89" s="555"/>
      <c r="CM89" s="555"/>
      <c r="CN89" s="555"/>
      <c r="CO89" s="555"/>
      <c r="CP89" s="555"/>
      <c r="CQ89" s="85"/>
      <c r="CR89" s="85"/>
      <c r="CS89" s="85"/>
      <c r="CT89" s="85"/>
      <c r="CU89" s="85"/>
      <c r="CV89" s="85"/>
      <c r="CW89" s="85"/>
      <c r="CX89" s="85"/>
      <c r="CY89" s="85"/>
      <c r="CZ89" s="85"/>
      <c r="DA89" s="85"/>
      <c r="DB89" s="85"/>
      <c r="DC89" s="85"/>
      <c r="DD89" s="85"/>
      <c r="DE89" s="85"/>
      <c r="DF89" s="85"/>
      <c r="DG89" s="85"/>
      <c r="DH89" s="85"/>
      <c r="DI89" s="85"/>
      <c r="DJ89" s="85"/>
      <c r="DK89" s="85"/>
      <c r="DL89" s="85"/>
      <c r="DM89" s="85"/>
      <c r="DN89" s="85"/>
      <c r="DO89" s="85"/>
      <c r="DP89" s="85"/>
      <c r="DQ89" s="85"/>
      <c r="DR89" s="85"/>
      <c r="DS89" s="85"/>
      <c r="DT89" s="85"/>
      <c r="DU89" s="85"/>
      <c r="DV89" s="85"/>
      <c r="DW89" s="85"/>
      <c r="DX89" s="85"/>
      <c r="DY89" s="85"/>
      <c r="DZ89" s="85"/>
      <c r="EA89" s="85"/>
      <c r="EB89" s="85"/>
      <c r="EC89" s="85"/>
      <c r="ED89" s="85"/>
      <c r="EE89" s="85"/>
      <c r="EF89" s="85"/>
      <c r="EG89" s="85"/>
      <c r="EH89" s="85"/>
      <c r="EI89" s="85"/>
      <c r="EJ89" s="85"/>
      <c r="EK89" s="85"/>
      <c r="EL89" s="85"/>
      <c r="EM89" s="85"/>
      <c r="EN89" s="85"/>
      <c r="EO89" s="85"/>
      <c r="EP89" s="85"/>
      <c r="EQ89" s="85"/>
      <c r="ER89" s="85"/>
      <c r="ES89" s="85"/>
      <c r="ET89" s="85"/>
      <c r="EU89" s="85"/>
      <c r="EV89" s="85"/>
      <c r="EW89" s="85"/>
      <c r="EX89" s="85"/>
      <c r="EY89" s="85"/>
      <c r="EZ89" s="85"/>
      <c r="FA89" s="85"/>
      <c r="FB89" s="85"/>
      <c r="FC89" s="85"/>
      <c r="FD89" s="85"/>
      <c r="FE89" s="85"/>
      <c r="FF89" s="85"/>
      <c r="FG89" s="85"/>
      <c r="FH89" s="85"/>
      <c r="FI89" s="85"/>
      <c r="FJ89" s="85"/>
      <c r="FK89" s="85"/>
      <c r="FL89" s="85"/>
      <c r="FM89" s="85"/>
      <c r="FN89" s="85"/>
      <c r="FO89" s="85"/>
      <c r="FP89" s="85"/>
      <c r="FQ89" s="85"/>
      <c r="FR89" s="85"/>
      <c r="FS89" s="85"/>
      <c r="FT89" s="85"/>
      <c r="FU89" s="85"/>
      <c r="FV89" s="85"/>
      <c r="FW89" s="85"/>
      <c r="FX89" s="85"/>
      <c r="FY89" s="85"/>
      <c r="FZ89" s="85"/>
      <c r="GA89" s="85"/>
      <c r="GB89" s="85"/>
      <c r="GC89" s="85"/>
      <c r="GD89" s="85"/>
      <c r="GE89" s="85"/>
      <c r="GF89" s="85"/>
      <c r="GG89" s="85"/>
      <c r="GH89" s="85"/>
      <c r="GI89" s="85"/>
      <c r="GJ89" s="85"/>
      <c r="GK89" s="85"/>
    </row>
    <row r="90" spans="1:193" s="78" customFormat="1" ht="15.95" customHeight="1" x14ac:dyDescent="0.2">
      <c r="A90" s="735">
        <f>Stage1!N29</f>
        <v>0</v>
      </c>
      <c r="B90" s="564" t="str">
        <f>Stage1!C29</f>
        <v>Other unsignalized (provide description):</v>
      </c>
      <c r="C90" s="1699" t="s">
        <v>6</v>
      </c>
      <c r="D90" s="1700"/>
      <c r="E90" s="563">
        <v>0</v>
      </c>
      <c r="F90" s="616">
        <v>0</v>
      </c>
      <c r="G90" s="104">
        <v>0</v>
      </c>
      <c r="H90" s="616">
        <v>0</v>
      </c>
      <c r="I90" s="104">
        <v>0</v>
      </c>
      <c r="J90" s="616">
        <v>0</v>
      </c>
      <c r="K90" s="104">
        <v>0</v>
      </c>
      <c r="L90" s="616">
        <v>0</v>
      </c>
      <c r="M90" s="105"/>
      <c r="N90" s="106"/>
      <c r="O90" s="106"/>
      <c r="P90" s="106"/>
      <c r="Q90" s="106"/>
      <c r="R90" s="106"/>
      <c r="S90" s="106"/>
      <c r="T90" s="107"/>
      <c r="U90" s="80"/>
      <c r="V90" s="81"/>
      <c r="W90" s="81"/>
      <c r="X90" s="81"/>
      <c r="AH90" s="83"/>
      <c r="AI90" s="82"/>
      <c r="AJ90" s="82"/>
      <c r="AK90" s="82"/>
      <c r="AL90" s="82"/>
      <c r="AM90" s="82"/>
      <c r="AN90" s="82"/>
      <c r="AO90" s="82"/>
      <c r="AP90" s="82"/>
      <c r="AQ90" s="82"/>
      <c r="AR90" s="82"/>
      <c r="AS90" s="82"/>
      <c r="AT90" s="87"/>
      <c r="AU90" s="87"/>
      <c r="AV90" s="87"/>
      <c r="AW90" s="87"/>
      <c r="AX90" s="87"/>
      <c r="AY90" s="87"/>
      <c r="AZ90" s="87"/>
      <c r="BA90" s="87"/>
      <c r="BB90" s="87"/>
      <c r="BC90" s="87"/>
      <c r="BD90" s="87"/>
      <c r="BE90" s="87"/>
      <c r="BF90" s="87"/>
      <c r="BG90" s="87"/>
      <c r="BH90" s="87"/>
      <c r="BI90" s="87"/>
      <c r="BJ90" s="87"/>
      <c r="BK90" s="87"/>
      <c r="BL90" s="87"/>
      <c r="BM90" s="87"/>
      <c r="BN90" s="87"/>
      <c r="BO90" s="87"/>
      <c r="BP90" s="87"/>
      <c r="BQ90" s="87"/>
      <c r="BR90" s="87"/>
      <c r="BS90" s="87"/>
      <c r="BT90" s="87"/>
      <c r="BU90" s="87"/>
      <c r="BV90" s="87"/>
      <c r="BW90" s="555"/>
      <c r="BX90" s="555"/>
      <c r="BY90" s="555"/>
      <c r="BZ90" s="555"/>
      <c r="CA90" s="555"/>
      <c r="CB90" s="555"/>
      <c r="CC90" s="555"/>
      <c r="CD90" s="555"/>
      <c r="CE90" s="555"/>
      <c r="CF90" s="555"/>
      <c r="CG90" s="555"/>
      <c r="CH90" s="555"/>
      <c r="CI90" s="555"/>
      <c r="CJ90" s="555"/>
      <c r="CK90" s="555"/>
      <c r="CL90" s="555"/>
      <c r="CM90" s="555"/>
      <c r="CN90" s="555"/>
      <c r="CO90" s="555"/>
      <c r="CP90" s="555"/>
      <c r="CQ90" s="85"/>
      <c r="CR90" s="85"/>
      <c r="CS90" s="85"/>
      <c r="CT90" s="85"/>
      <c r="CU90" s="85"/>
      <c r="CV90" s="85"/>
      <c r="CW90" s="85"/>
      <c r="CX90" s="85"/>
      <c r="CY90" s="85"/>
      <c r="CZ90" s="85"/>
      <c r="DA90" s="85"/>
      <c r="DB90" s="85"/>
      <c r="DC90" s="85"/>
      <c r="DD90" s="85"/>
      <c r="DE90" s="85"/>
      <c r="DF90" s="85"/>
      <c r="DG90" s="85"/>
      <c r="DH90" s="85"/>
      <c r="DI90" s="85"/>
      <c r="DJ90" s="85"/>
      <c r="DK90" s="85"/>
      <c r="DL90" s="85"/>
      <c r="DM90" s="85"/>
      <c r="DN90" s="85"/>
      <c r="DO90" s="85"/>
      <c r="DP90" s="85"/>
      <c r="DQ90" s="85"/>
      <c r="DR90" s="85"/>
      <c r="DS90" s="85"/>
      <c r="DT90" s="85"/>
      <c r="DU90" s="85"/>
      <c r="DV90" s="85"/>
      <c r="DW90" s="85"/>
      <c r="DX90" s="85"/>
      <c r="DY90" s="85"/>
      <c r="DZ90" s="85"/>
      <c r="EA90" s="85"/>
      <c r="EB90" s="85"/>
      <c r="EC90" s="85"/>
      <c r="ED90" s="85"/>
      <c r="EE90" s="85"/>
      <c r="EF90" s="85"/>
      <c r="EG90" s="85"/>
      <c r="EH90" s="85"/>
      <c r="EI90" s="85"/>
      <c r="EJ90" s="85"/>
      <c r="EK90" s="85"/>
      <c r="EL90" s="85"/>
      <c r="EM90" s="85"/>
      <c r="EN90" s="85"/>
      <c r="EO90" s="85"/>
      <c r="EP90" s="85"/>
      <c r="EQ90" s="85"/>
      <c r="ER90" s="85"/>
      <c r="ES90" s="85"/>
      <c r="ET90" s="85"/>
      <c r="EU90" s="85"/>
      <c r="EV90" s="85"/>
      <c r="EW90" s="85"/>
      <c r="EX90" s="85"/>
      <c r="EY90" s="85"/>
      <c r="EZ90" s="85"/>
      <c r="FA90" s="85"/>
      <c r="FB90" s="85"/>
      <c r="FC90" s="85"/>
      <c r="FD90" s="85"/>
      <c r="FE90" s="85"/>
      <c r="FF90" s="85"/>
      <c r="FG90" s="85"/>
      <c r="FH90" s="85"/>
      <c r="FI90" s="85"/>
      <c r="FJ90" s="85"/>
      <c r="FK90" s="85"/>
      <c r="FL90" s="85"/>
      <c r="FM90" s="85"/>
      <c r="FN90" s="85"/>
      <c r="FO90" s="85"/>
      <c r="FP90" s="85"/>
      <c r="FQ90" s="85"/>
      <c r="FR90" s="85"/>
      <c r="FS90" s="85"/>
      <c r="FT90" s="85"/>
      <c r="FU90" s="85"/>
      <c r="FV90" s="85"/>
      <c r="FW90" s="85"/>
      <c r="FX90" s="85"/>
      <c r="FY90" s="85"/>
      <c r="FZ90" s="85"/>
      <c r="GA90" s="85"/>
      <c r="GB90" s="85"/>
      <c r="GC90" s="85"/>
      <c r="GD90" s="85"/>
      <c r="GE90" s="85"/>
      <c r="GF90" s="85"/>
      <c r="GG90" s="85"/>
      <c r="GH90" s="85"/>
      <c r="GI90" s="85"/>
      <c r="GJ90" s="85"/>
      <c r="GK90" s="85"/>
    </row>
    <row r="91" spans="1:193" s="78" customFormat="1" ht="15.95" customHeight="1" x14ac:dyDescent="0.25">
      <c r="A91" s="735">
        <f>Stage1!N30</f>
        <v>1</v>
      </c>
      <c r="B91" s="564" t="str">
        <f>Stage1!C30</f>
        <v>Traffic Signal</v>
      </c>
      <c r="C91" s="1690" t="s">
        <v>1046</v>
      </c>
      <c r="D91" s="1691"/>
      <c r="E91" s="311">
        <v>0</v>
      </c>
      <c r="F91" s="102">
        <v>0</v>
      </c>
      <c r="G91" s="103">
        <f>IF(C91="overlay intersection",AD11+16000-(4000*AC13),16000-(4000*AC13))</f>
        <v>12000</v>
      </c>
      <c r="H91" s="104">
        <v>0</v>
      </c>
      <c r="I91" s="103">
        <f>MAX(50,(2-AC14)*500)</f>
        <v>1000</v>
      </c>
      <c r="J91" s="104">
        <v>0</v>
      </c>
      <c r="K91" s="103">
        <f>MAX(50,(2-AC15)*500)</f>
        <v>500</v>
      </c>
      <c r="L91" s="104">
        <v>0</v>
      </c>
      <c r="M91" s="307" t="str">
        <f>CONCATENATE(AD16,"; Assumes no new ROW required; single LT lanes only")</f>
        <v>Add three LT bays; Assumes no new ROW required; single LT lanes only</v>
      </c>
      <c r="N91" s="126"/>
      <c r="O91" s="126"/>
      <c r="P91" s="126"/>
      <c r="Q91" s="126"/>
      <c r="R91" s="126"/>
      <c r="S91" s="126"/>
      <c r="T91" s="127"/>
      <c r="U91" s="80"/>
      <c r="V91" s="81"/>
      <c r="W91" s="81"/>
      <c r="X91" s="81"/>
      <c r="AH91" s="83"/>
      <c r="AI91" s="82"/>
      <c r="AJ91" s="82"/>
      <c r="AK91" s="82"/>
      <c r="AL91" s="82"/>
      <c r="AM91" s="82"/>
      <c r="AN91" s="82"/>
      <c r="AO91" s="82"/>
      <c r="AP91" s="82"/>
      <c r="AQ91" s="82"/>
      <c r="AR91" s="82"/>
      <c r="AS91" s="82"/>
      <c r="AT91" s="87"/>
      <c r="AU91" s="87"/>
      <c r="AV91" s="87"/>
      <c r="AW91" s="87"/>
      <c r="AX91" s="87"/>
      <c r="AY91" s="87"/>
      <c r="AZ91" s="87"/>
      <c r="BA91" s="87"/>
      <c r="BB91" s="87"/>
      <c r="BC91" s="87"/>
      <c r="BD91" s="87"/>
      <c r="BE91" s="87"/>
      <c r="BF91" s="87"/>
      <c r="BG91" s="87"/>
      <c r="BH91" s="87"/>
      <c r="BI91" s="87"/>
      <c r="BJ91" s="87"/>
      <c r="BK91" s="87"/>
      <c r="BL91" s="87"/>
      <c r="BM91" s="87"/>
      <c r="BN91" s="87"/>
      <c r="BO91" s="87"/>
      <c r="BP91" s="87"/>
      <c r="BQ91" s="87"/>
      <c r="BR91" s="87"/>
      <c r="BS91" s="87"/>
      <c r="BT91" s="87"/>
      <c r="BU91" s="87"/>
      <c r="BV91" s="87"/>
      <c r="BW91" s="555"/>
      <c r="BX91" s="555"/>
      <c r="BY91" s="555"/>
      <c r="BZ91" s="555"/>
      <c r="CA91" s="555"/>
      <c r="CB91" s="555"/>
      <c r="CC91" s="555"/>
      <c r="CD91" s="555"/>
      <c r="CE91" s="555"/>
      <c r="CF91" s="555"/>
      <c r="CG91" s="555"/>
      <c r="CH91" s="555"/>
      <c r="CI91" s="555"/>
      <c r="CJ91" s="555"/>
      <c r="CK91" s="555"/>
      <c r="CL91" s="555"/>
      <c r="CM91" s="555"/>
      <c r="CN91" s="555"/>
      <c r="CO91" s="555"/>
      <c r="CP91" s="555"/>
      <c r="CQ91" s="85"/>
      <c r="CR91" s="85"/>
      <c r="CS91" s="85"/>
      <c r="CT91" s="85"/>
      <c r="CU91" s="85"/>
      <c r="CV91" s="85"/>
      <c r="CW91" s="85"/>
      <c r="CX91" s="85"/>
      <c r="CY91" s="85"/>
      <c r="CZ91" s="85"/>
      <c r="DA91" s="85"/>
      <c r="DB91" s="85"/>
      <c r="DC91" s="85"/>
      <c r="DD91" s="85"/>
      <c r="DE91" s="85"/>
      <c r="DF91" s="85"/>
      <c r="DG91" s="85"/>
      <c r="DH91" s="85"/>
      <c r="DI91" s="85"/>
      <c r="DJ91" s="85"/>
      <c r="DK91" s="85"/>
      <c r="DL91" s="85"/>
      <c r="DM91" s="85"/>
      <c r="DN91" s="85"/>
      <c r="DO91" s="85"/>
      <c r="DP91" s="85"/>
      <c r="DQ91" s="85"/>
      <c r="DR91" s="85"/>
      <c r="DS91" s="85"/>
      <c r="DT91" s="85"/>
      <c r="DU91" s="85"/>
      <c r="DV91" s="85"/>
      <c r="DW91" s="85"/>
      <c r="DX91" s="85"/>
      <c r="DY91" s="85"/>
      <c r="DZ91" s="85"/>
      <c r="EA91" s="85"/>
      <c r="EB91" s="85"/>
      <c r="EC91" s="85"/>
      <c r="ED91" s="85"/>
      <c r="EE91" s="85"/>
      <c r="EF91" s="85"/>
      <c r="EG91" s="85"/>
      <c r="EH91" s="85"/>
      <c r="EI91" s="85"/>
      <c r="EJ91" s="85"/>
      <c r="EK91" s="85"/>
      <c r="EL91" s="85"/>
      <c r="EM91" s="85"/>
      <c r="EN91" s="85"/>
      <c r="EO91" s="85"/>
      <c r="EP91" s="85"/>
      <c r="EQ91" s="85"/>
      <c r="ER91" s="85"/>
      <c r="ES91" s="85"/>
      <c r="ET91" s="85"/>
      <c r="EU91" s="85"/>
      <c r="EV91" s="85"/>
      <c r="EW91" s="85"/>
      <c r="EX91" s="85"/>
      <c r="EY91" s="85"/>
      <c r="EZ91" s="85"/>
      <c r="FA91" s="85"/>
      <c r="FB91" s="85"/>
      <c r="FC91" s="85"/>
      <c r="FD91" s="85"/>
      <c r="FE91" s="85"/>
      <c r="FF91" s="85"/>
      <c r="FG91" s="85"/>
      <c r="FH91" s="85"/>
      <c r="FI91" s="85"/>
      <c r="FJ91" s="85"/>
      <c r="FK91" s="85"/>
      <c r="FL91" s="85"/>
      <c r="FM91" s="85"/>
      <c r="FN91" s="85"/>
      <c r="FO91" s="85"/>
      <c r="FP91" s="85"/>
      <c r="FQ91" s="85"/>
      <c r="FR91" s="85"/>
      <c r="FS91" s="85"/>
      <c r="FT91" s="85"/>
      <c r="FU91" s="85"/>
      <c r="FV91" s="85"/>
      <c r="FW91" s="85"/>
      <c r="FX91" s="85"/>
      <c r="FY91" s="85"/>
      <c r="FZ91" s="85"/>
      <c r="GA91" s="85"/>
      <c r="GB91" s="85"/>
      <c r="GC91" s="85"/>
      <c r="GD91" s="85"/>
      <c r="GE91" s="85"/>
      <c r="GF91" s="85"/>
      <c r="GG91" s="85"/>
      <c r="GH91" s="85"/>
      <c r="GI91" s="85"/>
      <c r="GJ91" s="85"/>
      <c r="GK91" s="85"/>
    </row>
    <row r="92" spans="1:193" s="78" customFormat="1" ht="15.95" customHeight="1" x14ac:dyDescent="0.2">
      <c r="A92" s="735">
        <f>Stage1!N31</f>
        <v>0</v>
      </c>
      <c r="B92" s="468" t="str">
        <f>Stage1!C31</f>
        <v>Median U-Turn (Indirect Left)</v>
      </c>
      <c r="C92" s="1701" t="s">
        <v>628</v>
      </c>
      <c r="D92" s="1702"/>
      <c r="E92" s="311">
        <f>IF($N$20="WB-67",MAX(0,180-0.5*MAX($D$15,$G$15)-$C$16)^2/43560*2,MAX(0,150-0.5*MAX($D$15,$G$15)-$C$16)^2/43560*2)</f>
        <v>0.1147842056932966</v>
      </c>
      <c r="F92" s="102">
        <v>0</v>
      </c>
      <c r="G92" s="103">
        <f>IF(C92="Pave btwn intersections",AE24+AE25,AE24)</f>
        <v>12242.2538</v>
      </c>
      <c r="H92" s="104">
        <v>0</v>
      </c>
      <c r="I92" s="103">
        <f>ROUND((C12*C13+D12*D13+E12*E13+G12*G13+H12*H13+(D15+G15)/2)+1300,-1)</f>
        <v>1390</v>
      </c>
      <c r="J92" s="104">
        <v>0</v>
      </c>
      <c r="K92" s="103">
        <f>ROUND(((I12*I13+J12*J13+K12*K13+M12*M13+N12*N13)+(J15+M15)/2)+500,-1)</f>
        <v>520</v>
      </c>
      <c r="L92" s="104">
        <v>0</v>
      </c>
      <c r="M92" s="105" t="s">
        <v>349</v>
      </c>
      <c r="N92" s="106"/>
      <c r="O92" s="106"/>
      <c r="P92" s="106"/>
      <c r="Q92" s="106"/>
      <c r="R92" s="106"/>
      <c r="S92" s="106"/>
      <c r="T92" s="107"/>
      <c r="U92" s="80"/>
      <c r="V92" s="81"/>
      <c r="W92" s="81"/>
      <c r="X92" s="81"/>
      <c r="AH92" s="83"/>
      <c r="AI92" s="82"/>
      <c r="AJ92" s="82"/>
      <c r="AK92" s="82"/>
      <c r="AL92" s="82"/>
      <c r="AM92" s="82"/>
      <c r="AN92" s="82"/>
      <c r="AO92" s="82"/>
      <c r="AP92" s="82"/>
      <c r="AQ92" s="82"/>
      <c r="AR92" s="82"/>
      <c r="AS92" s="82"/>
      <c r="AT92" s="87"/>
      <c r="AU92" s="87"/>
      <c r="AV92" s="87"/>
      <c r="AW92" s="87"/>
      <c r="AX92" s="87"/>
      <c r="AY92" s="87"/>
      <c r="AZ92" s="87"/>
      <c r="BA92" s="87"/>
      <c r="BB92" s="87"/>
      <c r="BC92" s="87"/>
      <c r="BD92" s="87"/>
      <c r="BE92" s="87"/>
      <c r="BF92" s="87"/>
      <c r="BG92" s="87"/>
      <c r="BH92" s="87"/>
      <c r="BI92" s="87"/>
      <c r="BJ92" s="87"/>
      <c r="BK92" s="87"/>
      <c r="BL92" s="87"/>
      <c r="BM92" s="87"/>
      <c r="BN92" s="87"/>
      <c r="BO92" s="87"/>
      <c r="BP92" s="87"/>
      <c r="BQ92" s="87"/>
      <c r="BR92" s="87"/>
      <c r="BS92" s="87"/>
      <c r="BT92" s="87"/>
      <c r="BU92" s="87"/>
      <c r="BV92" s="87"/>
      <c r="BW92" s="555"/>
      <c r="BX92" s="555"/>
      <c r="BY92" s="555"/>
      <c r="BZ92" s="555"/>
      <c r="CA92" s="555"/>
      <c r="CB92" s="555"/>
      <c r="CC92" s="555"/>
      <c r="CD92" s="555"/>
      <c r="CE92" s="555"/>
      <c r="CF92" s="555"/>
      <c r="CG92" s="555"/>
      <c r="CH92" s="555"/>
      <c r="CI92" s="555"/>
      <c r="CJ92" s="555"/>
      <c r="CK92" s="555"/>
      <c r="CL92" s="555"/>
      <c r="CM92" s="555"/>
      <c r="CN92" s="555"/>
      <c r="CO92" s="555"/>
      <c r="CP92" s="555"/>
      <c r="CQ92" s="85"/>
      <c r="CR92" s="85"/>
      <c r="CS92" s="85"/>
      <c r="CT92" s="85"/>
      <c r="CU92" s="85"/>
      <c r="CV92" s="85"/>
      <c r="CW92" s="85"/>
      <c r="CX92" s="85"/>
      <c r="CY92" s="85"/>
      <c r="CZ92" s="85"/>
      <c r="DA92" s="85"/>
      <c r="DB92" s="85"/>
      <c r="DC92" s="85"/>
      <c r="DD92" s="85"/>
      <c r="DE92" s="85"/>
      <c r="DF92" s="85"/>
      <c r="DG92" s="85"/>
      <c r="DH92" s="85"/>
      <c r="DI92" s="85"/>
      <c r="DJ92" s="85"/>
      <c r="DK92" s="85"/>
      <c r="DL92" s="85"/>
      <c r="DM92" s="85"/>
      <c r="DN92" s="85"/>
      <c r="DO92" s="85"/>
      <c r="DP92" s="85"/>
      <c r="DQ92" s="85"/>
      <c r="DR92" s="85"/>
      <c r="DS92" s="85"/>
      <c r="DT92" s="85"/>
      <c r="DU92" s="85"/>
      <c r="DV92" s="85"/>
      <c r="DW92" s="85"/>
      <c r="DX92" s="85"/>
      <c r="DY92" s="85"/>
      <c r="DZ92" s="85"/>
      <c r="EA92" s="85"/>
      <c r="EB92" s="85"/>
      <c r="EC92" s="85"/>
      <c r="ED92" s="85"/>
      <c r="EE92" s="85"/>
      <c r="EF92" s="85"/>
      <c r="EG92" s="85"/>
      <c r="EH92" s="85"/>
      <c r="EI92" s="85"/>
      <c r="EJ92" s="85"/>
      <c r="EK92" s="85"/>
      <c r="EL92" s="85"/>
      <c r="EM92" s="85"/>
      <c r="EN92" s="85"/>
      <c r="EO92" s="85"/>
      <c r="EP92" s="85"/>
      <c r="EQ92" s="85"/>
      <c r="ER92" s="85"/>
      <c r="ES92" s="85"/>
      <c r="ET92" s="85"/>
      <c r="EU92" s="85"/>
      <c r="EV92" s="85"/>
      <c r="EW92" s="85"/>
      <c r="EX92" s="85"/>
      <c r="EY92" s="85"/>
      <c r="EZ92" s="85"/>
      <c r="FA92" s="85"/>
      <c r="FB92" s="85"/>
      <c r="FC92" s="85"/>
      <c r="FD92" s="85"/>
      <c r="FE92" s="85"/>
      <c r="FF92" s="85"/>
      <c r="FG92" s="85"/>
      <c r="FH92" s="85"/>
      <c r="FI92" s="85"/>
      <c r="FJ92" s="85"/>
      <c r="FK92" s="85"/>
      <c r="FL92" s="85"/>
      <c r="FM92" s="85"/>
      <c r="FN92" s="85"/>
      <c r="FO92" s="85"/>
      <c r="FP92" s="85"/>
      <c r="FQ92" s="85"/>
      <c r="FR92" s="85"/>
      <c r="FS92" s="85"/>
      <c r="FT92" s="85"/>
      <c r="FU92" s="85"/>
      <c r="FV92" s="85"/>
      <c r="FW92" s="85"/>
      <c r="FX92" s="85"/>
      <c r="FY92" s="85"/>
      <c r="FZ92" s="85"/>
      <c r="GA92" s="85"/>
      <c r="GB92" s="85"/>
      <c r="GC92" s="85"/>
      <c r="GD92" s="85"/>
      <c r="GE92" s="85"/>
      <c r="GF92" s="85"/>
      <c r="GG92" s="85"/>
      <c r="GH92" s="85"/>
      <c r="GI92" s="85"/>
      <c r="GJ92" s="85"/>
      <c r="GK92" s="85"/>
    </row>
    <row r="93" spans="1:193" s="78" customFormat="1" ht="15.95" customHeight="1" x14ac:dyDescent="0.2">
      <c r="A93" s="735">
        <f>Stage1!N32</f>
        <v>0</v>
      </c>
      <c r="B93" s="468" t="str">
        <f>Stage1!C32</f>
        <v>RCUT (signalized)</v>
      </c>
      <c r="C93" s="1701" t="s">
        <v>628</v>
      </c>
      <c r="D93" s="1702"/>
      <c r="E93" s="311">
        <f>IF($N$20="WB-67",MAX(0,180-0.5*MAX($D$15,$G$15)-$C$16)^2/43560*2,MAX(0,150-0.5*MAX($D$15,$G$15)-$C$16)^2/43560*2)</f>
        <v>0.1147842056932966</v>
      </c>
      <c r="F93" s="102">
        <v>0</v>
      </c>
      <c r="G93" s="103">
        <f>IF(C93="Pave btwn intersections",AE20+AE21,AE20)</f>
        <v>17042.253799999999</v>
      </c>
      <c r="H93" s="104">
        <v>0</v>
      </c>
      <c r="I93" s="103">
        <f>ROUND((C12*C13+D12*D13+E12*E13+G12*G13+H12*H13+(D15+G15)/2)+1300,-1)</f>
        <v>1390</v>
      </c>
      <c r="J93" s="104">
        <v>0</v>
      </c>
      <c r="K93" s="103">
        <f>ROUND(((I12*I13+J12*J13+K12*K13+M12*M13+N12*N13)+(J15+M15)/2)+500,-1)</f>
        <v>520</v>
      </c>
      <c r="L93" s="104">
        <v>0</v>
      </c>
      <c r="M93" s="105" t="s">
        <v>349</v>
      </c>
      <c r="N93" s="106"/>
      <c r="O93" s="106"/>
      <c r="P93" s="106"/>
      <c r="Q93" s="106"/>
      <c r="R93" s="106"/>
      <c r="S93" s="106"/>
      <c r="T93" s="107"/>
      <c r="U93" s="80"/>
      <c r="V93" s="81"/>
      <c r="W93" s="81"/>
      <c r="X93" s="81"/>
      <c r="AH93" s="83"/>
      <c r="AI93" s="82"/>
      <c r="AJ93" s="82"/>
      <c r="AK93" s="82"/>
      <c r="AL93" s="82"/>
      <c r="AM93" s="82"/>
      <c r="AN93" s="82"/>
      <c r="AO93" s="82"/>
      <c r="AP93" s="82"/>
      <c r="AQ93" s="82"/>
      <c r="AR93" s="82"/>
      <c r="AS93" s="82"/>
      <c r="AT93" s="87"/>
      <c r="AU93" s="87"/>
      <c r="AV93" s="87"/>
      <c r="AW93" s="87"/>
      <c r="AX93" s="87"/>
      <c r="AY93" s="87"/>
      <c r="AZ93" s="87"/>
      <c r="BA93" s="87"/>
      <c r="BB93" s="87"/>
      <c r="BC93" s="87"/>
      <c r="BD93" s="87"/>
      <c r="BE93" s="87"/>
      <c r="BF93" s="87"/>
      <c r="BG93" s="87"/>
      <c r="BH93" s="87"/>
      <c r="BI93" s="87"/>
      <c r="BJ93" s="87"/>
      <c r="BK93" s="87"/>
      <c r="BL93" s="87"/>
      <c r="BM93" s="87"/>
      <c r="BN93" s="87"/>
      <c r="BO93" s="87"/>
      <c r="BP93" s="87"/>
      <c r="BQ93" s="87"/>
      <c r="BR93" s="87"/>
      <c r="BS93" s="87"/>
      <c r="BT93" s="87"/>
      <c r="BU93" s="87"/>
      <c r="BV93" s="87"/>
      <c r="BW93" s="555"/>
      <c r="BX93" s="555"/>
      <c r="BY93" s="555"/>
      <c r="BZ93" s="555"/>
      <c r="CA93" s="555"/>
      <c r="CB93" s="555"/>
      <c r="CC93" s="555"/>
      <c r="CD93" s="555"/>
      <c r="CE93" s="555"/>
      <c r="CF93" s="555"/>
      <c r="CG93" s="555"/>
      <c r="CH93" s="555"/>
      <c r="CI93" s="555"/>
      <c r="CJ93" s="555"/>
      <c r="CK93" s="555"/>
      <c r="CL93" s="555"/>
      <c r="CM93" s="555"/>
      <c r="CN93" s="555"/>
      <c r="CO93" s="555"/>
      <c r="CP93" s="555"/>
      <c r="CQ93" s="85"/>
      <c r="CR93" s="85"/>
      <c r="CS93" s="85"/>
      <c r="CT93" s="85"/>
      <c r="CU93" s="85"/>
      <c r="CV93" s="85"/>
      <c r="CW93" s="85"/>
      <c r="CX93" s="85"/>
      <c r="CY93" s="85"/>
      <c r="CZ93" s="85"/>
      <c r="DA93" s="85"/>
      <c r="DB93" s="85"/>
      <c r="DC93" s="85"/>
      <c r="DD93" s="85"/>
      <c r="DE93" s="85"/>
      <c r="DF93" s="85"/>
      <c r="DG93" s="85"/>
      <c r="DH93" s="85"/>
      <c r="DI93" s="85"/>
      <c r="DJ93" s="85"/>
      <c r="DK93" s="85"/>
      <c r="DL93" s="85"/>
      <c r="DM93" s="85"/>
      <c r="DN93" s="85"/>
      <c r="DO93" s="85"/>
      <c r="DP93" s="85"/>
      <c r="DQ93" s="85"/>
      <c r="DR93" s="85"/>
      <c r="DS93" s="85"/>
      <c r="DT93" s="85"/>
      <c r="DU93" s="85"/>
      <c r="DV93" s="85"/>
      <c r="DW93" s="85"/>
      <c r="DX93" s="85"/>
      <c r="DY93" s="85"/>
      <c r="DZ93" s="85"/>
      <c r="EA93" s="85"/>
      <c r="EB93" s="85"/>
      <c r="EC93" s="85"/>
      <c r="ED93" s="85"/>
      <c r="EE93" s="85"/>
      <c r="EF93" s="85"/>
      <c r="EG93" s="85"/>
      <c r="EH93" s="85"/>
      <c r="EI93" s="85"/>
      <c r="EJ93" s="85"/>
      <c r="EK93" s="85"/>
      <c r="EL93" s="85"/>
      <c r="EM93" s="85"/>
      <c r="EN93" s="85"/>
      <c r="EO93" s="85"/>
      <c r="EP93" s="85"/>
      <c r="EQ93" s="85"/>
      <c r="ER93" s="85"/>
      <c r="ES93" s="85"/>
      <c r="ET93" s="85"/>
      <c r="EU93" s="85"/>
      <c r="EV93" s="85"/>
      <c r="EW93" s="85"/>
      <c r="EX93" s="85"/>
      <c r="EY93" s="85"/>
      <c r="EZ93" s="85"/>
      <c r="FA93" s="85"/>
      <c r="FB93" s="85"/>
      <c r="FC93" s="85"/>
      <c r="FD93" s="85"/>
      <c r="FE93" s="85"/>
      <c r="FF93" s="85"/>
      <c r="FG93" s="85"/>
      <c r="FH93" s="85"/>
      <c r="FI93" s="85"/>
      <c r="FJ93" s="85"/>
      <c r="FK93" s="85"/>
      <c r="FL93" s="85"/>
      <c r="FM93" s="85"/>
      <c r="FN93" s="85"/>
      <c r="FO93" s="85"/>
      <c r="FP93" s="85"/>
      <c r="FQ93" s="85"/>
      <c r="FR93" s="85"/>
      <c r="FS93" s="85"/>
      <c r="FT93" s="85"/>
      <c r="FU93" s="85"/>
      <c r="FV93" s="85"/>
      <c r="FW93" s="85"/>
      <c r="FX93" s="85"/>
      <c r="FY93" s="85"/>
      <c r="FZ93" s="85"/>
      <c r="GA93" s="85"/>
      <c r="GB93" s="85"/>
      <c r="GC93" s="85"/>
      <c r="GD93" s="85"/>
      <c r="GE93" s="85"/>
      <c r="GF93" s="85"/>
      <c r="GG93" s="85"/>
      <c r="GH93" s="85"/>
      <c r="GI93" s="85"/>
      <c r="GJ93" s="85"/>
      <c r="GK93" s="85"/>
    </row>
    <row r="94" spans="1:193" s="78" customFormat="1" ht="15.95" customHeight="1" x14ac:dyDescent="0.2">
      <c r="A94" s="735">
        <f>Stage1!N33</f>
        <v>0</v>
      </c>
      <c r="B94" s="468" t="str">
        <f>Stage1!C33</f>
        <v>Displaced Left Turn (CFI)</v>
      </c>
      <c r="C94" s="1701" t="s">
        <v>628</v>
      </c>
      <c r="D94" s="1702"/>
      <c r="E94" s="311">
        <f>IF(C94="4-approach CFI",(80-ROWmaj/2)*500*2/43560+(80-ROWmin/2)*500*2/43560,(80-ROWmaj/2)*500*2/43560)</f>
        <v>0.57392102846648296</v>
      </c>
      <c r="F94" s="102">
        <v>0</v>
      </c>
      <c r="G94" s="103">
        <f>IF(C94="4-approach CFI",30*800*4,30*800*2)</f>
        <v>48000</v>
      </c>
      <c r="H94" s="104">
        <v>0</v>
      </c>
      <c r="I94" s="103">
        <v>2000</v>
      </c>
      <c r="J94" s="104">
        <v>0</v>
      </c>
      <c r="K94" s="103">
        <f>ROUND(((I12*I13+J12*J13+K12*K13+M12*M13+N12*N13)+(J15+M15)/2)+500,-1)</f>
        <v>520</v>
      </c>
      <c r="L94" s="104">
        <v>0</v>
      </c>
      <c r="M94" s="307" t="s">
        <v>1157</v>
      </c>
      <c r="N94" s="106"/>
      <c r="O94" s="106"/>
      <c r="P94" s="106"/>
      <c r="Q94" s="106"/>
      <c r="R94" s="106"/>
      <c r="S94" s="106"/>
      <c r="T94" s="107"/>
      <c r="U94" s="80"/>
      <c r="V94" s="81"/>
      <c r="W94" s="81"/>
      <c r="X94" s="81"/>
      <c r="AH94" s="83"/>
      <c r="AI94" s="82"/>
      <c r="AJ94" s="82"/>
      <c r="AK94" s="82"/>
      <c r="AL94" s="82"/>
      <c r="AM94" s="82"/>
      <c r="AN94" s="82"/>
      <c r="AO94" s="82"/>
      <c r="AP94" s="82"/>
      <c r="AQ94" s="82"/>
      <c r="AR94" s="82"/>
      <c r="AS94" s="82"/>
      <c r="AT94" s="87"/>
      <c r="AU94" s="87"/>
      <c r="AV94" s="87"/>
      <c r="AW94" s="87"/>
      <c r="AX94" s="87"/>
      <c r="AY94" s="87"/>
      <c r="AZ94" s="87"/>
      <c r="BA94" s="87"/>
      <c r="BB94" s="87"/>
      <c r="BC94" s="87"/>
      <c r="BD94" s="87"/>
      <c r="BE94" s="87"/>
      <c r="BF94" s="87"/>
      <c r="BG94" s="87"/>
      <c r="BH94" s="87"/>
      <c r="BI94" s="87"/>
      <c r="BJ94" s="87"/>
      <c r="BK94" s="87"/>
      <c r="BL94" s="87"/>
      <c r="BM94" s="87"/>
      <c r="BN94" s="87"/>
      <c r="BO94" s="87"/>
      <c r="BP94" s="87"/>
      <c r="BQ94" s="87"/>
      <c r="BR94" s="87"/>
      <c r="BS94" s="87"/>
      <c r="BT94" s="87"/>
      <c r="BU94" s="87"/>
      <c r="BV94" s="87"/>
      <c r="BW94" s="555"/>
      <c r="BX94" s="555"/>
      <c r="BY94" s="555"/>
      <c r="BZ94" s="555"/>
      <c r="CA94" s="555"/>
      <c r="CB94" s="555"/>
      <c r="CC94" s="555"/>
      <c r="CD94" s="555"/>
      <c r="CE94" s="555"/>
      <c r="CF94" s="555"/>
      <c r="CG94" s="555"/>
      <c r="CH94" s="555"/>
      <c r="CI94" s="555"/>
      <c r="CJ94" s="555"/>
      <c r="CK94" s="555"/>
      <c r="CL94" s="555"/>
      <c r="CM94" s="555"/>
      <c r="CN94" s="555"/>
      <c r="CO94" s="555"/>
      <c r="CP94" s="555"/>
      <c r="CQ94" s="85"/>
      <c r="CR94" s="85"/>
      <c r="CS94" s="85"/>
      <c r="CT94" s="85"/>
      <c r="CU94" s="85"/>
      <c r="CV94" s="85"/>
      <c r="CW94" s="85"/>
      <c r="CX94" s="85"/>
      <c r="CY94" s="85"/>
      <c r="CZ94" s="85"/>
      <c r="DA94" s="85"/>
      <c r="DB94" s="85"/>
      <c r="DC94" s="85"/>
      <c r="DD94" s="85"/>
      <c r="DE94" s="85"/>
      <c r="DF94" s="85"/>
      <c r="DG94" s="85"/>
      <c r="DH94" s="85"/>
      <c r="DI94" s="85"/>
      <c r="DJ94" s="85"/>
      <c r="DK94" s="85"/>
      <c r="DL94" s="85"/>
      <c r="DM94" s="85"/>
      <c r="DN94" s="85"/>
      <c r="DO94" s="85"/>
      <c r="DP94" s="85"/>
      <c r="DQ94" s="85"/>
      <c r="DR94" s="85"/>
      <c r="DS94" s="85"/>
      <c r="DT94" s="85"/>
      <c r="DU94" s="85"/>
      <c r="DV94" s="85"/>
      <c r="DW94" s="85"/>
      <c r="DX94" s="85"/>
      <c r="DY94" s="85"/>
      <c r="DZ94" s="85"/>
      <c r="EA94" s="85"/>
      <c r="EB94" s="85"/>
      <c r="EC94" s="85"/>
      <c r="ED94" s="85"/>
      <c r="EE94" s="85"/>
      <c r="EF94" s="85"/>
      <c r="EG94" s="85"/>
      <c r="EH94" s="85"/>
      <c r="EI94" s="85"/>
      <c r="EJ94" s="85"/>
      <c r="EK94" s="85"/>
      <c r="EL94" s="85"/>
      <c r="EM94" s="85"/>
      <c r="EN94" s="85"/>
      <c r="EO94" s="85"/>
      <c r="EP94" s="85"/>
      <c r="EQ94" s="85"/>
      <c r="ER94" s="85"/>
      <c r="ES94" s="85"/>
      <c r="ET94" s="85"/>
      <c r="EU94" s="85"/>
      <c r="EV94" s="85"/>
      <c r="EW94" s="85"/>
      <c r="EX94" s="85"/>
      <c r="EY94" s="85"/>
      <c r="EZ94" s="85"/>
      <c r="FA94" s="85"/>
      <c r="FB94" s="85"/>
      <c r="FC94" s="85"/>
      <c r="FD94" s="85"/>
      <c r="FE94" s="85"/>
      <c r="FF94" s="85"/>
      <c r="FG94" s="85"/>
      <c r="FH94" s="85"/>
      <c r="FI94" s="85"/>
      <c r="FJ94" s="85"/>
      <c r="FK94" s="85"/>
      <c r="FL94" s="85"/>
      <c r="FM94" s="85"/>
      <c r="FN94" s="85"/>
      <c r="FO94" s="85"/>
      <c r="FP94" s="85"/>
      <c r="FQ94" s="85"/>
      <c r="FR94" s="85"/>
      <c r="FS94" s="85"/>
      <c r="FT94" s="85"/>
      <c r="FU94" s="85"/>
      <c r="FV94" s="85"/>
      <c r="FW94" s="85"/>
      <c r="FX94" s="85"/>
      <c r="FY94" s="85"/>
      <c r="FZ94" s="85"/>
      <c r="GA94" s="85"/>
      <c r="GB94" s="85"/>
      <c r="GC94" s="85"/>
      <c r="GD94" s="85"/>
      <c r="GE94" s="85"/>
      <c r="GF94" s="85"/>
      <c r="GG94" s="85"/>
      <c r="GH94" s="85"/>
      <c r="GI94" s="85"/>
      <c r="GJ94" s="85"/>
      <c r="GK94" s="85"/>
    </row>
    <row r="95" spans="1:193" s="78" customFormat="1" ht="15.95" customHeight="1" x14ac:dyDescent="0.2">
      <c r="A95" s="735">
        <f>Stage1!N34</f>
        <v>0</v>
      </c>
      <c r="B95" s="468" t="str">
        <f>Stage1!C34</f>
        <v>Continuous Green-T</v>
      </c>
      <c r="C95" s="1701" t="s">
        <v>628</v>
      </c>
      <c r="D95" s="1702"/>
      <c r="E95" s="311">
        <f>IF(C95="Narrow Median",0,0.25)</f>
        <v>0.25</v>
      </c>
      <c r="F95" s="102">
        <v>0</v>
      </c>
      <c r="G95" s="103">
        <f>IF(C95="Narrow Median",800*6,800*20)</f>
        <v>16000</v>
      </c>
      <c r="H95" s="104">
        <v>0</v>
      </c>
      <c r="I95" s="103">
        <f>ROUND((C12*C13+D12*D13+E12*E13+G12*G13+H12*H13+(D15+G15)/2)+800,-1)</f>
        <v>890</v>
      </c>
      <c r="J95" s="104">
        <v>0</v>
      </c>
      <c r="K95" s="103">
        <f>ROUND(((I12*I13+J12*J13+K12*K13+M12*M13+N12*N13)+(J15+M15)/2)+250,-1)</f>
        <v>270</v>
      </c>
      <c r="L95" s="104">
        <v>0</v>
      </c>
      <c r="M95" s="105" t="s">
        <v>350</v>
      </c>
      <c r="N95" s="106"/>
      <c r="O95" s="106"/>
      <c r="P95" s="106"/>
      <c r="Q95" s="106"/>
      <c r="R95" s="106"/>
      <c r="S95" s="106"/>
      <c r="T95" s="107"/>
      <c r="U95" s="80"/>
      <c r="V95" s="81"/>
      <c r="W95" s="81"/>
      <c r="X95" s="81"/>
      <c r="AH95" s="83"/>
      <c r="AI95" s="82"/>
      <c r="AJ95" s="82"/>
      <c r="AK95" s="82"/>
      <c r="AL95" s="82"/>
      <c r="AM95" s="82"/>
      <c r="AN95" s="82"/>
      <c r="AO95" s="82"/>
      <c r="AP95" s="82"/>
      <c r="AQ95" s="82"/>
      <c r="AR95" s="82"/>
      <c r="AS95" s="82"/>
      <c r="AT95" s="87"/>
      <c r="AU95" s="87"/>
      <c r="AV95" s="87"/>
      <c r="AW95" s="87"/>
      <c r="AX95" s="87"/>
      <c r="AY95" s="87"/>
      <c r="AZ95" s="87"/>
      <c r="BA95" s="87"/>
      <c r="BB95" s="87"/>
      <c r="BC95" s="87"/>
      <c r="BD95" s="87"/>
      <c r="BE95" s="87"/>
      <c r="BF95" s="87"/>
      <c r="BG95" s="87"/>
      <c r="BH95" s="87"/>
      <c r="BI95" s="87"/>
      <c r="BJ95" s="87"/>
      <c r="BK95" s="87"/>
      <c r="BL95" s="87"/>
      <c r="BM95" s="87"/>
      <c r="BN95" s="87"/>
      <c r="BO95" s="87"/>
      <c r="BP95" s="87"/>
      <c r="BQ95" s="87"/>
      <c r="BR95" s="87"/>
      <c r="BS95" s="87"/>
      <c r="BT95" s="87"/>
      <c r="BU95" s="87"/>
      <c r="BV95" s="87"/>
      <c r="BW95" s="555"/>
      <c r="BX95" s="555"/>
      <c r="BY95" s="555"/>
      <c r="BZ95" s="555"/>
      <c r="CA95" s="555"/>
      <c r="CB95" s="555"/>
      <c r="CC95" s="555"/>
      <c r="CD95" s="555"/>
      <c r="CE95" s="555"/>
      <c r="CF95" s="555"/>
      <c r="CG95" s="555"/>
      <c r="CH95" s="555"/>
      <c r="CI95" s="555"/>
      <c r="CJ95" s="555"/>
      <c r="CK95" s="555"/>
      <c r="CL95" s="555"/>
      <c r="CM95" s="555"/>
      <c r="CN95" s="555"/>
      <c r="CO95" s="555"/>
      <c r="CP95" s="555"/>
      <c r="CQ95" s="85"/>
      <c r="CR95" s="85"/>
      <c r="CS95" s="85"/>
      <c r="CT95" s="85"/>
      <c r="CU95" s="85"/>
      <c r="CV95" s="85"/>
      <c r="CW95" s="85"/>
      <c r="CX95" s="85"/>
      <c r="CY95" s="85"/>
      <c r="CZ95" s="85"/>
      <c r="DA95" s="85"/>
      <c r="DB95" s="85"/>
      <c r="DC95" s="85"/>
      <c r="DD95" s="85"/>
      <c r="DE95" s="85"/>
      <c r="DF95" s="85"/>
      <c r="DG95" s="85"/>
      <c r="DH95" s="85"/>
      <c r="DI95" s="85"/>
      <c r="DJ95" s="85"/>
      <c r="DK95" s="85"/>
      <c r="DL95" s="85"/>
      <c r="DM95" s="85"/>
      <c r="DN95" s="85"/>
      <c r="DO95" s="85"/>
      <c r="DP95" s="85"/>
      <c r="DQ95" s="85"/>
      <c r="DR95" s="85"/>
      <c r="DS95" s="85"/>
      <c r="DT95" s="85"/>
      <c r="DU95" s="85"/>
      <c r="DV95" s="85"/>
      <c r="DW95" s="85"/>
      <c r="DX95" s="85"/>
      <c r="DY95" s="85"/>
      <c r="DZ95" s="85"/>
      <c r="EA95" s="85"/>
      <c r="EB95" s="85"/>
      <c r="EC95" s="85"/>
      <c r="ED95" s="85"/>
      <c r="EE95" s="85"/>
      <c r="EF95" s="85"/>
      <c r="EG95" s="85"/>
      <c r="EH95" s="85"/>
      <c r="EI95" s="85"/>
      <c r="EJ95" s="85"/>
      <c r="EK95" s="85"/>
      <c r="EL95" s="85"/>
      <c r="EM95" s="85"/>
      <c r="EN95" s="85"/>
      <c r="EO95" s="85"/>
      <c r="EP95" s="85"/>
      <c r="EQ95" s="85"/>
      <c r="ER95" s="85"/>
      <c r="ES95" s="85"/>
      <c r="ET95" s="85"/>
      <c r="EU95" s="85"/>
      <c r="EV95" s="85"/>
      <c r="EW95" s="85"/>
      <c r="EX95" s="85"/>
      <c r="EY95" s="85"/>
      <c r="EZ95" s="85"/>
      <c r="FA95" s="85"/>
      <c r="FB95" s="85"/>
      <c r="FC95" s="85"/>
      <c r="FD95" s="85"/>
      <c r="FE95" s="85"/>
      <c r="FF95" s="85"/>
      <c r="FG95" s="85"/>
      <c r="FH95" s="85"/>
      <c r="FI95" s="85"/>
      <c r="FJ95" s="85"/>
      <c r="FK95" s="85"/>
      <c r="FL95" s="85"/>
      <c r="FM95" s="85"/>
      <c r="FN95" s="85"/>
      <c r="FO95" s="85"/>
      <c r="FP95" s="85"/>
      <c r="FQ95" s="85"/>
      <c r="FR95" s="85"/>
      <c r="FS95" s="85"/>
      <c r="FT95" s="85"/>
      <c r="FU95" s="85"/>
      <c r="FV95" s="85"/>
      <c r="FW95" s="85"/>
      <c r="FX95" s="85"/>
      <c r="FY95" s="85"/>
      <c r="FZ95" s="85"/>
      <c r="GA95" s="85"/>
      <c r="GB95" s="85"/>
      <c r="GC95" s="85"/>
      <c r="GD95" s="85"/>
      <c r="GE95" s="85"/>
      <c r="GF95" s="85"/>
      <c r="GG95" s="85"/>
      <c r="GH95" s="85"/>
      <c r="GI95" s="85"/>
      <c r="GJ95" s="85"/>
      <c r="GK95" s="85"/>
    </row>
    <row r="96" spans="1:193" s="78" customFormat="1" ht="15.95" customHeight="1" x14ac:dyDescent="0.2">
      <c r="A96" s="735">
        <f>Stage1!N35</f>
        <v>0</v>
      </c>
      <c r="B96" s="468" t="str">
        <f>Stage1!C35</f>
        <v>Jughandle</v>
      </c>
      <c r="C96" s="1701" t="s">
        <v>628</v>
      </c>
      <c r="D96" s="1702"/>
      <c r="E96" s="311">
        <f>IF(C96="Type C Jughandle",4,1.5)</f>
        <v>1.5</v>
      </c>
      <c r="F96" s="102">
        <v>0</v>
      </c>
      <c r="G96" s="103">
        <f>IF(C96="Type C Jughandle",35000,25000)</f>
        <v>25000</v>
      </c>
      <c r="H96" s="104">
        <v>0</v>
      </c>
      <c r="I96" s="103">
        <f>ROUND((C12*C13+D12*D13+E12*E13+G12*G13+H12*H13+(D15+G15)/2)+1200,-1)</f>
        <v>1290</v>
      </c>
      <c r="J96" s="104">
        <v>0</v>
      </c>
      <c r="K96" s="103">
        <f>ROUND(((I12*I13+J12*J13+K12*K13+M12*M13+N12*N13)+(J15+M15)/2)+800,-1)</f>
        <v>820</v>
      </c>
      <c r="L96" s="104">
        <v>0</v>
      </c>
      <c r="M96" s="307" t="s">
        <v>900</v>
      </c>
      <c r="N96" s="106"/>
      <c r="O96" s="106"/>
      <c r="P96" s="106"/>
      <c r="Q96" s="106"/>
      <c r="R96" s="106"/>
      <c r="S96" s="106"/>
      <c r="T96" s="107"/>
      <c r="U96" s="80"/>
      <c r="V96" s="81"/>
      <c r="W96" s="81"/>
      <c r="X96" s="81"/>
      <c r="Y96" s="81"/>
      <c r="Z96" s="81"/>
      <c r="AA96" s="80"/>
      <c r="AB96" s="79"/>
      <c r="AC96" s="80"/>
      <c r="AD96" s="80"/>
      <c r="AE96" s="80"/>
      <c r="AF96" s="80"/>
      <c r="AG96" s="82"/>
      <c r="AH96" s="83"/>
      <c r="AI96" s="82"/>
      <c r="AJ96" s="82"/>
      <c r="AK96" s="82"/>
      <c r="AL96" s="82"/>
      <c r="AM96" s="82"/>
      <c r="AN96" s="82"/>
      <c r="AO96" s="82"/>
      <c r="AP96" s="82"/>
      <c r="AQ96" s="82"/>
      <c r="AR96" s="82"/>
      <c r="AS96" s="82"/>
      <c r="AT96" s="87"/>
      <c r="AU96" s="87"/>
      <c r="AV96" s="87"/>
      <c r="AW96" s="87"/>
      <c r="AX96" s="87"/>
      <c r="AY96" s="87"/>
      <c r="AZ96" s="87"/>
      <c r="BA96" s="87"/>
      <c r="BB96" s="87"/>
      <c r="BC96" s="87"/>
      <c r="BD96" s="87"/>
      <c r="BE96" s="87"/>
      <c r="BF96" s="87"/>
      <c r="BG96" s="87"/>
      <c r="BH96" s="87"/>
      <c r="BI96" s="87"/>
      <c r="BJ96" s="87"/>
      <c r="BK96" s="87"/>
      <c r="BL96" s="87"/>
      <c r="BM96" s="87"/>
      <c r="BN96" s="87"/>
      <c r="BO96" s="87"/>
      <c r="BP96" s="87"/>
      <c r="BQ96" s="87"/>
      <c r="BR96" s="87"/>
      <c r="BS96" s="87"/>
      <c r="BT96" s="87"/>
      <c r="BU96" s="87"/>
      <c r="BV96" s="87"/>
      <c r="BW96" s="555"/>
      <c r="BX96" s="555"/>
      <c r="BY96" s="555"/>
      <c r="BZ96" s="555"/>
      <c r="CA96" s="555"/>
      <c r="CB96" s="555"/>
      <c r="CC96" s="555"/>
      <c r="CD96" s="555"/>
      <c r="CE96" s="555"/>
      <c r="CF96" s="555"/>
      <c r="CG96" s="555"/>
      <c r="CH96" s="555"/>
      <c r="CI96" s="555"/>
      <c r="CJ96" s="555"/>
      <c r="CK96" s="555"/>
      <c r="CL96" s="555"/>
      <c r="CM96" s="555"/>
      <c r="CN96" s="555"/>
      <c r="CO96" s="555"/>
      <c r="CP96" s="555"/>
      <c r="CQ96" s="85"/>
      <c r="CR96" s="85"/>
      <c r="CS96" s="85"/>
      <c r="CT96" s="85"/>
      <c r="CU96" s="85"/>
      <c r="CV96" s="85"/>
      <c r="CW96" s="85"/>
      <c r="CX96" s="85"/>
      <c r="CY96" s="85"/>
      <c r="CZ96" s="85"/>
      <c r="DA96" s="85"/>
      <c r="DB96" s="85"/>
      <c r="DC96" s="85"/>
      <c r="DD96" s="85"/>
      <c r="DE96" s="85"/>
      <c r="DF96" s="85"/>
      <c r="DG96" s="85"/>
      <c r="DH96" s="85"/>
      <c r="DI96" s="85"/>
      <c r="DJ96" s="85"/>
      <c r="DK96" s="85"/>
      <c r="DL96" s="85"/>
      <c r="DM96" s="85"/>
      <c r="DN96" s="85"/>
      <c r="DO96" s="85"/>
      <c r="DP96" s="85"/>
      <c r="DQ96" s="85"/>
      <c r="DR96" s="85"/>
      <c r="DS96" s="85"/>
      <c r="DT96" s="85"/>
      <c r="DU96" s="85"/>
      <c r="DV96" s="85"/>
      <c r="DW96" s="85"/>
      <c r="DX96" s="85"/>
      <c r="DY96" s="85"/>
      <c r="DZ96" s="85"/>
      <c r="EA96" s="85"/>
      <c r="EB96" s="85"/>
      <c r="EC96" s="85"/>
      <c r="ED96" s="85"/>
      <c r="EE96" s="85"/>
      <c r="EF96" s="85"/>
      <c r="EG96" s="85"/>
      <c r="EH96" s="85"/>
      <c r="EI96" s="85"/>
      <c r="EJ96" s="85"/>
      <c r="EK96" s="85"/>
      <c r="EL96" s="85"/>
      <c r="EM96" s="85"/>
      <c r="EN96" s="85"/>
      <c r="EO96" s="85"/>
      <c r="EP96" s="85"/>
      <c r="EQ96" s="85"/>
      <c r="ER96" s="85"/>
      <c r="ES96" s="85"/>
      <c r="ET96" s="85"/>
      <c r="EU96" s="85"/>
      <c r="EV96" s="85"/>
      <c r="EW96" s="85"/>
      <c r="EX96" s="85"/>
      <c r="EY96" s="85"/>
      <c r="EZ96" s="85"/>
      <c r="FA96" s="85"/>
      <c r="FB96" s="85"/>
      <c r="FC96" s="85"/>
      <c r="FD96" s="85"/>
      <c r="FE96" s="85"/>
      <c r="FF96" s="85"/>
      <c r="FG96" s="85"/>
      <c r="FH96" s="85"/>
      <c r="FI96" s="85"/>
      <c r="FJ96" s="85"/>
      <c r="FK96" s="85"/>
      <c r="FL96" s="85"/>
      <c r="FM96" s="85"/>
      <c r="FN96" s="85"/>
      <c r="FO96" s="85"/>
      <c r="FP96" s="85"/>
      <c r="FQ96" s="85"/>
      <c r="FR96" s="85"/>
      <c r="FS96" s="85"/>
      <c r="FT96" s="85"/>
      <c r="FU96" s="85"/>
      <c r="FV96" s="85"/>
      <c r="FW96" s="85"/>
      <c r="FX96" s="85"/>
      <c r="FY96" s="85"/>
      <c r="FZ96" s="85"/>
      <c r="GA96" s="85"/>
      <c r="GB96" s="85"/>
      <c r="GC96" s="85"/>
      <c r="GD96" s="85"/>
      <c r="GE96" s="85"/>
      <c r="GF96" s="85"/>
      <c r="GG96" s="85"/>
      <c r="GH96" s="85"/>
      <c r="GI96" s="85"/>
      <c r="GJ96" s="85"/>
      <c r="GK96" s="85"/>
    </row>
    <row r="97" spans="1:191" s="78" customFormat="1" ht="15.95" customHeight="1" x14ac:dyDescent="0.2">
      <c r="A97" s="735">
        <f>Stage1!N36</f>
        <v>0</v>
      </c>
      <c r="B97" s="468" t="str">
        <f>Stage1!C36</f>
        <v>Quadrant Roadway</v>
      </c>
      <c r="C97" s="1701" t="s">
        <v>628</v>
      </c>
      <c r="D97" s="1702"/>
      <c r="E97" s="311">
        <f>IF(C97="Repurpose Existing Rdwy",0,5)</f>
        <v>5</v>
      </c>
      <c r="F97" s="102">
        <v>0</v>
      </c>
      <c r="G97" s="103">
        <f>IF(C97="Repurpose Existing Rdwy",12000,36000)</f>
        <v>36000</v>
      </c>
      <c r="H97" s="104">
        <v>0</v>
      </c>
      <c r="I97" s="103">
        <f>ROUND((C12*C13+D12*D13+E12*E13+G12*G13+H12*H13+(D15+G15)/2)+1200,-1)</f>
        <v>1290</v>
      </c>
      <c r="J97" s="104">
        <v>0</v>
      </c>
      <c r="K97" s="103">
        <f>ROUND(((I12*I13+J12*J13+K12*K13+M12*M13+N12*N13)+(J15+M15)/2)+1200,-1)</f>
        <v>1220</v>
      </c>
      <c r="L97" s="104">
        <v>0</v>
      </c>
      <c r="M97" s="105" t="s">
        <v>607</v>
      </c>
      <c r="N97" s="106"/>
      <c r="O97" s="106"/>
      <c r="P97" s="106"/>
      <c r="Q97" s="106"/>
      <c r="R97" s="106"/>
      <c r="S97" s="106"/>
      <c r="T97" s="107"/>
      <c r="U97" s="80"/>
      <c r="V97" s="81"/>
      <c r="W97" s="81"/>
      <c r="X97" s="81"/>
      <c r="Y97" s="81"/>
      <c r="Z97" s="81"/>
      <c r="AA97" s="80"/>
      <c r="AB97" s="79"/>
      <c r="AC97" s="80"/>
      <c r="AD97" s="80"/>
      <c r="AE97" s="80"/>
      <c r="AF97" s="80"/>
      <c r="AG97" s="82"/>
      <c r="AH97" s="83"/>
      <c r="AI97" s="82"/>
      <c r="AJ97" s="82"/>
      <c r="AK97" s="82"/>
      <c r="AL97" s="82"/>
      <c r="AM97" s="82"/>
      <c r="AN97" s="82"/>
      <c r="AO97" s="82"/>
      <c r="AP97" s="82"/>
      <c r="AQ97" s="82"/>
      <c r="AR97" s="82"/>
      <c r="AS97" s="82"/>
      <c r="AT97" s="87"/>
      <c r="AU97" s="87"/>
      <c r="AV97" s="87"/>
      <c r="AW97" s="87"/>
      <c r="AX97" s="87"/>
      <c r="AY97" s="87"/>
      <c r="AZ97" s="87"/>
      <c r="BA97" s="87"/>
      <c r="BB97" s="87"/>
      <c r="BC97" s="87"/>
      <c r="BD97" s="87"/>
      <c r="BE97" s="87"/>
      <c r="BF97" s="87"/>
      <c r="BG97" s="87"/>
      <c r="BH97" s="87"/>
      <c r="BI97" s="87"/>
      <c r="BJ97" s="87"/>
      <c r="BK97" s="87"/>
      <c r="BL97" s="87"/>
      <c r="BM97" s="87"/>
      <c r="BN97" s="87"/>
      <c r="BO97" s="87"/>
      <c r="BP97" s="87"/>
      <c r="BQ97" s="87"/>
      <c r="BR97" s="87"/>
      <c r="BS97" s="87"/>
      <c r="BT97" s="87"/>
      <c r="BU97" s="87"/>
      <c r="BV97" s="87"/>
      <c r="BW97" s="555"/>
      <c r="BX97" s="555"/>
      <c r="BY97" s="555"/>
      <c r="BZ97" s="555"/>
      <c r="CA97" s="555"/>
      <c r="CB97" s="555"/>
      <c r="CC97" s="555"/>
      <c r="CD97" s="555"/>
      <c r="CE97" s="555"/>
      <c r="CF97" s="555"/>
      <c r="CG97" s="555"/>
      <c r="CH97" s="555"/>
      <c r="CI97" s="555"/>
      <c r="CJ97" s="555"/>
      <c r="CK97" s="555"/>
      <c r="CL97" s="555"/>
      <c r="CM97" s="555"/>
      <c r="CN97" s="555"/>
      <c r="CO97" s="85"/>
      <c r="CP97" s="85"/>
      <c r="CQ97" s="85"/>
      <c r="CR97" s="85"/>
      <c r="CS97" s="85"/>
      <c r="CT97" s="85"/>
      <c r="CU97" s="85"/>
      <c r="CV97" s="85"/>
      <c r="CW97" s="85"/>
      <c r="CX97" s="85"/>
      <c r="CY97" s="85"/>
      <c r="CZ97" s="85"/>
      <c r="DA97" s="85"/>
      <c r="DB97" s="85"/>
      <c r="DC97" s="85"/>
      <c r="DD97" s="85"/>
      <c r="DE97" s="85"/>
      <c r="DF97" s="85"/>
      <c r="DG97" s="85"/>
      <c r="DH97" s="85"/>
      <c r="DI97" s="85"/>
      <c r="DJ97" s="85"/>
      <c r="DK97" s="85"/>
      <c r="DL97" s="85"/>
      <c r="DM97" s="85"/>
      <c r="DN97" s="85"/>
      <c r="DO97" s="85"/>
      <c r="DP97" s="85"/>
      <c r="DQ97" s="85"/>
      <c r="DR97" s="85"/>
      <c r="DS97" s="85"/>
      <c r="DT97" s="85"/>
      <c r="DU97" s="85"/>
      <c r="DV97" s="85"/>
      <c r="DW97" s="85"/>
      <c r="DX97" s="85"/>
      <c r="DY97" s="85"/>
      <c r="DZ97" s="85"/>
      <c r="EA97" s="85"/>
      <c r="EB97" s="85"/>
      <c r="EC97" s="85"/>
      <c r="ED97" s="85"/>
      <c r="EE97" s="85"/>
      <c r="EF97" s="85"/>
      <c r="EG97" s="85"/>
      <c r="EH97" s="85"/>
      <c r="EI97" s="85"/>
      <c r="EJ97" s="85"/>
      <c r="EK97" s="85"/>
      <c r="EL97" s="85"/>
      <c r="EM97" s="85"/>
      <c r="EN97" s="85"/>
      <c r="EO97" s="85"/>
      <c r="EP97" s="85"/>
      <c r="EQ97" s="85"/>
      <c r="ER97" s="85"/>
      <c r="ES97" s="85"/>
      <c r="ET97" s="85"/>
      <c r="EU97" s="85"/>
      <c r="EV97" s="85"/>
      <c r="EW97" s="85"/>
      <c r="EX97" s="85"/>
      <c r="EY97" s="85"/>
      <c r="EZ97" s="85"/>
      <c r="FA97" s="85"/>
      <c r="FB97" s="85"/>
      <c r="FC97" s="85"/>
      <c r="FD97" s="85"/>
      <c r="FE97" s="85"/>
      <c r="FF97" s="85"/>
      <c r="FG97" s="85"/>
      <c r="FH97" s="85"/>
      <c r="FI97" s="85"/>
      <c r="FJ97" s="85"/>
      <c r="FK97" s="85"/>
      <c r="FL97" s="85"/>
      <c r="FM97" s="85"/>
      <c r="FN97" s="85"/>
      <c r="FO97" s="85"/>
      <c r="FP97" s="85"/>
      <c r="FQ97" s="85"/>
      <c r="FR97" s="85"/>
      <c r="FS97" s="85"/>
      <c r="FT97" s="85"/>
      <c r="FU97" s="85"/>
      <c r="FV97" s="85"/>
      <c r="FW97" s="85"/>
      <c r="FX97" s="85"/>
      <c r="FY97" s="85"/>
      <c r="FZ97" s="85"/>
      <c r="GA97" s="85"/>
      <c r="GB97" s="85"/>
      <c r="GC97" s="85"/>
      <c r="GD97" s="85"/>
      <c r="GE97" s="85"/>
      <c r="GF97" s="85"/>
      <c r="GG97" s="85"/>
      <c r="GH97" s="85"/>
      <c r="GI97" s="85"/>
    </row>
    <row r="98" spans="1:191" s="78" customFormat="1" ht="15.95" customHeight="1" x14ac:dyDescent="0.2">
      <c r="A98" s="735">
        <f>Stage1!N37</f>
        <v>0</v>
      </c>
      <c r="B98" s="468" t="str">
        <f>Stage1!C37</f>
        <v>Diamond Interch (Signal Control)</v>
      </c>
      <c r="C98" s="1701" t="s">
        <v>628</v>
      </c>
      <c r="D98" s="1702"/>
      <c r="E98" s="311">
        <f>IF($N$21="yes",0,IF(C98="Tight Diamond",(100-ROWmaj/2)*800*2/43560,IF(C87="Spread Diamond",(300-ROWmaj/2)*1200*2/43560,(200-ROWmaj/2)*1000*2/43560)))</f>
        <v>6.6574839302112032</v>
      </c>
      <c r="F98" s="102">
        <v>0</v>
      </c>
      <c r="G98" s="103">
        <f>IF(C98="Tight Diamond",68000+(2+D12+G12)*12*300,IF(C98="Spread Diamond",130000+(2+D12+G12)*12*300,86000+(2+D12+G12)*12*300))</f>
        <v>107600</v>
      </c>
      <c r="H98" s="104">
        <v>0</v>
      </c>
      <c r="I98" s="103">
        <f>IF(C98="Tight Diamond",1600,IF(C98="Spread Diamond",2400,2000))</f>
        <v>2000</v>
      </c>
      <c r="J98" s="104">
        <v>0</v>
      </c>
      <c r="K98" s="103">
        <f>IF(C98="Tight Diamond",900,IF(C98="Spread Diamond",1500,1200))</f>
        <v>1200</v>
      </c>
      <c r="L98" s="104">
        <v>0</v>
      </c>
      <c r="M98" s="307" t="s">
        <v>854</v>
      </c>
      <c r="N98" s="106"/>
      <c r="O98" s="106"/>
      <c r="P98" s="106"/>
      <c r="Q98" s="106"/>
      <c r="R98" s="106"/>
      <c r="S98" s="106"/>
      <c r="T98" s="107"/>
      <c r="U98" s="80"/>
      <c r="V98" s="81"/>
      <c r="W98" s="81"/>
      <c r="X98" s="81"/>
      <c r="Y98" s="81"/>
      <c r="Z98" s="81"/>
      <c r="AA98" s="80"/>
      <c r="AB98" s="79"/>
      <c r="AC98" s="80"/>
      <c r="AD98" s="80"/>
      <c r="AE98" s="80"/>
      <c r="AF98" s="80"/>
      <c r="AG98" s="82"/>
      <c r="AH98" s="83"/>
      <c r="AI98" s="82"/>
      <c r="AJ98" s="82"/>
      <c r="AK98" s="82"/>
      <c r="AL98" s="82"/>
      <c r="AM98" s="82"/>
      <c r="AN98" s="82"/>
      <c r="AO98" s="82"/>
      <c r="AP98" s="82"/>
      <c r="AQ98" s="82"/>
      <c r="AR98" s="82"/>
      <c r="AS98" s="82"/>
      <c r="AT98" s="87"/>
      <c r="AU98" s="87"/>
      <c r="AV98" s="87"/>
      <c r="AW98" s="87"/>
      <c r="AX98" s="87"/>
      <c r="AY98" s="87"/>
      <c r="AZ98" s="87"/>
      <c r="BA98" s="87"/>
      <c r="BB98" s="87"/>
      <c r="BC98" s="87"/>
      <c r="BD98" s="87"/>
      <c r="BE98" s="87"/>
      <c r="BF98" s="87"/>
      <c r="BG98" s="87"/>
      <c r="BH98" s="87"/>
      <c r="BI98" s="87"/>
      <c r="BJ98" s="87"/>
      <c r="BK98" s="87"/>
      <c r="BL98" s="87"/>
      <c r="BM98" s="87"/>
      <c r="BN98" s="87"/>
      <c r="BO98" s="87"/>
      <c r="BP98" s="87"/>
      <c r="BQ98" s="87"/>
      <c r="BR98" s="87"/>
      <c r="BS98" s="87"/>
      <c r="BT98" s="87"/>
      <c r="BU98" s="555"/>
      <c r="BV98" s="555"/>
      <c r="BW98" s="555"/>
      <c r="BX98" s="555"/>
      <c r="BY98" s="555"/>
      <c r="BZ98" s="555"/>
      <c r="CA98" s="555"/>
      <c r="CB98" s="555"/>
      <c r="CC98" s="555"/>
      <c r="CD98" s="555"/>
      <c r="CE98" s="555"/>
      <c r="CF98" s="555"/>
      <c r="CG98" s="555"/>
      <c r="CH98" s="555"/>
      <c r="CI98" s="555"/>
      <c r="CJ98" s="555"/>
      <c r="CK98" s="555"/>
      <c r="CL98" s="555"/>
      <c r="CM98" s="555"/>
      <c r="CN98" s="555"/>
      <c r="CO98" s="85"/>
      <c r="CP98" s="85"/>
      <c r="CQ98" s="85"/>
      <c r="CR98" s="85"/>
      <c r="CS98" s="85"/>
      <c r="CT98" s="85"/>
      <c r="CU98" s="85"/>
      <c r="CV98" s="85"/>
      <c r="CW98" s="85"/>
      <c r="CX98" s="85"/>
      <c r="CY98" s="85"/>
      <c r="CZ98" s="85"/>
      <c r="DA98" s="85"/>
      <c r="DB98" s="85"/>
      <c r="DC98" s="85"/>
      <c r="DD98" s="85"/>
      <c r="DE98" s="85"/>
      <c r="DF98" s="85"/>
      <c r="DG98" s="85"/>
      <c r="DH98" s="85"/>
      <c r="DI98" s="85"/>
      <c r="DJ98" s="85"/>
      <c r="DK98" s="85"/>
      <c r="DL98" s="85"/>
      <c r="DM98" s="85"/>
      <c r="DN98" s="85"/>
      <c r="DO98" s="85"/>
      <c r="DP98" s="85"/>
      <c r="DQ98" s="85"/>
      <c r="DR98" s="85"/>
      <c r="DS98" s="85"/>
      <c r="DT98" s="85"/>
      <c r="DU98" s="85"/>
      <c r="DV98" s="85"/>
      <c r="DW98" s="85"/>
      <c r="DX98" s="85"/>
      <c r="DY98" s="85"/>
      <c r="DZ98" s="85"/>
      <c r="EA98" s="85"/>
      <c r="EB98" s="85"/>
      <c r="EC98" s="85"/>
      <c r="ED98" s="85"/>
      <c r="EE98" s="85"/>
      <c r="EF98" s="85"/>
      <c r="EG98" s="85"/>
      <c r="EH98" s="85"/>
      <c r="EI98" s="85"/>
      <c r="EJ98" s="85"/>
      <c r="EK98" s="85"/>
      <c r="EL98" s="85"/>
      <c r="EM98" s="85"/>
      <c r="EN98" s="85"/>
      <c r="EO98" s="85"/>
      <c r="EP98" s="85"/>
      <c r="EQ98" s="85"/>
      <c r="ER98" s="85"/>
      <c r="ES98" s="85"/>
      <c r="ET98" s="85"/>
      <c r="EU98" s="85"/>
      <c r="EV98" s="85"/>
      <c r="EW98" s="85"/>
      <c r="EX98" s="85"/>
      <c r="EY98" s="85"/>
      <c r="EZ98" s="85"/>
      <c r="FA98" s="85"/>
      <c r="FB98" s="85"/>
      <c r="FC98" s="85"/>
      <c r="FD98" s="85"/>
      <c r="FE98" s="85"/>
      <c r="FF98" s="85"/>
      <c r="FG98" s="85"/>
      <c r="FH98" s="85"/>
      <c r="FI98" s="85"/>
      <c r="FJ98" s="85"/>
      <c r="FK98" s="85"/>
      <c r="FL98" s="85"/>
      <c r="FM98" s="85"/>
      <c r="FN98" s="85"/>
      <c r="FO98" s="85"/>
      <c r="FP98" s="85"/>
      <c r="FQ98" s="85"/>
      <c r="FR98" s="85"/>
      <c r="FS98" s="85"/>
      <c r="FT98" s="85"/>
      <c r="FU98" s="85"/>
      <c r="FV98" s="85"/>
      <c r="FW98" s="85"/>
      <c r="FX98" s="85"/>
      <c r="FY98" s="85"/>
      <c r="FZ98" s="85"/>
      <c r="GA98" s="85"/>
      <c r="GB98" s="85"/>
      <c r="GC98" s="85"/>
      <c r="GD98" s="85"/>
      <c r="GE98" s="85"/>
      <c r="GF98" s="85"/>
      <c r="GG98" s="85"/>
      <c r="GH98" s="85"/>
      <c r="GI98" s="85"/>
    </row>
    <row r="99" spans="1:191" s="78" customFormat="1" ht="15.95" customHeight="1" x14ac:dyDescent="0.2">
      <c r="A99" s="735">
        <f>Stage1!N38</f>
        <v>0</v>
      </c>
      <c r="B99" s="468" t="str">
        <f>Stage1!C38</f>
        <v>Diverging Diamond</v>
      </c>
      <c r="C99" s="1701" t="s">
        <v>628</v>
      </c>
      <c r="D99" s="1702"/>
      <c r="E99" s="828">
        <f>IF($N$21="yes",0,IF(C99="Tight Diamond",(100-ROWmaj/2)*800*2/43560,IF(C99="Spread Diamond",(300-ROWmaj/2)*1200*2/43560,(200-ROWmaj/2)*1000*2/43560)))</f>
        <v>6.6574839302112032</v>
      </c>
      <c r="F99" s="617">
        <v>0</v>
      </c>
      <c r="G99" s="829">
        <f>IF(C99="Tight Diamond",(1+D12+G12)*12*300,IF(C99="Spread Diamond",(1+D12+G12)*12*900,(1+D12+G12)*12*600))</f>
        <v>36000</v>
      </c>
      <c r="H99" s="830">
        <v>0</v>
      </c>
      <c r="I99" s="829">
        <f>IF(C99="Tight Diamond",1600,IF(C99="Spread Diamond",2400,2000))</f>
        <v>2000</v>
      </c>
      <c r="J99" s="830">
        <v>0</v>
      </c>
      <c r="K99" s="829">
        <f>IF(C99="Tight Diamond",900,IF(C99="Spread Diamond",1500,1200))</f>
        <v>1200</v>
      </c>
      <c r="L99" s="830">
        <v>0</v>
      </c>
      <c r="M99" s="105" t="s">
        <v>649</v>
      </c>
      <c r="N99" s="106"/>
      <c r="O99" s="106"/>
      <c r="P99" s="106"/>
      <c r="Q99" s="106"/>
      <c r="R99" s="106"/>
      <c r="S99" s="106"/>
      <c r="T99" s="107"/>
      <c r="U99" s="80"/>
      <c r="V99" s="81"/>
      <c r="W99" s="81"/>
      <c r="X99" s="81"/>
      <c r="Y99" s="81"/>
      <c r="Z99" s="81"/>
      <c r="AA99" s="80"/>
      <c r="AB99" s="79"/>
      <c r="AC99" s="80"/>
      <c r="AD99" s="80"/>
      <c r="AE99" s="80"/>
      <c r="AF99" s="80"/>
      <c r="AG99" s="82"/>
      <c r="AH99" s="83"/>
      <c r="AI99" s="82"/>
      <c r="AJ99" s="82"/>
      <c r="AK99" s="82"/>
      <c r="AL99" s="82"/>
      <c r="AM99" s="82"/>
      <c r="AN99" s="82"/>
      <c r="AO99" s="82"/>
      <c r="AP99" s="82"/>
      <c r="AQ99" s="82"/>
      <c r="AR99" s="82"/>
      <c r="AS99" s="82"/>
      <c r="AT99" s="87"/>
      <c r="AU99" s="87"/>
      <c r="AV99" s="87"/>
      <c r="AW99" s="87"/>
      <c r="AX99" s="87"/>
      <c r="AY99" s="87"/>
      <c r="AZ99" s="87"/>
      <c r="BA99" s="87"/>
      <c r="BB99" s="87"/>
      <c r="BC99" s="87"/>
      <c r="BD99" s="87"/>
      <c r="BE99" s="87"/>
      <c r="BF99" s="87"/>
      <c r="BG99" s="87"/>
      <c r="BH99" s="87"/>
      <c r="BI99" s="87"/>
      <c r="BJ99" s="87"/>
      <c r="BK99" s="87"/>
      <c r="BL99" s="87"/>
      <c r="BM99" s="87"/>
      <c r="BN99" s="87"/>
      <c r="BO99" s="87"/>
      <c r="BP99" s="87"/>
      <c r="BQ99" s="87"/>
      <c r="BR99" s="87"/>
      <c r="BS99" s="87"/>
      <c r="BT99" s="87"/>
      <c r="BU99" s="555"/>
      <c r="BV99" s="555"/>
      <c r="BW99" s="555"/>
      <c r="BX99" s="555"/>
      <c r="BY99" s="555"/>
      <c r="BZ99" s="555"/>
      <c r="CA99" s="555"/>
      <c r="CB99" s="555"/>
      <c r="CC99" s="555"/>
      <c r="CD99" s="555"/>
      <c r="CE99" s="555"/>
      <c r="CF99" s="555"/>
      <c r="CG99" s="555"/>
      <c r="CH99" s="555"/>
      <c r="CI99" s="555"/>
      <c r="CJ99" s="555"/>
      <c r="CK99" s="555"/>
      <c r="CL99" s="555"/>
      <c r="CM99" s="555"/>
      <c r="CN99" s="555"/>
      <c r="CO99" s="85"/>
      <c r="CP99" s="85"/>
      <c r="CQ99" s="85"/>
      <c r="CR99" s="85"/>
      <c r="CS99" s="85"/>
      <c r="CT99" s="85"/>
      <c r="CU99" s="85"/>
      <c r="CV99" s="85"/>
      <c r="CW99" s="85"/>
      <c r="CX99" s="85"/>
      <c r="CY99" s="85"/>
      <c r="CZ99" s="85"/>
      <c r="DA99" s="85"/>
      <c r="DB99" s="85"/>
      <c r="DC99" s="85"/>
      <c r="DD99" s="85"/>
      <c r="DE99" s="85"/>
      <c r="DF99" s="85"/>
      <c r="DG99" s="85"/>
      <c r="DH99" s="85"/>
      <c r="DI99" s="85"/>
      <c r="DJ99" s="85"/>
      <c r="DK99" s="85"/>
      <c r="DL99" s="85"/>
      <c r="DM99" s="85"/>
      <c r="DN99" s="85"/>
      <c r="DO99" s="85"/>
      <c r="DP99" s="85"/>
      <c r="DQ99" s="85"/>
      <c r="DR99" s="85"/>
      <c r="DS99" s="85"/>
      <c r="DT99" s="85"/>
      <c r="DU99" s="85"/>
      <c r="DV99" s="85"/>
      <c r="DW99" s="85"/>
      <c r="DX99" s="85"/>
      <c r="DY99" s="85"/>
      <c r="DZ99" s="85"/>
      <c r="EA99" s="85"/>
      <c r="EB99" s="85"/>
      <c r="EC99" s="85"/>
      <c r="ED99" s="85"/>
      <c r="EE99" s="85"/>
      <c r="EF99" s="85"/>
      <c r="EG99" s="85"/>
      <c r="EH99" s="85"/>
      <c r="EI99" s="85"/>
      <c r="EJ99" s="85"/>
      <c r="EK99" s="85"/>
      <c r="EL99" s="85"/>
      <c r="EM99" s="85"/>
      <c r="EN99" s="85"/>
      <c r="EO99" s="85"/>
      <c r="EP99" s="85"/>
      <c r="EQ99" s="85"/>
      <c r="ER99" s="85"/>
      <c r="ES99" s="85"/>
      <c r="ET99" s="85"/>
      <c r="EU99" s="85"/>
      <c r="EV99" s="85"/>
      <c r="EW99" s="85"/>
      <c r="EX99" s="85"/>
      <c r="EY99" s="85"/>
      <c r="EZ99" s="85"/>
      <c r="FA99" s="85"/>
      <c r="FB99" s="85"/>
      <c r="FC99" s="85"/>
      <c r="FD99" s="85"/>
      <c r="FE99" s="85"/>
      <c r="FF99" s="85"/>
      <c r="FG99" s="85"/>
      <c r="FH99" s="85"/>
      <c r="FI99" s="85"/>
      <c r="FJ99" s="85"/>
      <c r="FK99" s="85"/>
      <c r="FL99" s="85"/>
      <c r="FM99" s="85"/>
      <c r="FN99" s="85"/>
      <c r="FO99" s="85"/>
      <c r="FP99" s="85"/>
      <c r="FQ99" s="85"/>
      <c r="FR99" s="85"/>
      <c r="FS99" s="85"/>
      <c r="FT99" s="85"/>
      <c r="FU99" s="85"/>
      <c r="FV99" s="85"/>
      <c r="FW99" s="85"/>
      <c r="FX99" s="85"/>
      <c r="FY99" s="85"/>
      <c r="FZ99" s="85"/>
      <c r="GA99" s="85"/>
      <c r="GB99" s="85"/>
      <c r="GC99" s="85"/>
      <c r="GD99" s="85"/>
      <c r="GE99" s="85"/>
      <c r="GF99" s="85"/>
      <c r="GG99" s="85"/>
      <c r="GH99" s="85"/>
      <c r="GI99" s="85"/>
    </row>
    <row r="100" spans="1:191" s="85" customFormat="1" ht="15.95" customHeight="1" x14ac:dyDescent="0.2">
      <c r="A100" s="735">
        <f>Stage1!N39</f>
        <v>0</v>
      </c>
      <c r="B100" s="468" t="str">
        <f>Stage1!C39</f>
        <v>Single Point Interchange</v>
      </c>
      <c r="C100" s="1720" t="s">
        <v>628</v>
      </c>
      <c r="D100" s="1721"/>
      <c r="E100" s="828">
        <v>8</v>
      </c>
      <c r="F100" s="617">
        <v>0</v>
      </c>
      <c r="G100" s="829">
        <f>IF(C100="Tight Diamond",180000,IF(C100="Spread Diamond",240000,210000))</f>
        <v>210000</v>
      </c>
      <c r="H100" s="830">
        <v>0</v>
      </c>
      <c r="I100" s="829">
        <f>IF(C100="Tight Diamond",1600,IF(C100="Spread Diamond",2400,2000))</f>
        <v>2000</v>
      </c>
      <c r="J100" s="830">
        <v>0</v>
      </c>
      <c r="K100" s="829">
        <f>IF(C100="Tight Diamond",900,IF(C100="Spread Diamond",1500,1200))</f>
        <v>1200</v>
      </c>
      <c r="L100" s="830">
        <v>0</v>
      </c>
      <c r="M100" s="105" t="s">
        <v>650</v>
      </c>
      <c r="N100" s="106"/>
      <c r="O100" s="106"/>
      <c r="P100" s="106"/>
      <c r="Q100" s="106"/>
      <c r="R100" s="106"/>
      <c r="S100" s="106"/>
      <c r="T100" s="107"/>
      <c r="U100" s="476"/>
      <c r="V100" s="477"/>
      <c r="W100" s="477"/>
      <c r="X100" s="477"/>
      <c r="Y100" s="477"/>
      <c r="Z100" s="477"/>
      <c r="AA100" s="476"/>
      <c r="AB100" s="475"/>
      <c r="AC100" s="476"/>
      <c r="AD100" s="476"/>
      <c r="AE100" s="476"/>
      <c r="AF100" s="476"/>
      <c r="AG100" s="478"/>
      <c r="AH100" s="479"/>
      <c r="AI100" s="478"/>
      <c r="AJ100" s="478"/>
      <c r="AK100" s="478"/>
      <c r="AL100" s="478"/>
      <c r="AM100" s="478"/>
      <c r="AN100" s="478"/>
      <c r="AO100" s="478"/>
      <c r="AP100" s="478"/>
      <c r="AQ100" s="478"/>
      <c r="AR100" s="478"/>
      <c r="AS100" s="478"/>
      <c r="AT100" s="555"/>
      <c r="AU100" s="555"/>
      <c r="AV100" s="555"/>
      <c r="AW100" s="555"/>
      <c r="AX100" s="555"/>
      <c r="AY100" s="555"/>
      <c r="AZ100" s="555"/>
      <c r="BA100" s="555"/>
      <c r="BB100" s="555"/>
      <c r="BC100" s="555"/>
      <c r="BD100" s="555"/>
      <c r="BE100" s="555"/>
      <c r="BF100" s="555"/>
      <c r="BG100" s="555"/>
      <c r="BH100" s="555"/>
      <c r="BI100" s="555"/>
      <c r="BJ100" s="555"/>
      <c r="BK100" s="555"/>
      <c r="BL100" s="555"/>
      <c r="BM100" s="555"/>
      <c r="BN100" s="555"/>
      <c r="BO100" s="555"/>
      <c r="BP100" s="555"/>
      <c r="BQ100" s="555"/>
      <c r="BR100" s="555"/>
      <c r="BS100" s="555"/>
      <c r="BT100" s="555"/>
      <c r="BU100" s="555"/>
      <c r="BV100" s="555"/>
      <c r="BW100" s="555"/>
      <c r="BX100" s="555"/>
      <c r="BY100" s="555"/>
      <c r="BZ100" s="555"/>
      <c r="CA100" s="555"/>
      <c r="CB100" s="555"/>
      <c r="CC100" s="555"/>
      <c r="CD100" s="555"/>
      <c r="CE100" s="555"/>
      <c r="CF100" s="555"/>
      <c r="CG100" s="555"/>
      <c r="CH100" s="555"/>
      <c r="CI100" s="555"/>
      <c r="CJ100" s="555"/>
      <c r="CK100" s="555"/>
      <c r="CL100" s="555"/>
      <c r="CM100" s="555"/>
      <c r="CN100" s="555"/>
    </row>
    <row r="101" spans="1:191" s="85" customFormat="1" ht="15.95" customHeight="1" x14ac:dyDescent="0.2">
      <c r="A101" s="735">
        <f>Stage1!N40</f>
        <v>0</v>
      </c>
      <c r="B101" s="468" t="str">
        <f>Stage1!Q40</f>
        <v>Select Turn Lane Improvements</v>
      </c>
      <c r="C101" s="1701" t="s">
        <v>6</v>
      </c>
      <c r="D101" s="1702"/>
      <c r="E101" s="831">
        <v>0</v>
      </c>
      <c r="F101" s="832">
        <v>0</v>
      </c>
      <c r="G101" s="833">
        <f>VLOOKUP(Stage1!C40,Menus!B63:E80,2,FALSE)+VLOOKUP(Stage1!C41,Menus!B63:E80,2,FALSE)+VLOOKUP(Stage1!C42,Menus!B63:E80,2,FALSE)</f>
        <v>0</v>
      </c>
      <c r="H101" s="834">
        <v>0</v>
      </c>
      <c r="I101" s="833">
        <f>MIN(1000,VLOOKUP(Stage1!C40,Menus!B63:E80,3,FALSE)+VLOOKUP(Stage1!C41,Menus!B63:E80,3,FALSE)+VLOOKUP(Stage1!C42,Menus!B63:E80,3,FALSE))</f>
        <v>0</v>
      </c>
      <c r="J101" s="834">
        <v>0</v>
      </c>
      <c r="K101" s="833">
        <f>MIN(900,VLOOKUP(Stage1!C40,Menus!B63:E80,4,FALSE)+VLOOKUP(Stage1!C41,Menus!B63:E80,4,FALSE)+VLOOKUP(Stage1!C42,Menus!B63:E80,4,FALSE))</f>
        <v>0</v>
      </c>
      <c r="L101" s="834">
        <v>0</v>
      </c>
      <c r="M101" s="105" t="str">
        <f>CONCATENATE(Stage1!C40,"; ",Stage1!C41,"; ",Stage1!C42)</f>
        <v>No LT Lane Improvements; No RT Lane Improvements; No Median Improvements</v>
      </c>
      <c r="N101" s="106"/>
      <c r="O101" s="106"/>
      <c r="P101" s="106"/>
      <c r="Q101" s="106"/>
      <c r="R101" s="106"/>
      <c r="S101" s="106"/>
      <c r="T101" s="107"/>
      <c r="U101" s="476"/>
      <c r="V101" s="477"/>
      <c r="W101" s="477"/>
      <c r="X101" s="477"/>
      <c r="Y101" s="477"/>
      <c r="Z101" s="477"/>
      <c r="AA101" s="476"/>
      <c r="AB101" s="475"/>
      <c r="AC101" s="476"/>
      <c r="AD101" s="476"/>
      <c r="AE101" s="476"/>
      <c r="AF101" s="476"/>
      <c r="AG101" s="478"/>
      <c r="AH101" s="479"/>
      <c r="AI101" s="478"/>
      <c r="AJ101" s="478"/>
      <c r="AK101" s="478"/>
      <c r="AL101" s="478"/>
      <c r="AM101" s="478"/>
      <c r="AN101" s="478"/>
      <c r="AO101" s="478"/>
      <c r="AP101" s="478"/>
      <c r="AQ101" s="478"/>
      <c r="AR101" s="478"/>
      <c r="AS101" s="478"/>
      <c r="AT101" s="555"/>
      <c r="AU101" s="555"/>
      <c r="AV101" s="555"/>
      <c r="AW101" s="555"/>
      <c r="AX101" s="555"/>
      <c r="AY101" s="555"/>
      <c r="AZ101" s="555"/>
      <c r="BA101" s="555"/>
      <c r="BB101" s="555"/>
      <c r="BC101" s="555"/>
      <c r="BD101" s="555"/>
      <c r="BE101" s="555"/>
      <c r="BF101" s="555"/>
      <c r="BG101" s="555"/>
      <c r="BH101" s="555"/>
      <c r="BI101" s="555"/>
      <c r="BJ101" s="555"/>
      <c r="BK101" s="555"/>
      <c r="BL101" s="555"/>
      <c r="BM101" s="555"/>
      <c r="BN101" s="555"/>
      <c r="BO101" s="555"/>
      <c r="BP101" s="555"/>
      <c r="BQ101" s="555"/>
      <c r="BR101" s="555"/>
      <c r="BS101" s="555"/>
      <c r="BT101" s="555"/>
      <c r="BU101" s="555"/>
      <c r="BV101" s="555"/>
      <c r="BW101" s="555"/>
      <c r="BX101" s="555"/>
      <c r="BY101" s="555"/>
      <c r="BZ101" s="555"/>
      <c r="CA101" s="555"/>
      <c r="CB101" s="555"/>
      <c r="CC101" s="555"/>
      <c r="CD101" s="555"/>
      <c r="CE101" s="555"/>
      <c r="CF101" s="555"/>
      <c r="CG101" s="555"/>
      <c r="CH101" s="555"/>
      <c r="CI101" s="555"/>
      <c r="CJ101" s="555"/>
      <c r="CK101" s="555"/>
      <c r="CL101" s="555"/>
      <c r="CM101" s="555"/>
      <c r="CN101" s="555"/>
      <c r="CO101" s="555"/>
    </row>
    <row r="102" spans="1:191" s="85" customFormat="1" ht="15.95" customHeight="1" x14ac:dyDescent="0.2">
      <c r="A102" s="735">
        <f>Stage1!N43</f>
        <v>0</v>
      </c>
      <c r="B102" s="468" t="str">
        <f>Stage1!C43</f>
        <v>Other Signalized (provide description):</v>
      </c>
      <c r="C102" s="1720" t="s">
        <v>6</v>
      </c>
      <c r="D102" s="1721"/>
      <c r="E102" s="835">
        <v>0</v>
      </c>
      <c r="F102" s="616">
        <v>0</v>
      </c>
      <c r="G102" s="830">
        <v>0</v>
      </c>
      <c r="H102" s="616">
        <v>0</v>
      </c>
      <c r="I102" s="830">
        <v>0</v>
      </c>
      <c r="J102" s="616">
        <v>0</v>
      </c>
      <c r="K102" s="830">
        <v>0</v>
      </c>
      <c r="L102" s="616">
        <v>0</v>
      </c>
      <c r="M102" s="105"/>
      <c r="N102" s="106"/>
      <c r="O102" s="106"/>
      <c r="P102" s="106"/>
      <c r="Q102" s="106"/>
      <c r="R102" s="106"/>
      <c r="S102" s="106"/>
      <c r="T102" s="107"/>
      <c r="U102" s="476"/>
      <c r="V102" s="477"/>
      <c r="W102" s="477"/>
      <c r="X102" s="477"/>
      <c r="Y102" s="477"/>
      <c r="Z102" s="477"/>
      <c r="AA102" s="476"/>
      <c r="AB102" s="475"/>
      <c r="AC102" s="476"/>
      <c r="AD102" s="476"/>
      <c r="AE102" s="476"/>
      <c r="AF102" s="476"/>
      <c r="AG102" s="478"/>
      <c r="AH102" s="479"/>
      <c r="AI102" s="478"/>
      <c r="AJ102" s="478"/>
      <c r="AK102" s="478"/>
      <c r="AL102" s="478"/>
      <c r="AM102" s="478"/>
      <c r="AN102" s="478"/>
      <c r="AO102" s="478"/>
      <c r="AP102" s="478"/>
      <c r="AQ102" s="478"/>
      <c r="AR102" s="478"/>
      <c r="AS102" s="478"/>
      <c r="AT102" s="555"/>
      <c r="AU102" s="555"/>
      <c r="AV102" s="555"/>
      <c r="AW102" s="555"/>
      <c r="AX102" s="555"/>
      <c r="AY102" s="555"/>
      <c r="AZ102" s="555"/>
      <c r="BA102" s="555"/>
      <c r="BB102" s="555"/>
      <c r="BC102" s="555"/>
      <c r="BD102" s="555"/>
      <c r="BE102" s="555"/>
      <c r="BF102" s="555"/>
      <c r="BG102" s="555"/>
      <c r="BH102" s="555"/>
      <c r="BI102" s="555"/>
      <c r="BJ102" s="555"/>
      <c r="BK102" s="555"/>
      <c r="BL102" s="555"/>
      <c r="BM102" s="555"/>
      <c r="BN102" s="555"/>
      <c r="BO102" s="555"/>
      <c r="BP102" s="555"/>
      <c r="BQ102" s="555"/>
      <c r="BR102" s="555"/>
      <c r="BS102" s="555"/>
      <c r="BT102" s="555"/>
      <c r="BU102" s="555"/>
      <c r="BV102" s="555"/>
      <c r="BW102" s="555"/>
      <c r="BX102" s="555"/>
      <c r="BY102" s="555"/>
      <c r="BZ102" s="555"/>
      <c r="CA102" s="555"/>
      <c r="CB102" s="555"/>
      <c r="CC102" s="555"/>
      <c r="CD102" s="555"/>
      <c r="CE102" s="555"/>
      <c r="CF102" s="555"/>
      <c r="CG102" s="555"/>
      <c r="CH102" s="555"/>
      <c r="CI102" s="555"/>
      <c r="CJ102" s="555"/>
      <c r="CK102" s="555"/>
      <c r="CL102" s="555"/>
      <c r="CM102" s="555"/>
      <c r="CN102" s="555"/>
      <c r="CO102" s="555"/>
    </row>
    <row r="103" spans="1:191" s="85" customFormat="1" ht="15.95" customHeight="1" x14ac:dyDescent="0.2">
      <c r="A103" s="731"/>
      <c r="B103" s="78"/>
      <c r="C103" s="78"/>
      <c r="D103" s="78"/>
      <c r="E103" s="78"/>
      <c r="F103" s="78"/>
      <c r="G103" s="78"/>
      <c r="H103" s="78"/>
      <c r="I103" s="78"/>
      <c r="J103" s="78"/>
      <c r="K103" s="78"/>
      <c r="L103" s="78"/>
      <c r="M103" s="78"/>
      <c r="N103" s="78"/>
      <c r="O103" s="78"/>
      <c r="P103" s="78"/>
      <c r="Q103" s="79"/>
      <c r="R103" s="79"/>
      <c r="S103" s="79"/>
      <c r="T103" s="79"/>
      <c r="U103" s="476"/>
      <c r="V103" s="477"/>
      <c r="W103" s="477"/>
      <c r="X103" s="477"/>
      <c r="Y103" s="477"/>
      <c r="Z103" s="477"/>
      <c r="AA103" s="477"/>
      <c r="AB103" s="476"/>
      <c r="AC103" s="475"/>
      <c r="AD103" s="476"/>
      <c r="AE103" s="476"/>
      <c r="AF103" s="476"/>
      <c r="AG103" s="476"/>
      <c r="AH103" s="478"/>
      <c r="AI103" s="479"/>
      <c r="AJ103" s="478"/>
      <c r="AK103" s="478"/>
      <c r="AL103" s="478"/>
      <c r="AM103" s="478"/>
      <c r="AN103" s="478"/>
      <c r="AO103" s="478"/>
      <c r="AP103" s="478"/>
      <c r="AQ103" s="478"/>
      <c r="AR103" s="478"/>
      <c r="AS103" s="478"/>
      <c r="AT103" s="478"/>
      <c r="AU103" s="555"/>
      <c r="AV103" s="555"/>
      <c r="AW103" s="555"/>
      <c r="AX103" s="555"/>
      <c r="AY103" s="555"/>
      <c r="AZ103" s="555"/>
      <c r="BA103" s="555"/>
      <c r="BB103" s="555"/>
      <c r="BC103" s="555"/>
      <c r="BD103" s="555"/>
      <c r="BE103" s="555"/>
      <c r="BF103" s="555"/>
      <c r="BG103" s="555"/>
      <c r="BH103" s="555"/>
      <c r="BI103" s="555"/>
      <c r="BJ103" s="555"/>
      <c r="BK103" s="555"/>
      <c r="BL103" s="555"/>
      <c r="BM103" s="555"/>
      <c r="BN103" s="555"/>
      <c r="BO103" s="555"/>
      <c r="BP103" s="555"/>
      <c r="BQ103" s="555"/>
      <c r="BR103" s="555"/>
      <c r="BS103" s="555"/>
      <c r="BT103" s="555"/>
      <c r="BU103" s="555"/>
      <c r="BV103" s="555"/>
      <c r="BW103" s="555"/>
      <c r="BX103" s="555"/>
      <c r="BY103" s="555"/>
      <c r="BZ103" s="555"/>
      <c r="CA103" s="555"/>
      <c r="CB103" s="555"/>
      <c r="CC103" s="555"/>
      <c r="CD103" s="555"/>
      <c r="CE103" s="555"/>
      <c r="CF103" s="555"/>
      <c r="CG103" s="555"/>
      <c r="CH103" s="555"/>
      <c r="CI103" s="555"/>
      <c r="CJ103" s="555"/>
      <c r="CK103" s="555"/>
      <c r="CL103" s="555"/>
      <c r="CM103" s="555"/>
      <c r="CN103" s="555"/>
      <c r="CO103" s="555"/>
    </row>
    <row r="104" spans="1:191" s="85" customFormat="1" ht="15.95" customHeight="1" x14ac:dyDescent="0.2">
      <c r="A104" s="731"/>
      <c r="B104" s="78"/>
      <c r="C104" s="78"/>
      <c r="D104" s="78"/>
      <c r="E104" s="78"/>
      <c r="F104" s="78"/>
      <c r="G104" s="78"/>
      <c r="H104" s="78"/>
      <c r="I104" s="78"/>
      <c r="J104" s="78"/>
      <c r="K104" s="78"/>
      <c r="L104" s="78"/>
      <c r="M104" s="78"/>
      <c r="N104" s="78"/>
      <c r="O104" s="78"/>
      <c r="P104" s="78"/>
      <c r="Q104" s="79"/>
      <c r="R104" s="79"/>
      <c r="S104" s="79"/>
      <c r="T104" s="79"/>
      <c r="U104" s="80"/>
      <c r="V104" s="80"/>
      <c r="W104" s="81"/>
      <c r="X104" s="81"/>
      <c r="Y104" s="81"/>
      <c r="Z104" s="81"/>
      <c r="AA104" s="81"/>
      <c r="AB104" s="80"/>
      <c r="AC104" s="79"/>
      <c r="AD104" s="80"/>
      <c r="AE104" s="80"/>
      <c r="AF104" s="80"/>
      <c r="AG104" s="80"/>
      <c r="AH104" s="82"/>
      <c r="AI104" s="83"/>
      <c r="AJ104" s="82"/>
      <c r="AK104" s="82"/>
      <c r="AL104" s="82"/>
      <c r="AM104" s="82"/>
      <c r="AN104" s="82"/>
      <c r="AO104" s="82"/>
      <c r="AP104" s="82"/>
      <c r="AQ104" s="82"/>
      <c r="AR104" s="82"/>
      <c r="AS104" s="82"/>
      <c r="AT104" s="82"/>
      <c r="AU104" s="87"/>
      <c r="AV104" s="87"/>
      <c r="AW104" s="87"/>
      <c r="AX104" s="87"/>
      <c r="AY104" s="87"/>
      <c r="AZ104" s="87"/>
      <c r="BA104" s="87"/>
      <c r="BB104" s="87"/>
      <c r="BC104" s="87"/>
      <c r="BD104" s="87"/>
      <c r="BE104" s="87"/>
      <c r="BF104" s="87"/>
      <c r="BG104" s="87"/>
      <c r="BH104" s="87"/>
      <c r="BI104" s="87"/>
      <c r="BJ104" s="87"/>
      <c r="BK104" s="87"/>
      <c r="BL104" s="87"/>
      <c r="BM104" s="87"/>
      <c r="BN104" s="87"/>
      <c r="BO104" s="87"/>
      <c r="BP104" s="87"/>
      <c r="BQ104" s="87"/>
      <c r="BR104" s="87"/>
      <c r="BS104" s="87"/>
      <c r="BT104" s="87"/>
      <c r="BU104" s="87"/>
      <c r="BV104" s="87"/>
      <c r="BW104" s="555"/>
      <c r="BX104" s="555"/>
      <c r="BY104" s="555"/>
      <c r="BZ104" s="555"/>
      <c r="CA104" s="555"/>
      <c r="CB104" s="555"/>
      <c r="CC104" s="555"/>
      <c r="CD104" s="555"/>
      <c r="CE104" s="555"/>
      <c r="CF104" s="555"/>
      <c r="CG104" s="555"/>
      <c r="CH104" s="555"/>
      <c r="CI104" s="555"/>
      <c r="CJ104" s="555"/>
      <c r="CK104" s="555"/>
      <c r="CL104" s="555"/>
      <c r="CM104" s="555"/>
      <c r="CN104" s="555"/>
      <c r="CO104" s="555"/>
    </row>
    <row r="105" spans="1:191" s="85" customFormat="1" ht="15.95" customHeight="1" x14ac:dyDescent="0.2">
      <c r="A105" s="731"/>
      <c r="B105" s="78"/>
      <c r="C105" s="78"/>
      <c r="D105" s="78"/>
      <c r="E105" s="78"/>
      <c r="F105" s="78"/>
      <c r="G105" s="78"/>
      <c r="H105" s="78"/>
      <c r="I105" s="78"/>
      <c r="J105" s="78"/>
      <c r="K105" s="78"/>
      <c r="L105" s="78"/>
      <c r="M105" s="78"/>
      <c r="N105" s="78"/>
      <c r="O105" s="78"/>
      <c r="P105" s="78"/>
      <c r="Q105" s="79"/>
      <c r="R105" s="79"/>
      <c r="S105" s="79"/>
      <c r="T105" s="79"/>
      <c r="U105" s="80"/>
      <c r="V105" s="80"/>
      <c r="W105" s="81"/>
      <c r="X105" s="81"/>
      <c r="Y105" s="81"/>
      <c r="Z105" s="81"/>
      <c r="AA105" s="81"/>
      <c r="AB105" s="80"/>
      <c r="AC105" s="79"/>
      <c r="AD105" s="80"/>
      <c r="AE105" s="80"/>
      <c r="AF105" s="80"/>
      <c r="AG105" s="80"/>
      <c r="AH105" s="82"/>
      <c r="AI105" s="83"/>
      <c r="AJ105" s="82"/>
      <c r="AK105" s="82"/>
      <c r="AL105" s="82"/>
      <c r="AM105" s="82"/>
      <c r="AN105" s="82"/>
      <c r="AO105" s="82"/>
      <c r="AP105" s="82"/>
      <c r="AQ105" s="82"/>
      <c r="AR105" s="82"/>
      <c r="AS105" s="82"/>
      <c r="AT105" s="82"/>
      <c r="AU105" s="87"/>
      <c r="AV105" s="87"/>
      <c r="AW105" s="87"/>
      <c r="AX105" s="87"/>
      <c r="AY105" s="87"/>
      <c r="AZ105" s="87"/>
      <c r="BA105" s="87"/>
      <c r="BB105" s="87"/>
      <c r="BC105" s="87"/>
      <c r="BD105" s="87"/>
      <c r="BE105" s="87"/>
      <c r="BF105" s="87"/>
      <c r="BG105" s="87"/>
      <c r="BH105" s="87"/>
      <c r="BI105" s="87"/>
      <c r="BJ105" s="87"/>
      <c r="BK105" s="87"/>
      <c r="BL105" s="87"/>
      <c r="BM105" s="87"/>
      <c r="BN105" s="87"/>
      <c r="BO105" s="87"/>
      <c r="BP105" s="87"/>
      <c r="BQ105" s="87"/>
      <c r="BR105" s="87"/>
      <c r="BS105" s="87"/>
      <c r="BT105" s="87"/>
      <c r="BU105" s="87"/>
      <c r="BV105" s="87"/>
      <c r="BW105" s="555"/>
      <c r="BX105" s="555"/>
      <c r="BY105" s="555"/>
      <c r="BZ105" s="555"/>
      <c r="CA105" s="555"/>
      <c r="CB105" s="555"/>
      <c r="CC105" s="555"/>
      <c r="CD105" s="555"/>
      <c r="CE105" s="555"/>
      <c r="CF105" s="555"/>
      <c r="CG105" s="555"/>
      <c r="CH105" s="555"/>
      <c r="CI105" s="555"/>
      <c r="CJ105" s="555"/>
      <c r="CK105" s="555"/>
      <c r="CL105" s="555"/>
      <c r="CM105" s="555"/>
      <c r="CN105" s="555"/>
      <c r="CO105" s="555"/>
    </row>
    <row r="106" spans="1:191" s="85" customFormat="1" ht="15.95" customHeight="1" x14ac:dyDescent="0.2">
      <c r="A106" s="736"/>
      <c r="Q106" s="475"/>
      <c r="R106" s="475"/>
      <c r="S106" s="475"/>
      <c r="T106" s="475"/>
      <c r="U106" s="476"/>
      <c r="V106" s="476"/>
      <c r="W106" s="477"/>
      <c r="X106" s="477"/>
      <c r="Y106" s="477"/>
      <c r="Z106" s="477"/>
      <c r="AA106" s="477"/>
      <c r="AB106" s="476"/>
      <c r="AC106" s="475"/>
      <c r="AD106" s="476"/>
      <c r="AE106" s="476"/>
      <c r="AF106" s="476"/>
      <c r="AG106" s="476"/>
      <c r="AH106" s="478"/>
      <c r="AI106" s="479"/>
      <c r="AJ106" s="478"/>
      <c r="AK106" s="478"/>
      <c r="AL106" s="478"/>
      <c r="AM106" s="478"/>
      <c r="AN106" s="478"/>
      <c r="AO106" s="478"/>
      <c r="AP106" s="478"/>
      <c r="AQ106" s="478"/>
      <c r="AR106" s="478"/>
      <c r="AS106" s="478"/>
      <c r="AT106" s="478"/>
      <c r="AU106" s="555"/>
      <c r="AV106" s="555"/>
      <c r="AW106" s="555"/>
      <c r="AX106" s="555"/>
      <c r="AY106" s="555"/>
      <c r="AZ106" s="555"/>
      <c r="BA106" s="555"/>
      <c r="BB106" s="555"/>
      <c r="BC106" s="555"/>
      <c r="BD106" s="555"/>
      <c r="BE106" s="555"/>
      <c r="BF106" s="555"/>
      <c r="BG106" s="555"/>
      <c r="BH106" s="555"/>
      <c r="BI106" s="555"/>
      <c r="BJ106" s="555"/>
      <c r="BK106" s="555"/>
      <c r="BL106" s="555"/>
      <c r="BM106" s="555"/>
      <c r="BN106" s="555"/>
      <c r="BO106" s="555"/>
      <c r="BP106" s="555"/>
      <c r="BQ106" s="555"/>
      <c r="BR106" s="555"/>
      <c r="BS106" s="555"/>
      <c r="BT106" s="555"/>
      <c r="BU106" s="555"/>
      <c r="BV106" s="555"/>
      <c r="BW106" s="555"/>
      <c r="BX106" s="555"/>
      <c r="BY106" s="555"/>
      <c r="BZ106" s="555"/>
      <c r="CA106" s="555"/>
      <c r="CB106" s="555"/>
      <c r="CC106" s="555"/>
      <c r="CD106" s="555"/>
      <c r="CE106" s="555"/>
      <c r="CF106" s="555"/>
      <c r="CG106" s="555"/>
      <c r="CH106" s="555"/>
      <c r="CI106" s="555"/>
      <c r="CJ106" s="555"/>
      <c r="CK106" s="555"/>
      <c r="CL106" s="555"/>
      <c r="CM106" s="555"/>
      <c r="CN106" s="555"/>
      <c r="CO106" s="555"/>
    </row>
    <row r="107" spans="1:191" s="85" customFormat="1" ht="15.95" customHeight="1" x14ac:dyDescent="0.2">
      <c r="A107" s="736"/>
      <c r="Q107" s="475"/>
      <c r="R107" s="475"/>
      <c r="S107" s="475"/>
      <c r="T107" s="475"/>
      <c r="U107" s="476"/>
      <c r="V107" s="476"/>
      <c r="W107" s="477"/>
      <c r="X107" s="477"/>
      <c r="Y107" s="477"/>
      <c r="Z107" s="477"/>
      <c r="AA107" s="477"/>
      <c r="AB107" s="476"/>
      <c r="AC107" s="475"/>
      <c r="AD107" s="476"/>
      <c r="AE107" s="476"/>
      <c r="AF107" s="476"/>
      <c r="AG107" s="476"/>
      <c r="AH107" s="478"/>
      <c r="AI107" s="479"/>
      <c r="AJ107" s="478"/>
      <c r="AK107" s="478"/>
      <c r="AL107" s="478"/>
      <c r="AM107" s="478"/>
      <c r="AN107" s="478"/>
      <c r="AO107" s="478"/>
      <c r="AP107" s="478"/>
      <c r="AQ107" s="478"/>
      <c r="AR107" s="478"/>
      <c r="AS107" s="478"/>
      <c r="AT107" s="478"/>
      <c r="AU107" s="555"/>
      <c r="AV107" s="555"/>
      <c r="AW107" s="555"/>
      <c r="AX107" s="555"/>
      <c r="AY107" s="555"/>
      <c r="AZ107" s="555"/>
      <c r="BA107" s="555"/>
      <c r="BB107" s="555"/>
      <c r="BC107" s="555"/>
      <c r="BD107" s="555"/>
      <c r="BE107" s="555"/>
      <c r="BF107" s="555"/>
      <c r="BG107" s="555"/>
      <c r="BH107" s="555"/>
      <c r="BI107" s="555"/>
      <c r="BJ107" s="555"/>
      <c r="BK107" s="555"/>
      <c r="BL107" s="555"/>
      <c r="BM107" s="555"/>
      <c r="BN107" s="555"/>
      <c r="BO107" s="555"/>
      <c r="BP107" s="555"/>
      <c r="BQ107" s="555"/>
      <c r="BR107" s="555"/>
      <c r="BS107" s="555"/>
      <c r="BT107" s="555"/>
      <c r="BU107" s="555"/>
      <c r="BV107" s="555"/>
      <c r="BW107" s="555"/>
      <c r="BX107" s="555"/>
      <c r="BY107" s="555"/>
      <c r="BZ107" s="555"/>
      <c r="CA107" s="555"/>
      <c r="CB107" s="555"/>
      <c r="CC107" s="555"/>
      <c r="CD107" s="555"/>
      <c r="CE107" s="555"/>
      <c r="CF107" s="555"/>
      <c r="CG107" s="555"/>
      <c r="CH107" s="555"/>
      <c r="CI107" s="555"/>
      <c r="CJ107" s="555"/>
      <c r="CK107" s="555"/>
      <c r="CL107" s="555"/>
      <c r="CM107" s="555"/>
      <c r="CN107" s="555"/>
      <c r="CO107" s="555"/>
    </row>
    <row r="108" spans="1:191" s="85" customFormat="1" ht="15.95" customHeight="1" x14ac:dyDescent="0.2">
      <c r="A108" s="736"/>
      <c r="Q108" s="475"/>
      <c r="R108" s="475"/>
      <c r="S108" s="475"/>
      <c r="T108" s="475"/>
      <c r="U108" s="476"/>
      <c r="V108" s="476"/>
      <c r="W108" s="477"/>
      <c r="X108" s="477"/>
      <c r="Y108" s="477"/>
      <c r="Z108" s="477"/>
      <c r="AA108" s="477"/>
      <c r="AB108" s="476"/>
      <c r="AC108" s="475"/>
      <c r="AD108" s="476"/>
      <c r="AE108" s="476"/>
      <c r="AF108" s="476"/>
      <c r="AG108" s="476"/>
      <c r="AH108" s="478"/>
      <c r="AI108" s="479"/>
      <c r="AJ108" s="478"/>
      <c r="AK108" s="478"/>
      <c r="AL108" s="478"/>
      <c r="AM108" s="478"/>
      <c r="AN108" s="478"/>
      <c r="AO108" s="478"/>
      <c r="AP108" s="478"/>
      <c r="AQ108" s="478"/>
      <c r="AR108" s="478"/>
      <c r="AS108" s="478"/>
      <c r="AT108" s="478"/>
      <c r="AU108" s="555"/>
      <c r="AV108" s="555"/>
      <c r="AW108" s="555"/>
      <c r="AX108" s="555"/>
      <c r="AY108" s="555"/>
      <c r="AZ108" s="555"/>
      <c r="BA108" s="555"/>
      <c r="BB108" s="555"/>
      <c r="BC108" s="555"/>
      <c r="BD108" s="555"/>
      <c r="BE108" s="555"/>
      <c r="BF108" s="555"/>
      <c r="BG108" s="555"/>
      <c r="BH108" s="555"/>
      <c r="BI108" s="555"/>
      <c r="BJ108" s="555"/>
      <c r="BK108" s="555"/>
      <c r="BL108" s="555"/>
      <c r="BM108" s="555"/>
      <c r="BN108" s="555"/>
      <c r="BO108" s="555"/>
      <c r="BP108" s="555"/>
      <c r="BQ108" s="555"/>
      <c r="BR108" s="555"/>
      <c r="BS108" s="555"/>
      <c r="BT108" s="555"/>
      <c r="BU108" s="555"/>
      <c r="BV108" s="555"/>
      <c r="BW108" s="555"/>
      <c r="BX108" s="555"/>
      <c r="BY108" s="555"/>
      <c r="BZ108" s="555"/>
      <c r="CA108" s="555"/>
      <c r="CB108" s="555"/>
      <c r="CC108" s="555"/>
      <c r="CD108" s="555"/>
      <c r="CE108" s="555"/>
      <c r="CF108" s="555"/>
      <c r="CG108" s="555"/>
      <c r="CH108" s="555"/>
      <c r="CI108" s="555"/>
      <c r="CJ108" s="555"/>
      <c r="CK108" s="555"/>
      <c r="CL108" s="555"/>
      <c r="CM108" s="555"/>
      <c r="CN108" s="555"/>
      <c r="CO108" s="555"/>
    </row>
    <row r="109" spans="1:191" s="85" customFormat="1" ht="15.95" customHeight="1" x14ac:dyDescent="0.2">
      <c r="A109" s="736"/>
      <c r="Q109" s="475"/>
      <c r="R109" s="475"/>
      <c r="S109" s="475"/>
      <c r="T109" s="475"/>
      <c r="U109" s="476"/>
      <c r="V109" s="476"/>
      <c r="W109" s="477"/>
      <c r="X109" s="477"/>
      <c r="Y109" s="477"/>
      <c r="Z109" s="477"/>
      <c r="AA109" s="477"/>
      <c r="AB109" s="476"/>
      <c r="AC109" s="475"/>
      <c r="AD109" s="476"/>
      <c r="AE109" s="476"/>
      <c r="AF109" s="476"/>
      <c r="AG109" s="476"/>
      <c r="AH109" s="478"/>
      <c r="AI109" s="479"/>
      <c r="AJ109" s="478"/>
      <c r="AK109" s="478"/>
      <c r="AL109" s="478"/>
      <c r="AM109" s="478"/>
      <c r="AN109" s="478"/>
      <c r="AO109" s="478"/>
      <c r="AP109" s="478"/>
      <c r="AQ109" s="478"/>
      <c r="AR109" s="478"/>
      <c r="AS109" s="478"/>
      <c r="AT109" s="478"/>
      <c r="AU109" s="555"/>
      <c r="AV109" s="555"/>
      <c r="AW109" s="555"/>
      <c r="AX109" s="555"/>
      <c r="AY109" s="555"/>
      <c r="AZ109" s="555"/>
      <c r="BA109" s="555"/>
      <c r="BB109" s="555"/>
      <c r="BC109" s="555"/>
      <c r="BD109" s="555"/>
      <c r="BE109" s="555"/>
      <c r="BF109" s="555"/>
      <c r="BG109" s="555"/>
      <c r="BH109" s="555"/>
      <c r="BI109" s="555"/>
      <c r="BJ109" s="555"/>
      <c r="BK109" s="555"/>
      <c r="BL109" s="555"/>
      <c r="BM109" s="555"/>
      <c r="BN109" s="555"/>
      <c r="BO109" s="555"/>
      <c r="BP109" s="555"/>
      <c r="BQ109" s="555"/>
      <c r="BR109" s="555"/>
      <c r="BS109" s="555"/>
      <c r="BT109" s="555"/>
      <c r="BU109" s="555"/>
      <c r="BV109" s="555"/>
      <c r="BW109" s="555"/>
      <c r="BX109" s="555"/>
      <c r="BY109" s="555"/>
      <c r="BZ109" s="555"/>
      <c r="CA109" s="555"/>
      <c r="CB109" s="555"/>
      <c r="CC109" s="555"/>
      <c r="CD109" s="555"/>
      <c r="CE109" s="555"/>
      <c r="CF109" s="555"/>
      <c r="CG109" s="555"/>
      <c r="CH109" s="555"/>
      <c r="CI109" s="555"/>
      <c r="CJ109" s="555"/>
      <c r="CK109" s="555"/>
      <c r="CL109" s="555"/>
      <c r="CM109" s="555"/>
      <c r="CN109" s="555"/>
      <c r="CO109" s="555"/>
    </row>
    <row r="110" spans="1:191" s="85" customFormat="1" ht="15.95" customHeight="1" x14ac:dyDescent="0.2">
      <c r="A110" s="736"/>
      <c r="Q110" s="475"/>
      <c r="R110" s="475"/>
      <c r="S110" s="475"/>
      <c r="T110" s="475"/>
      <c r="U110" s="476"/>
      <c r="V110" s="476"/>
      <c r="W110" s="477"/>
      <c r="X110" s="477"/>
      <c r="Y110" s="477"/>
      <c r="Z110" s="477"/>
      <c r="AA110" s="477"/>
      <c r="AB110" s="476"/>
      <c r="AC110" s="475"/>
      <c r="AD110" s="476"/>
      <c r="AE110" s="476"/>
      <c r="AF110" s="476"/>
      <c r="AG110" s="476"/>
      <c r="AH110" s="478"/>
      <c r="AI110" s="479"/>
      <c r="AJ110" s="478"/>
      <c r="AK110" s="478"/>
      <c r="AL110" s="478"/>
      <c r="AM110" s="478"/>
      <c r="AN110" s="478"/>
      <c r="AO110" s="478"/>
      <c r="AP110" s="478"/>
      <c r="AQ110" s="478"/>
      <c r="AR110" s="478"/>
      <c r="AS110" s="478"/>
      <c r="AT110" s="478"/>
      <c r="AU110" s="555"/>
      <c r="AV110" s="555"/>
      <c r="AW110" s="555"/>
      <c r="AX110" s="555"/>
      <c r="AY110" s="555"/>
      <c r="AZ110" s="555"/>
      <c r="BA110" s="555"/>
      <c r="BB110" s="555"/>
      <c r="BC110" s="555"/>
      <c r="BD110" s="555"/>
      <c r="BE110" s="555"/>
      <c r="BF110" s="555"/>
      <c r="BG110" s="555"/>
      <c r="BH110" s="555"/>
      <c r="BI110" s="555"/>
      <c r="BJ110" s="555"/>
      <c r="BK110" s="555"/>
      <c r="BL110" s="555"/>
      <c r="BM110" s="555"/>
      <c r="BN110" s="555"/>
      <c r="BO110" s="555"/>
      <c r="BP110" s="555"/>
      <c r="BQ110" s="555"/>
      <c r="BR110" s="555"/>
      <c r="BS110" s="555"/>
      <c r="BT110" s="555"/>
      <c r="BU110" s="555"/>
      <c r="BV110" s="555"/>
      <c r="BW110" s="555"/>
      <c r="BX110" s="555"/>
      <c r="BY110" s="555"/>
      <c r="BZ110" s="555"/>
      <c r="CA110" s="555"/>
      <c r="CB110" s="555"/>
      <c r="CC110" s="555"/>
      <c r="CD110" s="555"/>
      <c r="CE110" s="555"/>
      <c r="CF110" s="555"/>
      <c r="CG110" s="555"/>
      <c r="CH110" s="555"/>
      <c r="CI110" s="555"/>
      <c r="CJ110" s="555"/>
      <c r="CK110" s="555"/>
      <c r="CL110" s="555"/>
      <c r="CM110" s="555"/>
      <c r="CN110" s="555"/>
      <c r="CO110" s="555"/>
    </row>
    <row r="111" spans="1:191" s="85" customFormat="1" ht="15.95" customHeight="1" x14ac:dyDescent="0.2">
      <c r="A111" s="736"/>
      <c r="Q111" s="475"/>
      <c r="R111" s="475"/>
      <c r="S111" s="475"/>
      <c r="T111" s="475"/>
      <c r="U111" s="476"/>
      <c r="V111" s="476"/>
      <c r="W111" s="477"/>
      <c r="X111" s="477"/>
      <c r="Y111" s="477"/>
      <c r="Z111" s="477"/>
      <c r="AA111" s="477"/>
      <c r="AB111" s="476"/>
      <c r="AC111" s="475"/>
      <c r="AD111" s="476"/>
      <c r="AE111" s="476"/>
      <c r="AF111" s="476"/>
      <c r="AG111" s="476"/>
      <c r="AH111" s="478"/>
      <c r="AI111" s="479"/>
      <c r="AJ111" s="478"/>
      <c r="AK111" s="478"/>
      <c r="AL111" s="478"/>
      <c r="AM111" s="478"/>
      <c r="AN111" s="478"/>
      <c r="AO111" s="478"/>
      <c r="AP111" s="478"/>
      <c r="AQ111" s="478"/>
      <c r="AR111" s="478"/>
      <c r="AS111" s="478"/>
      <c r="AT111" s="478"/>
      <c r="AU111" s="555"/>
      <c r="AV111" s="555"/>
      <c r="AW111" s="555"/>
      <c r="AX111" s="555"/>
      <c r="AY111" s="555"/>
      <c r="AZ111" s="555"/>
      <c r="BA111" s="555"/>
      <c r="BB111" s="555"/>
      <c r="BC111" s="555"/>
      <c r="BD111" s="555"/>
      <c r="BE111" s="555"/>
      <c r="BF111" s="555"/>
      <c r="BG111" s="555"/>
      <c r="BH111" s="555"/>
      <c r="BI111" s="555"/>
      <c r="BJ111" s="555"/>
      <c r="BK111" s="555"/>
      <c r="BL111" s="555"/>
      <c r="BM111" s="555"/>
      <c r="BN111" s="555"/>
      <c r="BO111" s="555"/>
      <c r="BP111" s="555"/>
      <c r="BQ111" s="555"/>
      <c r="BR111" s="555"/>
      <c r="BS111" s="555"/>
      <c r="BT111" s="555"/>
      <c r="BU111" s="555"/>
      <c r="BV111" s="555"/>
      <c r="BW111" s="555"/>
      <c r="BX111" s="555"/>
      <c r="BY111" s="555"/>
      <c r="BZ111" s="555"/>
      <c r="CA111" s="555"/>
      <c r="CB111" s="555"/>
      <c r="CC111" s="555"/>
      <c r="CD111" s="555"/>
      <c r="CE111" s="555"/>
      <c r="CF111" s="555"/>
      <c r="CG111" s="555"/>
      <c r="CH111" s="555"/>
      <c r="CI111" s="555"/>
      <c r="CJ111" s="555"/>
      <c r="CK111" s="555"/>
      <c r="CL111" s="555"/>
      <c r="CM111" s="555"/>
      <c r="CN111" s="555"/>
      <c r="CO111" s="555"/>
    </row>
    <row r="112" spans="1:191" s="85" customFormat="1" ht="15.95" customHeight="1" x14ac:dyDescent="0.2">
      <c r="A112" s="736"/>
      <c r="Q112" s="475"/>
      <c r="R112" s="475"/>
      <c r="S112" s="475"/>
      <c r="T112" s="475"/>
      <c r="U112" s="476"/>
      <c r="V112" s="476"/>
      <c r="W112" s="477"/>
      <c r="X112" s="477"/>
      <c r="Y112" s="477"/>
      <c r="Z112" s="477"/>
      <c r="AA112" s="477"/>
      <c r="AB112" s="476"/>
      <c r="AC112" s="475"/>
      <c r="AD112" s="476"/>
      <c r="AE112" s="476"/>
      <c r="AF112" s="476"/>
      <c r="AG112" s="476"/>
      <c r="AH112" s="478"/>
      <c r="AI112" s="479"/>
      <c r="AJ112" s="478"/>
      <c r="AK112" s="478"/>
      <c r="AL112" s="478"/>
      <c r="AM112" s="478"/>
      <c r="AN112" s="478"/>
      <c r="AO112" s="478"/>
      <c r="AP112" s="478"/>
      <c r="AQ112" s="478"/>
      <c r="AR112" s="478"/>
      <c r="AS112" s="478"/>
      <c r="AT112" s="478"/>
      <c r="AU112" s="555"/>
      <c r="AV112" s="555"/>
      <c r="AW112" s="555"/>
      <c r="AX112" s="555"/>
      <c r="AY112" s="555"/>
      <c r="AZ112" s="555"/>
      <c r="BA112" s="555"/>
      <c r="BB112" s="555"/>
      <c r="BC112" s="555"/>
      <c r="BD112" s="555"/>
      <c r="BE112" s="555"/>
      <c r="BF112" s="555"/>
      <c r="BG112" s="555"/>
      <c r="BH112" s="555"/>
      <c r="BI112" s="555"/>
      <c r="BJ112" s="555"/>
      <c r="BK112" s="555"/>
      <c r="BL112" s="555"/>
      <c r="BM112" s="555"/>
      <c r="BN112" s="555"/>
      <c r="BO112" s="555"/>
      <c r="BP112" s="555"/>
      <c r="BQ112" s="555"/>
      <c r="BR112" s="555"/>
      <c r="BS112" s="555"/>
      <c r="BT112" s="555"/>
      <c r="BU112" s="555"/>
      <c r="BV112" s="555"/>
      <c r="BW112" s="555"/>
      <c r="BX112" s="555"/>
      <c r="BY112" s="555"/>
      <c r="BZ112" s="555"/>
      <c r="CA112" s="555"/>
      <c r="CB112" s="555"/>
      <c r="CC112" s="555"/>
      <c r="CD112" s="555"/>
      <c r="CE112" s="555"/>
      <c r="CF112" s="555"/>
      <c r="CG112" s="555"/>
      <c r="CH112" s="555"/>
      <c r="CI112" s="555"/>
      <c r="CJ112" s="555"/>
      <c r="CK112" s="555"/>
      <c r="CL112" s="555"/>
      <c r="CM112" s="555"/>
      <c r="CN112" s="555"/>
      <c r="CO112" s="555"/>
    </row>
    <row r="113" spans="1:95" s="85" customFormat="1" ht="15.95" customHeight="1" x14ac:dyDescent="0.2">
      <c r="A113" s="736"/>
      <c r="Q113" s="475"/>
      <c r="R113" s="475"/>
      <c r="S113" s="475"/>
      <c r="T113" s="475"/>
      <c r="U113" s="476"/>
      <c r="V113" s="476"/>
      <c r="W113" s="477"/>
      <c r="X113" s="477"/>
      <c r="Y113" s="477"/>
      <c r="Z113" s="477"/>
      <c r="AA113" s="477"/>
      <c r="AB113" s="476"/>
      <c r="AC113" s="475"/>
      <c r="AD113" s="476"/>
      <c r="AE113" s="476"/>
      <c r="AF113" s="476"/>
      <c r="AG113" s="476"/>
      <c r="AH113" s="478"/>
      <c r="AI113" s="479"/>
      <c r="AJ113" s="478"/>
      <c r="AK113" s="478"/>
      <c r="AL113" s="478"/>
      <c r="AM113" s="478"/>
      <c r="AN113" s="478"/>
      <c r="AO113" s="478"/>
      <c r="AP113" s="478"/>
      <c r="AQ113" s="478"/>
      <c r="AR113" s="478"/>
      <c r="AS113" s="478"/>
      <c r="AT113" s="478"/>
      <c r="AU113" s="555"/>
      <c r="AV113" s="555"/>
      <c r="AW113" s="555"/>
      <c r="AX113" s="555"/>
      <c r="AY113" s="555"/>
      <c r="AZ113" s="555"/>
      <c r="BA113" s="555"/>
      <c r="BB113" s="555"/>
      <c r="BC113" s="555"/>
      <c r="BD113" s="555"/>
      <c r="BE113" s="555"/>
      <c r="BF113" s="555"/>
      <c r="BG113" s="555"/>
      <c r="BH113" s="555"/>
      <c r="BI113" s="555"/>
      <c r="BJ113" s="555"/>
      <c r="BK113" s="555"/>
      <c r="BL113" s="555"/>
      <c r="BM113" s="555"/>
      <c r="BN113" s="555"/>
      <c r="BO113" s="555"/>
      <c r="BP113" s="555"/>
      <c r="BQ113" s="555"/>
      <c r="BR113" s="555"/>
      <c r="BS113" s="555"/>
      <c r="BT113" s="555"/>
      <c r="BU113" s="555"/>
      <c r="BV113" s="555"/>
      <c r="BW113" s="555"/>
      <c r="BX113" s="555"/>
      <c r="BY113" s="555"/>
      <c r="BZ113" s="555"/>
      <c r="CA113" s="555"/>
      <c r="CB113" s="555"/>
      <c r="CC113" s="555"/>
      <c r="CD113" s="555"/>
      <c r="CE113" s="555"/>
      <c r="CF113" s="555"/>
      <c r="CG113" s="555"/>
      <c r="CH113" s="555"/>
      <c r="CI113" s="555"/>
      <c r="CJ113" s="555"/>
      <c r="CK113" s="555"/>
      <c r="CL113" s="555"/>
      <c r="CM113" s="555"/>
      <c r="CN113" s="555"/>
      <c r="CO113" s="555"/>
    </row>
    <row r="114" spans="1:95" s="85" customFormat="1" ht="15.95" customHeight="1" x14ac:dyDescent="0.2">
      <c r="A114" s="736"/>
      <c r="Q114" s="475"/>
      <c r="R114" s="475"/>
      <c r="S114" s="475"/>
      <c r="T114" s="475"/>
      <c r="U114" s="476"/>
      <c r="V114" s="476"/>
      <c r="W114" s="477"/>
      <c r="X114" s="477"/>
      <c r="Y114" s="477"/>
      <c r="Z114" s="477"/>
      <c r="AA114" s="477"/>
      <c r="AB114" s="476"/>
      <c r="AC114" s="475"/>
      <c r="AD114" s="476"/>
      <c r="AE114" s="476"/>
      <c r="AF114" s="476"/>
      <c r="AG114" s="476"/>
      <c r="AH114" s="478"/>
      <c r="AI114" s="479"/>
      <c r="AJ114" s="478"/>
      <c r="AK114" s="478"/>
      <c r="AL114" s="478"/>
      <c r="AM114" s="478"/>
      <c r="AN114" s="478"/>
      <c r="AO114" s="478"/>
      <c r="AP114" s="478"/>
      <c r="AQ114" s="478"/>
      <c r="AR114" s="478"/>
      <c r="AS114" s="478"/>
      <c r="AT114" s="478"/>
      <c r="AU114" s="555"/>
      <c r="AV114" s="555"/>
      <c r="AW114" s="555"/>
      <c r="AX114" s="555"/>
      <c r="AY114" s="555"/>
      <c r="AZ114" s="555"/>
      <c r="BA114" s="555"/>
      <c r="BB114" s="555"/>
      <c r="BC114" s="555"/>
      <c r="BD114" s="555"/>
      <c r="BE114" s="555"/>
      <c r="BF114" s="555"/>
      <c r="BG114" s="555"/>
      <c r="BH114" s="555"/>
      <c r="BI114" s="555"/>
      <c r="BJ114" s="555"/>
      <c r="BK114" s="555"/>
      <c r="BL114" s="555"/>
      <c r="BM114" s="555"/>
      <c r="BN114" s="555"/>
      <c r="BO114" s="555"/>
      <c r="BP114" s="555"/>
      <c r="BQ114" s="555"/>
      <c r="BR114" s="555"/>
      <c r="BS114" s="555"/>
      <c r="BT114" s="555"/>
      <c r="BU114" s="555"/>
      <c r="BV114" s="555"/>
      <c r="BW114" s="555"/>
      <c r="BX114" s="555"/>
      <c r="BY114" s="555"/>
      <c r="BZ114" s="555"/>
      <c r="CA114" s="555"/>
      <c r="CB114" s="555"/>
      <c r="CC114" s="555"/>
      <c r="CD114" s="555"/>
      <c r="CE114" s="555"/>
      <c r="CF114" s="555"/>
      <c r="CG114" s="555"/>
      <c r="CH114" s="555"/>
      <c r="CI114" s="555"/>
      <c r="CJ114" s="555"/>
      <c r="CK114" s="555"/>
      <c r="CL114" s="555"/>
      <c r="CM114" s="555"/>
      <c r="CN114" s="555"/>
      <c r="CO114" s="555"/>
    </row>
    <row r="115" spans="1:95" s="85" customFormat="1" ht="15.95" customHeight="1" x14ac:dyDescent="0.2">
      <c r="A115" s="736"/>
      <c r="Q115" s="475"/>
      <c r="R115" s="475"/>
      <c r="S115" s="475"/>
      <c r="T115" s="475"/>
      <c r="U115" s="476"/>
      <c r="V115" s="476"/>
      <c r="W115" s="477"/>
      <c r="X115" s="477"/>
      <c r="Y115" s="477"/>
      <c r="Z115" s="477"/>
      <c r="AA115" s="477"/>
      <c r="AB115" s="476"/>
      <c r="AC115" s="475"/>
      <c r="AD115" s="476"/>
      <c r="AE115" s="476"/>
      <c r="AF115" s="476"/>
      <c r="AG115" s="476"/>
      <c r="AH115" s="478"/>
      <c r="AI115" s="479"/>
      <c r="AJ115" s="478"/>
      <c r="AK115" s="478"/>
      <c r="AL115" s="478"/>
      <c r="AM115" s="478"/>
      <c r="AN115" s="478"/>
      <c r="AO115" s="478"/>
      <c r="AP115" s="478"/>
      <c r="AQ115" s="478"/>
      <c r="AR115" s="478"/>
      <c r="AS115" s="478"/>
      <c r="AT115" s="478"/>
      <c r="AU115" s="555"/>
      <c r="AV115" s="555"/>
      <c r="AW115" s="555"/>
      <c r="AX115" s="555"/>
      <c r="AY115" s="555"/>
      <c r="AZ115" s="555"/>
      <c r="BA115" s="555"/>
      <c r="BB115" s="555"/>
      <c r="BC115" s="555"/>
      <c r="BD115" s="555"/>
      <c r="BE115" s="555"/>
      <c r="BF115" s="555"/>
      <c r="BG115" s="555"/>
      <c r="BH115" s="555"/>
      <c r="BI115" s="555"/>
      <c r="BJ115" s="555"/>
      <c r="BK115" s="555"/>
      <c r="BL115" s="555"/>
      <c r="BM115" s="555"/>
      <c r="BN115" s="555"/>
      <c r="BO115" s="555"/>
      <c r="BP115" s="555"/>
      <c r="BQ115" s="555"/>
      <c r="BR115" s="555"/>
      <c r="BS115" s="555"/>
      <c r="BT115" s="555"/>
      <c r="BU115" s="555"/>
      <c r="BV115" s="555"/>
      <c r="BW115" s="555"/>
      <c r="BX115" s="555"/>
      <c r="BY115" s="555"/>
      <c r="BZ115" s="555"/>
      <c r="CA115" s="555"/>
      <c r="CB115" s="555"/>
      <c r="CC115" s="555"/>
      <c r="CD115" s="555"/>
      <c r="CE115" s="555"/>
      <c r="CF115" s="555"/>
      <c r="CG115" s="555"/>
      <c r="CH115" s="555"/>
      <c r="CI115" s="555"/>
      <c r="CJ115" s="555"/>
      <c r="CK115" s="555"/>
      <c r="CL115" s="555"/>
      <c r="CM115" s="555"/>
      <c r="CN115" s="555"/>
      <c r="CO115" s="555"/>
    </row>
    <row r="116" spans="1:95" s="85" customFormat="1" ht="15.95" customHeight="1" x14ac:dyDescent="0.2">
      <c r="A116" s="736"/>
      <c r="Q116" s="475"/>
      <c r="R116" s="475"/>
      <c r="S116" s="475"/>
      <c r="T116" s="475"/>
      <c r="U116" s="476"/>
      <c r="V116" s="476"/>
      <c r="W116" s="477"/>
      <c r="X116" s="477"/>
      <c r="Y116" s="477"/>
      <c r="Z116" s="477"/>
      <c r="AA116" s="477"/>
      <c r="AB116" s="476"/>
      <c r="AC116" s="475"/>
      <c r="AD116" s="476"/>
      <c r="AE116" s="476"/>
      <c r="AF116" s="476"/>
      <c r="AG116" s="476"/>
      <c r="AH116" s="478"/>
      <c r="AI116" s="479"/>
      <c r="AJ116" s="478"/>
      <c r="AK116" s="478"/>
      <c r="AL116" s="478"/>
      <c r="AM116" s="478"/>
      <c r="AN116" s="478"/>
      <c r="AO116" s="478"/>
      <c r="AP116" s="478"/>
      <c r="AQ116" s="478"/>
      <c r="AR116" s="478"/>
      <c r="AS116" s="478"/>
      <c r="AT116" s="478"/>
      <c r="AU116" s="555"/>
      <c r="AV116" s="555"/>
      <c r="AW116" s="555"/>
      <c r="AX116" s="555"/>
      <c r="AY116" s="555"/>
      <c r="AZ116" s="555"/>
      <c r="BA116" s="555"/>
      <c r="BB116" s="555"/>
      <c r="BC116" s="555"/>
      <c r="BD116" s="555"/>
      <c r="BE116" s="555"/>
      <c r="BF116" s="555"/>
      <c r="BG116" s="555"/>
      <c r="BH116" s="555"/>
      <c r="BI116" s="555"/>
      <c r="BJ116" s="555"/>
      <c r="BK116" s="555"/>
      <c r="BL116" s="555"/>
      <c r="BM116" s="555"/>
      <c r="BN116" s="555"/>
      <c r="BO116" s="555"/>
      <c r="BP116" s="555"/>
      <c r="BQ116" s="555"/>
      <c r="BR116" s="555"/>
      <c r="BS116" s="555"/>
      <c r="BT116" s="555"/>
      <c r="BU116" s="555"/>
      <c r="BV116" s="555"/>
      <c r="BW116" s="555"/>
      <c r="BX116" s="555"/>
      <c r="BY116" s="555"/>
      <c r="BZ116" s="555"/>
      <c r="CA116" s="555"/>
      <c r="CB116" s="555"/>
      <c r="CC116" s="555"/>
      <c r="CD116" s="555"/>
      <c r="CE116" s="555"/>
      <c r="CF116" s="555"/>
      <c r="CG116" s="555"/>
      <c r="CH116" s="555"/>
      <c r="CI116" s="555"/>
      <c r="CJ116" s="555"/>
      <c r="CK116" s="555"/>
      <c r="CL116" s="555"/>
      <c r="CM116" s="555"/>
      <c r="CN116" s="555"/>
      <c r="CO116" s="555"/>
    </row>
    <row r="117" spans="1:95" s="85" customFormat="1" ht="15.95" customHeight="1" x14ac:dyDescent="0.2">
      <c r="A117" s="736"/>
      <c r="Q117" s="475"/>
      <c r="R117" s="475"/>
      <c r="S117" s="475"/>
      <c r="T117" s="475"/>
      <c r="U117" s="476"/>
      <c r="V117" s="476"/>
      <c r="W117" s="477"/>
      <c r="X117" s="477"/>
      <c r="Y117" s="477"/>
      <c r="Z117" s="477"/>
      <c r="AA117" s="477"/>
      <c r="AB117" s="476"/>
      <c r="AC117" s="475"/>
      <c r="AD117" s="476"/>
      <c r="AE117" s="476"/>
      <c r="AF117" s="476"/>
      <c r="AG117" s="476"/>
      <c r="AH117" s="478"/>
      <c r="AI117" s="479"/>
      <c r="AJ117" s="478"/>
      <c r="AK117" s="478"/>
      <c r="AL117" s="478"/>
      <c r="AM117" s="478"/>
      <c r="AN117" s="478"/>
      <c r="AO117" s="478"/>
      <c r="AP117" s="478"/>
      <c r="AQ117" s="478"/>
      <c r="AR117" s="478"/>
      <c r="AS117" s="478"/>
      <c r="AT117" s="478"/>
      <c r="AU117" s="555"/>
      <c r="AV117" s="555"/>
      <c r="AW117" s="555"/>
      <c r="AX117" s="555"/>
      <c r="AY117" s="555"/>
      <c r="AZ117" s="555"/>
      <c r="BA117" s="555"/>
      <c r="BB117" s="555"/>
      <c r="BC117" s="555"/>
      <c r="BD117" s="555"/>
      <c r="BE117" s="555"/>
      <c r="BF117" s="555"/>
      <c r="BG117" s="555"/>
      <c r="BH117" s="555"/>
      <c r="BI117" s="555"/>
      <c r="BJ117" s="555"/>
      <c r="BK117" s="555"/>
      <c r="BL117" s="555"/>
      <c r="BM117" s="555"/>
      <c r="BN117" s="555"/>
      <c r="BO117" s="555"/>
      <c r="BP117" s="555"/>
      <c r="BQ117" s="555"/>
      <c r="BR117" s="555"/>
      <c r="BS117" s="555"/>
      <c r="BT117" s="555"/>
      <c r="BU117" s="555"/>
      <c r="BV117" s="555"/>
      <c r="BW117" s="555"/>
      <c r="BX117" s="555"/>
      <c r="BY117" s="555"/>
      <c r="BZ117" s="555"/>
      <c r="CA117" s="555"/>
      <c r="CB117" s="555"/>
      <c r="CC117" s="555"/>
      <c r="CD117" s="555"/>
      <c r="CE117" s="555"/>
      <c r="CF117" s="555"/>
      <c r="CG117" s="555"/>
      <c r="CH117" s="555"/>
      <c r="CI117" s="555"/>
      <c r="CJ117" s="555"/>
      <c r="CK117" s="555"/>
      <c r="CL117" s="555"/>
      <c r="CM117" s="555"/>
      <c r="CN117" s="555"/>
      <c r="CO117" s="555"/>
    </row>
    <row r="118" spans="1:95" s="85" customFormat="1" ht="15.95" customHeight="1" x14ac:dyDescent="0.2">
      <c r="A118" s="736"/>
      <c r="Q118" s="475"/>
      <c r="R118" s="475"/>
      <c r="S118" s="475"/>
      <c r="T118" s="475"/>
      <c r="U118" s="476"/>
      <c r="V118" s="476"/>
      <c r="W118" s="477"/>
      <c r="X118" s="477"/>
      <c r="Y118" s="477"/>
      <c r="Z118" s="477"/>
      <c r="AA118" s="477"/>
      <c r="AB118" s="476"/>
      <c r="AC118" s="475"/>
      <c r="AD118" s="476"/>
      <c r="AE118" s="476"/>
      <c r="AF118" s="476"/>
      <c r="AG118" s="476"/>
      <c r="AH118" s="478"/>
      <c r="AI118" s="479"/>
      <c r="AJ118" s="478"/>
      <c r="AK118" s="478"/>
      <c r="AL118" s="478"/>
      <c r="AM118" s="478"/>
      <c r="AN118" s="478"/>
      <c r="AO118" s="478"/>
      <c r="AP118" s="478"/>
      <c r="AQ118" s="478"/>
      <c r="AR118" s="478"/>
      <c r="AS118" s="478"/>
      <c r="AT118" s="478"/>
      <c r="AU118" s="555"/>
      <c r="AV118" s="555"/>
      <c r="AW118" s="555"/>
      <c r="AX118" s="555"/>
      <c r="AY118" s="555"/>
      <c r="AZ118" s="555"/>
      <c r="BA118" s="555"/>
      <c r="BB118" s="555"/>
      <c r="BC118" s="555"/>
      <c r="BD118" s="555"/>
      <c r="BE118" s="555"/>
      <c r="BF118" s="555"/>
      <c r="BG118" s="555"/>
      <c r="BH118" s="555"/>
      <c r="BI118" s="555"/>
      <c r="BJ118" s="555"/>
      <c r="BK118" s="555"/>
      <c r="BL118" s="555"/>
      <c r="BM118" s="555"/>
      <c r="BN118" s="555"/>
      <c r="BO118" s="555"/>
      <c r="BP118" s="555"/>
      <c r="BQ118" s="555"/>
      <c r="BR118" s="555"/>
      <c r="BS118" s="555"/>
      <c r="BT118" s="555"/>
      <c r="BU118" s="555"/>
      <c r="BV118" s="555"/>
      <c r="BW118" s="555"/>
      <c r="BX118" s="555"/>
      <c r="BY118" s="555"/>
      <c r="BZ118" s="555"/>
      <c r="CA118" s="555"/>
      <c r="CB118" s="555"/>
      <c r="CC118" s="555"/>
      <c r="CD118" s="555"/>
      <c r="CE118" s="555"/>
      <c r="CF118" s="555"/>
      <c r="CG118" s="555"/>
      <c r="CH118" s="555"/>
      <c r="CI118" s="555"/>
      <c r="CJ118" s="555"/>
      <c r="CK118" s="555"/>
      <c r="CL118" s="555"/>
      <c r="CM118" s="555"/>
      <c r="CN118" s="555"/>
      <c r="CO118" s="555"/>
    </row>
    <row r="119" spans="1:95" s="85" customFormat="1" ht="15.95" customHeight="1" x14ac:dyDescent="0.2">
      <c r="A119" s="736"/>
      <c r="Q119" s="475"/>
      <c r="R119" s="475"/>
      <c r="S119" s="475"/>
      <c r="T119" s="475"/>
      <c r="U119" s="476"/>
      <c r="V119" s="476"/>
      <c r="W119" s="477"/>
      <c r="X119" s="477"/>
      <c r="Y119" s="477"/>
      <c r="Z119" s="477"/>
      <c r="AA119" s="477"/>
      <c r="AB119" s="476"/>
      <c r="AC119" s="475"/>
      <c r="AD119" s="476"/>
      <c r="AE119" s="476"/>
      <c r="AF119" s="476"/>
      <c r="AG119" s="476"/>
      <c r="AH119" s="478"/>
      <c r="AI119" s="479"/>
      <c r="AJ119" s="478"/>
      <c r="AK119" s="478"/>
      <c r="AL119" s="478"/>
      <c r="AM119" s="478"/>
      <c r="AN119" s="478"/>
      <c r="AO119" s="478"/>
      <c r="AP119" s="478"/>
      <c r="AQ119" s="478"/>
      <c r="AR119" s="478"/>
      <c r="AS119" s="478"/>
      <c r="AT119" s="478"/>
      <c r="AU119" s="555"/>
      <c r="AV119" s="555"/>
      <c r="AW119" s="555"/>
      <c r="AX119" s="555"/>
      <c r="AY119" s="555"/>
      <c r="AZ119" s="555"/>
      <c r="BA119" s="555"/>
      <c r="BB119" s="555"/>
      <c r="BC119" s="555"/>
      <c r="BD119" s="555"/>
      <c r="BE119" s="555"/>
      <c r="BF119" s="555"/>
      <c r="BG119" s="555"/>
      <c r="BH119" s="555"/>
      <c r="BI119" s="555"/>
      <c r="BJ119" s="555"/>
      <c r="BK119" s="555"/>
      <c r="BL119" s="555"/>
      <c r="BM119" s="555"/>
      <c r="BN119" s="555"/>
      <c r="BO119" s="555"/>
      <c r="BP119" s="555"/>
      <c r="BQ119" s="555"/>
      <c r="BR119" s="555"/>
      <c r="BS119" s="555"/>
      <c r="BT119" s="555"/>
      <c r="BU119" s="555"/>
      <c r="BV119" s="555"/>
      <c r="BW119" s="555"/>
      <c r="BX119" s="555"/>
      <c r="BY119" s="555"/>
      <c r="BZ119" s="555"/>
      <c r="CA119" s="555"/>
      <c r="CB119" s="555"/>
      <c r="CC119" s="555"/>
      <c r="CD119" s="555"/>
      <c r="CE119" s="555"/>
      <c r="CF119" s="555"/>
      <c r="CG119" s="555"/>
      <c r="CH119" s="555"/>
      <c r="CI119" s="555"/>
      <c r="CJ119" s="555"/>
      <c r="CK119" s="555"/>
      <c r="CL119" s="555"/>
      <c r="CM119" s="555"/>
      <c r="CN119" s="555"/>
      <c r="CO119" s="555"/>
    </row>
    <row r="120" spans="1:95" s="85" customFormat="1" ht="15.95" customHeight="1" x14ac:dyDescent="0.2">
      <c r="A120" s="736"/>
      <c r="Q120" s="475"/>
      <c r="R120" s="475"/>
      <c r="S120" s="475"/>
      <c r="T120" s="475"/>
      <c r="U120" s="476"/>
      <c r="V120" s="476"/>
      <c r="W120" s="477"/>
      <c r="X120" s="477"/>
      <c r="Y120" s="477"/>
      <c r="Z120" s="477"/>
      <c r="AA120" s="477"/>
      <c r="AB120" s="476"/>
      <c r="AC120" s="475"/>
      <c r="AD120" s="476"/>
      <c r="AE120" s="476"/>
      <c r="AF120" s="476"/>
      <c r="AG120" s="476"/>
      <c r="AH120" s="478"/>
      <c r="AI120" s="479"/>
      <c r="AJ120" s="478"/>
      <c r="AK120" s="478"/>
      <c r="AL120" s="478"/>
      <c r="AM120" s="478"/>
      <c r="AN120" s="478"/>
      <c r="AO120" s="478"/>
      <c r="AP120" s="478"/>
      <c r="AQ120" s="478"/>
      <c r="AR120" s="478"/>
      <c r="AS120" s="478"/>
      <c r="AT120" s="478"/>
      <c r="AU120" s="555"/>
      <c r="AV120" s="555"/>
      <c r="AW120" s="555"/>
      <c r="AX120" s="555"/>
      <c r="AY120" s="555"/>
      <c r="AZ120" s="555"/>
      <c r="BA120" s="555"/>
      <c r="BB120" s="555"/>
      <c r="BC120" s="555"/>
      <c r="BD120" s="555"/>
      <c r="BE120" s="555"/>
      <c r="BF120" s="555"/>
      <c r="BG120" s="555"/>
      <c r="BH120" s="555"/>
      <c r="BI120" s="555"/>
      <c r="BJ120" s="555"/>
      <c r="BK120" s="555"/>
      <c r="BL120" s="555"/>
      <c r="BM120" s="555"/>
      <c r="BN120" s="555"/>
      <c r="BO120" s="555"/>
      <c r="BP120" s="555"/>
      <c r="BQ120" s="555"/>
      <c r="BR120" s="555"/>
      <c r="BS120" s="555"/>
      <c r="BT120" s="555"/>
      <c r="BU120" s="555"/>
      <c r="BV120" s="555"/>
      <c r="BW120" s="555"/>
      <c r="BX120" s="555"/>
      <c r="BY120" s="555"/>
      <c r="BZ120" s="555"/>
      <c r="CA120" s="555"/>
      <c r="CB120" s="555"/>
      <c r="CC120" s="555"/>
      <c r="CD120" s="555"/>
      <c r="CE120" s="555"/>
      <c r="CF120" s="555"/>
      <c r="CG120" s="555"/>
      <c r="CH120" s="555"/>
      <c r="CI120" s="555"/>
      <c r="CJ120" s="555"/>
      <c r="CK120" s="555"/>
      <c r="CL120" s="555"/>
      <c r="CM120" s="555"/>
      <c r="CN120" s="555"/>
      <c r="CO120" s="555"/>
    </row>
    <row r="121" spans="1:95" s="85" customFormat="1" ht="15.95" customHeight="1" x14ac:dyDescent="0.2">
      <c r="A121" s="736"/>
      <c r="Q121" s="475"/>
      <c r="R121" s="475"/>
      <c r="S121" s="475"/>
      <c r="T121" s="475"/>
      <c r="U121" s="476"/>
      <c r="V121" s="476"/>
      <c r="W121" s="477"/>
      <c r="X121" s="477"/>
      <c r="Y121" s="477"/>
      <c r="Z121" s="477"/>
      <c r="AA121" s="477"/>
      <c r="AB121" s="476"/>
      <c r="AC121" s="475"/>
      <c r="AD121" s="476"/>
      <c r="AE121" s="476"/>
      <c r="AF121" s="476"/>
      <c r="AG121" s="476"/>
      <c r="AH121" s="478"/>
      <c r="AI121" s="479"/>
      <c r="AJ121" s="478"/>
      <c r="AK121" s="478"/>
      <c r="AL121" s="478"/>
      <c r="AM121" s="478"/>
      <c r="AN121" s="478"/>
      <c r="AO121" s="478"/>
      <c r="AP121" s="478"/>
      <c r="AQ121" s="478"/>
      <c r="AR121" s="478"/>
      <c r="AS121" s="478"/>
      <c r="AT121" s="478"/>
      <c r="AU121" s="555"/>
      <c r="AV121" s="555"/>
      <c r="AW121" s="555"/>
      <c r="AX121" s="555"/>
      <c r="AY121" s="555"/>
      <c r="AZ121" s="555"/>
      <c r="BA121" s="555"/>
      <c r="BB121" s="555"/>
      <c r="BC121" s="555"/>
      <c r="BD121" s="555"/>
      <c r="BE121" s="555"/>
      <c r="BF121" s="555"/>
      <c r="BG121" s="555"/>
      <c r="BH121" s="555"/>
      <c r="BI121" s="555"/>
      <c r="BJ121" s="555"/>
      <c r="BK121" s="555"/>
      <c r="BL121" s="555"/>
      <c r="BM121" s="555"/>
      <c r="BN121" s="555"/>
      <c r="BO121" s="555"/>
      <c r="BP121" s="555"/>
      <c r="BQ121" s="555"/>
      <c r="BR121" s="555"/>
      <c r="BS121" s="555"/>
      <c r="BT121" s="555"/>
      <c r="BU121" s="555"/>
      <c r="BV121" s="555"/>
      <c r="BW121" s="555"/>
      <c r="BX121" s="555"/>
      <c r="BY121" s="555"/>
      <c r="BZ121" s="555"/>
      <c r="CA121" s="555"/>
      <c r="CB121" s="555"/>
      <c r="CC121" s="555"/>
      <c r="CD121" s="555"/>
      <c r="CE121" s="555"/>
      <c r="CF121" s="555"/>
      <c r="CG121" s="555"/>
      <c r="CH121" s="555"/>
      <c r="CI121" s="555"/>
      <c r="CJ121" s="555"/>
      <c r="CK121" s="555"/>
      <c r="CL121" s="555"/>
      <c r="CM121" s="555"/>
      <c r="CN121" s="555"/>
      <c r="CO121" s="555"/>
      <c r="CP121" s="555"/>
      <c r="CQ121" s="555"/>
    </row>
    <row r="122" spans="1:95" s="85" customFormat="1" ht="15.95" customHeight="1" x14ac:dyDescent="0.2">
      <c r="A122" s="736"/>
      <c r="Q122" s="475"/>
      <c r="R122" s="475"/>
      <c r="S122" s="475"/>
      <c r="T122" s="475"/>
      <c r="U122" s="476"/>
      <c r="V122" s="476"/>
      <c r="W122" s="477"/>
      <c r="X122" s="477"/>
      <c r="Y122" s="477"/>
      <c r="Z122" s="477"/>
      <c r="AA122" s="477"/>
      <c r="AB122" s="476"/>
      <c r="AC122" s="475"/>
      <c r="AD122" s="476"/>
      <c r="AE122" s="476"/>
      <c r="AF122" s="476"/>
      <c r="AG122" s="476"/>
      <c r="AH122" s="478"/>
      <c r="AI122" s="479"/>
      <c r="AJ122" s="478"/>
      <c r="AK122" s="478"/>
      <c r="AL122" s="478"/>
      <c r="AM122" s="478"/>
      <c r="AN122" s="478"/>
      <c r="AO122" s="478"/>
      <c r="AP122" s="478"/>
      <c r="AQ122" s="478"/>
      <c r="AR122" s="478"/>
      <c r="AS122" s="478"/>
      <c r="AT122" s="478"/>
      <c r="AU122" s="555"/>
      <c r="AV122" s="555"/>
      <c r="AW122" s="555"/>
      <c r="AX122" s="555"/>
      <c r="AY122" s="555"/>
      <c r="AZ122" s="555"/>
      <c r="BA122" s="555"/>
      <c r="BB122" s="555"/>
      <c r="BC122" s="555"/>
      <c r="BD122" s="555"/>
      <c r="BE122" s="555"/>
      <c r="BF122" s="555"/>
      <c r="BG122" s="555"/>
      <c r="BH122" s="555"/>
      <c r="BI122" s="555"/>
      <c r="BJ122" s="555"/>
      <c r="BK122" s="555"/>
      <c r="BL122" s="555"/>
      <c r="BM122" s="555"/>
      <c r="BN122" s="555"/>
      <c r="BO122" s="555"/>
      <c r="BP122" s="555"/>
      <c r="BQ122" s="555"/>
      <c r="BR122" s="555"/>
      <c r="BS122" s="555"/>
      <c r="BT122" s="555"/>
      <c r="BU122" s="555"/>
      <c r="BV122" s="555"/>
      <c r="BW122" s="555"/>
      <c r="BX122" s="555"/>
      <c r="BY122" s="555"/>
      <c r="BZ122" s="555"/>
      <c r="CA122" s="555"/>
      <c r="CB122" s="555"/>
      <c r="CC122" s="555"/>
      <c r="CD122" s="555"/>
      <c r="CE122" s="555"/>
      <c r="CF122" s="555"/>
      <c r="CG122" s="555"/>
      <c r="CH122" s="555"/>
      <c r="CI122" s="555"/>
      <c r="CJ122" s="555"/>
      <c r="CK122" s="555"/>
      <c r="CL122" s="555"/>
      <c r="CM122" s="555"/>
      <c r="CN122" s="555"/>
      <c r="CO122" s="555"/>
      <c r="CP122" s="555"/>
      <c r="CQ122" s="555"/>
    </row>
    <row r="123" spans="1:95" s="85" customFormat="1" ht="15.95" customHeight="1" x14ac:dyDescent="0.2">
      <c r="A123" s="736"/>
      <c r="Q123" s="475"/>
      <c r="R123" s="475"/>
      <c r="S123" s="475"/>
      <c r="T123" s="475"/>
      <c r="U123" s="476"/>
      <c r="V123" s="476"/>
      <c r="W123" s="477"/>
      <c r="X123" s="477"/>
      <c r="Y123" s="477"/>
      <c r="Z123" s="477"/>
      <c r="AA123" s="477"/>
      <c r="AB123" s="476"/>
      <c r="AC123" s="475"/>
      <c r="AD123" s="476"/>
      <c r="AE123" s="476"/>
      <c r="AF123" s="476"/>
      <c r="AG123" s="476"/>
      <c r="AH123" s="478"/>
      <c r="AI123" s="479"/>
      <c r="AJ123" s="478"/>
      <c r="AK123" s="478"/>
      <c r="AL123" s="478"/>
      <c r="AM123" s="478"/>
      <c r="AN123" s="478"/>
      <c r="AO123" s="478"/>
      <c r="AP123" s="478"/>
      <c r="AQ123" s="478"/>
      <c r="AR123" s="478"/>
      <c r="AS123" s="478"/>
      <c r="AT123" s="478"/>
      <c r="AU123" s="555"/>
      <c r="AV123" s="555"/>
      <c r="AW123" s="555"/>
      <c r="AX123" s="555"/>
      <c r="AY123" s="555"/>
      <c r="AZ123" s="555"/>
      <c r="BA123" s="555"/>
      <c r="BB123" s="555"/>
      <c r="BC123" s="555"/>
      <c r="BD123" s="555"/>
      <c r="BE123" s="555"/>
      <c r="BF123" s="555"/>
      <c r="BG123" s="555"/>
      <c r="BH123" s="555"/>
      <c r="BI123" s="555"/>
      <c r="BJ123" s="555"/>
      <c r="BK123" s="555"/>
      <c r="BL123" s="555"/>
      <c r="BM123" s="555"/>
      <c r="BN123" s="555"/>
      <c r="BO123" s="555"/>
      <c r="BP123" s="555"/>
      <c r="BQ123" s="555"/>
      <c r="BR123" s="555"/>
      <c r="BS123" s="555"/>
      <c r="BT123" s="555"/>
      <c r="BU123" s="555"/>
      <c r="BV123" s="555"/>
      <c r="BW123" s="555"/>
      <c r="BX123" s="555"/>
      <c r="BY123" s="555"/>
      <c r="BZ123" s="555"/>
      <c r="CA123" s="555"/>
      <c r="CB123" s="555"/>
      <c r="CC123" s="555"/>
      <c r="CD123" s="555"/>
      <c r="CE123" s="555"/>
      <c r="CF123" s="555"/>
      <c r="CG123" s="555"/>
      <c r="CH123" s="555"/>
      <c r="CI123" s="555"/>
      <c r="CJ123" s="555"/>
      <c r="CK123" s="555"/>
      <c r="CL123" s="555"/>
      <c r="CM123" s="555"/>
      <c r="CN123" s="555"/>
      <c r="CO123" s="555"/>
      <c r="CP123" s="555"/>
      <c r="CQ123" s="555"/>
    </row>
    <row r="124" spans="1:95" s="85" customFormat="1" ht="15.95" customHeight="1" x14ac:dyDescent="0.2">
      <c r="A124" s="736"/>
      <c r="Q124" s="475"/>
      <c r="R124" s="475"/>
      <c r="S124" s="475"/>
      <c r="T124" s="475"/>
      <c r="U124" s="476"/>
      <c r="V124" s="476"/>
      <c r="W124" s="477"/>
      <c r="X124" s="477"/>
      <c r="Y124" s="477"/>
      <c r="Z124" s="477"/>
      <c r="AA124" s="477"/>
      <c r="AB124" s="476"/>
      <c r="AC124" s="475"/>
      <c r="AD124" s="476"/>
      <c r="AE124" s="476"/>
      <c r="AF124" s="476"/>
      <c r="AG124" s="476"/>
      <c r="AH124" s="478"/>
      <c r="AI124" s="479"/>
      <c r="AJ124" s="478"/>
      <c r="AK124" s="478"/>
      <c r="AL124" s="478"/>
      <c r="AM124" s="478"/>
      <c r="AN124" s="478"/>
      <c r="AO124" s="478"/>
      <c r="AP124" s="478"/>
      <c r="AQ124" s="478"/>
      <c r="AR124" s="478"/>
      <c r="AS124" s="478"/>
      <c r="AT124" s="478"/>
      <c r="AU124" s="555"/>
      <c r="AV124" s="555"/>
      <c r="AW124" s="555"/>
      <c r="AX124" s="555"/>
      <c r="AY124" s="555"/>
      <c r="AZ124" s="555"/>
      <c r="BA124" s="555"/>
      <c r="BB124" s="555"/>
      <c r="BC124" s="555"/>
      <c r="BD124" s="555"/>
      <c r="BE124" s="555"/>
      <c r="BF124" s="555"/>
      <c r="BG124" s="555"/>
      <c r="BH124" s="555"/>
      <c r="BI124" s="555"/>
      <c r="BJ124" s="555"/>
      <c r="BK124" s="555"/>
      <c r="BL124" s="555"/>
      <c r="BM124" s="555"/>
      <c r="BN124" s="555"/>
      <c r="BO124" s="555"/>
      <c r="BP124" s="555"/>
      <c r="BQ124" s="555"/>
      <c r="BR124" s="555"/>
      <c r="BS124" s="555"/>
      <c r="BT124" s="555"/>
      <c r="BU124" s="555"/>
      <c r="BV124" s="555"/>
      <c r="BW124" s="555"/>
      <c r="BX124" s="555"/>
      <c r="BY124" s="555"/>
      <c r="BZ124" s="555"/>
      <c r="CA124" s="555"/>
      <c r="CB124" s="555"/>
      <c r="CC124" s="555"/>
      <c r="CD124" s="555"/>
      <c r="CE124" s="555"/>
      <c r="CF124" s="555"/>
      <c r="CG124" s="555"/>
      <c r="CH124" s="555"/>
      <c r="CI124" s="555"/>
      <c r="CJ124" s="555"/>
      <c r="CK124" s="555"/>
      <c r="CL124" s="555"/>
      <c r="CM124" s="555"/>
      <c r="CN124" s="555"/>
      <c r="CO124" s="555"/>
      <c r="CP124" s="555"/>
      <c r="CQ124" s="555"/>
    </row>
    <row r="125" spans="1:95" s="85" customFormat="1" ht="15.95" customHeight="1" x14ac:dyDescent="0.2">
      <c r="A125" s="736"/>
      <c r="Q125" s="475"/>
      <c r="R125" s="475"/>
      <c r="S125" s="475"/>
      <c r="T125" s="475"/>
      <c r="U125" s="476"/>
      <c r="V125" s="476"/>
      <c r="W125" s="477"/>
      <c r="X125" s="477"/>
      <c r="Y125" s="477"/>
      <c r="Z125" s="477"/>
      <c r="AA125" s="477"/>
      <c r="AB125" s="476"/>
      <c r="AC125" s="475"/>
      <c r="AD125" s="476"/>
      <c r="AE125" s="476"/>
      <c r="AF125" s="476"/>
      <c r="AG125" s="476"/>
      <c r="AH125" s="478"/>
      <c r="AI125" s="479"/>
      <c r="AJ125" s="478"/>
      <c r="AK125" s="478"/>
      <c r="AL125" s="478"/>
      <c r="AM125" s="478"/>
      <c r="AN125" s="478"/>
      <c r="AO125" s="478"/>
      <c r="AP125" s="478"/>
      <c r="AQ125" s="478"/>
      <c r="AR125" s="478"/>
      <c r="AS125" s="478"/>
      <c r="AT125" s="478"/>
      <c r="AU125" s="555"/>
      <c r="AV125" s="555"/>
      <c r="AW125" s="555"/>
      <c r="AX125" s="555"/>
      <c r="AY125" s="555"/>
      <c r="AZ125" s="555"/>
      <c r="BA125" s="555"/>
      <c r="BB125" s="555"/>
      <c r="BC125" s="555"/>
      <c r="BD125" s="555"/>
      <c r="BE125" s="555"/>
      <c r="BF125" s="555"/>
      <c r="BG125" s="555"/>
      <c r="BH125" s="555"/>
      <c r="BI125" s="555"/>
      <c r="BJ125" s="555"/>
      <c r="BK125" s="555"/>
      <c r="BL125" s="555"/>
      <c r="BM125" s="555"/>
      <c r="BN125" s="555"/>
      <c r="BO125" s="555"/>
      <c r="BP125" s="555"/>
      <c r="BQ125" s="555"/>
      <c r="BR125" s="555"/>
      <c r="BS125" s="555"/>
      <c r="BT125" s="555"/>
      <c r="BU125" s="555"/>
      <c r="BV125" s="555"/>
      <c r="BW125" s="555"/>
      <c r="BX125" s="555"/>
      <c r="BY125" s="555"/>
      <c r="BZ125" s="555"/>
      <c r="CA125" s="555"/>
      <c r="CB125" s="555"/>
      <c r="CC125" s="555"/>
      <c r="CD125" s="555"/>
      <c r="CE125" s="555"/>
      <c r="CF125" s="555"/>
      <c r="CG125" s="555"/>
      <c r="CH125" s="555"/>
      <c r="CI125" s="555"/>
      <c r="CJ125" s="555"/>
      <c r="CK125" s="555"/>
      <c r="CL125" s="555"/>
      <c r="CM125" s="555"/>
      <c r="CN125" s="555"/>
      <c r="CO125" s="555"/>
      <c r="CP125" s="555"/>
      <c r="CQ125" s="555"/>
    </row>
    <row r="126" spans="1:95" s="85" customFormat="1" ht="15.95" customHeight="1" x14ac:dyDescent="0.2">
      <c r="A126" s="736"/>
      <c r="Q126" s="475"/>
      <c r="R126" s="475"/>
      <c r="S126" s="475"/>
      <c r="T126" s="475"/>
      <c r="U126" s="476"/>
      <c r="V126" s="476"/>
      <c r="W126" s="477"/>
      <c r="X126" s="477"/>
      <c r="Y126" s="477"/>
      <c r="Z126" s="477"/>
      <c r="AA126" s="477"/>
      <c r="AB126" s="476"/>
      <c r="AC126" s="475"/>
      <c r="AD126" s="476"/>
      <c r="AE126" s="476"/>
      <c r="AF126" s="476"/>
      <c r="AG126" s="476"/>
      <c r="AH126" s="478"/>
      <c r="AI126" s="479"/>
      <c r="AJ126" s="478"/>
      <c r="AK126" s="478"/>
      <c r="AL126" s="478"/>
      <c r="AM126" s="478"/>
      <c r="AN126" s="478"/>
      <c r="AO126" s="478"/>
      <c r="AP126" s="478"/>
      <c r="AQ126" s="478"/>
      <c r="AR126" s="478"/>
      <c r="AS126" s="478"/>
      <c r="AT126" s="478"/>
      <c r="AU126" s="555"/>
      <c r="AV126" s="555"/>
      <c r="AW126" s="555"/>
      <c r="AX126" s="555"/>
      <c r="AY126" s="555"/>
      <c r="AZ126" s="555"/>
      <c r="BA126" s="555"/>
      <c r="BB126" s="555"/>
      <c r="BC126" s="555"/>
      <c r="BD126" s="555"/>
      <c r="BE126" s="555"/>
      <c r="BF126" s="555"/>
      <c r="BG126" s="555"/>
      <c r="BH126" s="555"/>
      <c r="BI126" s="555"/>
      <c r="BJ126" s="555"/>
      <c r="BK126" s="555"/>
      <c r="BL126" s="555"/>
      <c r="BM126" s="555"/>
      <c r="BN126" s="555"/>
      <c r="BO126" s="555"/>
      <c r="BP126" s="555"/>
      <c r="BQ126" s="555"/>
      <c r="BR126" s="555"/>
      <c r="BS126" s="555"/>
      <c r="BT126" s="555"/>
      <c r="BU126" s="555"/>
      <c r="BV126" s="555"/>
      <c r="BW126" s="555"/>
      <c r="BX126" s="555"/>
      <c r="BY126" s="555"/>
      <c r="BZ126" s="555"/>
      <c r="CA126" s="555"/>
      <c r="CB126" s="555"/>
      <c r="CC126" s="555"/>
      <c r="CD126" s="555"/>
      <c r="CE126" s="555"/>
      <c r="CF126" s="555"/>
      <c r="CG126" s="555"/>
      <c r="CH126" s="555"/>
      <c r="CI126" s="555"/>
      <c r="CJ126" s="555"/>
      <c r="CK126" s="555"/>
      <c r="CL126" s="555"/>
      <c r="CM126" s="555"/>
      <c r="CN126" s="555"/>
      <c r="CO126" s="555"/>
      <c r="CP126" s="555"/>
      <c r="CQ126" s="555"/>
    </row>
    <row r="127" spans="1:95" s="85" customFormat="1" ht="15.95" customHeight="1" x14ac:dyDescent="0.2">
      <c r="A127" s="736"/>
      <c r="Q127" s="475"/>
      <c r="R127" s="475"/>
      <c r="S127" s="475"/>
      <c r="T127" s="475"/>
      <c r="U127" s="476"/>
      <c r="V127" s="476"/>
      <c r="W127" s="477"/>
      <c r="X127" s="477"/>
      <c r="Y127" s="477"/>
      <c r="Z127" s="477"/>
      <c r="AA127" s="477"/>
      <c r="AB127" s="476"/>
      <c r="AC127" s="475"/>
      <c r="AD127" s="476"/>
      <c r="AE127" s="476"/>
      <c r="AF127" s="476"/>
      <c r="AG127" s="476"/>
      <c r="AH127" s="478"/>
      <c r="AI127" s="479"/>
      <c r="AJ127" s="478"/>
      <c r="AK127" s="478"/>
      <c r="AL127" s="478"/>
      <c r="AM127" s="478"/>
      <c r="AN127" s="478"/>
      <c r="AO127" s="478"/>
      <c r="AP127" s="478"/>
      <c r="AQ127" s="478"/>
      <c r="AR127" s="478"/>
      <c r="AS127" s="478"/>
      <c r="AT127" s="478"/>
      <c r="AU127" s="555"/>
      <c r="AV127" s="555"/>
      <c r="AW127" s="555"/>
      <c r="AX127" s="555"/>
      <c r="AY127" s="555"/>
      <c r="AZ127" s="555"/>
      <c r="BA127" s="555"/>
      <c r="BB127" s="555"/>
      <c r="BC127" s="555"/>
      <c r="BD127" s="555"/>
      <c r="BE127" s="555"/>
      <c r="BF127" s="555"/>
      <c r="BG127" s="555"/>
      <c r="BH127" s="555"/>
      <c r="BI127" s="555"/>
      <c r="BJ127" s="555"/>
      <c r="BK127" s="555"/>
      <c r="BL127" s="555"/>
      <c r="BM127" s="555"/>
      <c r="BN127" s="555"/>
      <c r="BO127" s="555"/>
      <c r="BP127" s="555"/>
      <c r="BQ127" s="555"/>
      <c r="BR127" s="555"/>
      <c r="BS127" s="555"/>
      <c r="BT127" s="555"/>
      <c r="BU127" s="555"/>
      <c r="BV127" s="555"/>
      <c r="BW127" s="555"/>
      <c r="BX127" s="555"/>
      <c r="BY127" s="555"/>
      <c r="BZ127" s="555"/>
      <c r="CA127" s="555"/>
      <c r="CB127" s="555"/>
      <c r="CC127" s="555"/>
      <c r="CD127" s="555"/>
      <c r="CE127" s="555"/>
      <c r="CF127" s="555"/>
      <c r="CG127" s="555"/>
      <c r="CH127" s="555"/>
      <c r="CI127" s="555"/>
      <c r="CJ127" s="555"/>
      <c r="CK127" s="555"/>
      <c r="CL127" s="555"/>
      <c r="CM127" s="555"/>
      <c r="CN127" s="555"/>
      <c r="CO127" s="555"/>
      <c r="CP127" s="555"/>
      <c r="CQ127" s="555"/>
    </row>
    <row r="128" spans="1:95" s="85" customFormat="1" ht="15.95" customHeight="1" x14ac:dyDescent="0.2">
      <c r="A128" s="736"/>
      <c r="Q128" s="475"/>
      <c r="R128" s="475"/>
      <c r="S128" s="475"/>
      <c r="T128" s="475"/>
      <c r="U128" s="476"/>
      <c r="V128" s="476"/>
      <c r="W128" s="477"/>
      <c r="X128" s="477"/>
      <c r="Y128" s="477"/>
      <c r="Z128" s="477"/>
      <c r="AA128" s="477"/>
      <c r="AB128" s="476"/>
      <c r="AC128" s="475"/>
      <c r="AD128" s="476"/>
      <c r="AE128" s="476"/>
      <c r="AF128" s="476"/>
      <c r="AG128" s="476"/>
      <c r="AH128" s="478"/>
      <c r="AI128" s="479"/>
      <c r="AJ128" s="478"/>
      <c r="AK128" s="478"/>
      <c r="AL128" s="478"/>
      <c r="AM128" s="478"/>
      <c r="AN128" s="478"/>
      <c r="AO128" s="478"/>
      <c r="AP128" s="478"/>
      <c r="AQ128" s="478"/>
      <c r="AR128" s="478"/>
      <c r="AS128" s="478"/>
      <c r="AT128" s="478"/>
      <c r="AU128" s="555"/>
      <c r="AV128" s="555"/>
      <c r="AW128" s="555"/>
      <c r="AX128" s="555"/>
      <c r="AY128" s="555"/>
      <c r="AZ128" s="555"/>
      <c r="BA128" s="555"/>
      <c r="BB128" s="555"/>
      <c r="BC128" s="555"/>
      <c r="BD128" s="555"/>
      <c r="BE128" s="555"/>
      <c r="BF128" s="555"/>
      <c r="BG128" s="555"/>
      <c r="BH128" s="555"/>
      <c r="BI128" s="555"/>
      <c r="BJ128" s="555"/>
      <c r="BK128" s="555"/>
      <c r="BL128" s="555"/>
      <c r="BM128" s="555"/>
      <c r="BN128" s="555"/>
      <c r="BO128" s="555"/>
      <c r="BP128" s="555"/>
      <c r="BQ128" s="555"/>
      <c r="BR128" s="555"/>
      <c r="BS128" s="555"/>
      <c r="BT128" s="555"/>
      <c r="BU128" s="555"/>
      <c r="BV128" s="555"/>
      <c r="BW128" s="555"/>
      <c r="BX128" s="555"/>
      <c r="BY128" s="555"/>
      <c r="BZ128" s="555"/>
      <c r="CA128" s="555"/>
      <c r="CB128" s="555"/>
      <c r="CC128" s="555"/>
      <c r="CD128" s="555"/>
      <c r="CE128" s="555"/>
      <c r="CF128" s="555"/>
      <c r="CG128" s="555"/>
      <c r="CH128" s="555"/>
      <c r="CI128" s="555"/>
      <c r="CJ128" s="555"/>
      <c r="CK128" s="555"/>
      <c r="CL128" s="555"/>
      <c r="CM128" s="555"/>
      <c r="CN128" s="555"/>
      <c r="CO128" s="555"/>
      <c r="CP128" s="555"/>
      <c r="CQ128" s="555"/>
    </row>
    <row r="129" spans="1:95" s="85" customFormat="1" ht="15.95" customHeight="1" x14ac:dyDescent="0.2">
      <c r="A129" s="736"/>
      <c r="Q129" s="475"/>
      <c r="R129" s="475"/>
      <c r="S129" s="475"/>
      <c r="T129" s="475"/>
      <c r="U129" s="476"/>
      <c r="V129" s="476"/>
      <c r="W129" s="477"/>
      <c r="X129" s="477"/>
      <c r="Y129" s="477"/>
      <c r="Z129" s="477"/>
      <c r="AA129" s="477"/>
      <c r="AB129" s="476"/>
      <c r="AC129" s="475"/>
      <c r="AD129" s="476"/>
      <c r="AE129" s="476"/>
      <c r="AF129" s="476"/>
      <c r="AG129" s="476"/>
      <c r="AH129" s="478"/>
      <c r="AI129" s="479"/>
      <c r="AJ129" s="478"/>
      <c r="AK129" s="478"/>
      <c r="AL129" s="478"/>
      <c r="AM129" s="478"/>
      <c r="AN129" s="478"/>
      <c r="AO129" s="478"/>
      <c r="AP129" s="478"/>
      <c r="AQ129" s="478"/>
      <c r="AR129" s="478"/>
      <c r="AS129" s="478"/>
      <c r="AT129" s="478"/>
      <c r="AU129" s="555"/>
      <c r="AV129" s="555"/>
      <c r="AW129" s="555"/>
      <c r="AX129" s="555"/>
      <c r="AY129" s="555"/>
      <c r="AZ129" s="555"/>
      <c r="BA129" s="555"/>
      <c r="BB129" s="555"/>
      <c r="BC129" s="555"/>
      <c r="BD129" s="555"/>
      <c r="BE129" s="555"/>
      <c r="BF129" s="555"/>
      <c r="BG129" s="555"/>
      <c r="BH129" s="555"/>
      <c r="BI129" s="555"/>
      <c r="BJ129" s="555"/>
      <c r="BK129" s="555"/>
      <c r="BL129" s="555"/>
      <c r="BM129" s="555"/>
      <c r="BN129" s="555"/>
      <c r="BO129" s="555"/>
      <c r="BP129" s="555"/>
      <c r="BQ129" s="555"/>
      <c r="BR129" s="555"/>
      <c r="BS129" s="555"/>
      <c r="BT129" s="555"/>
      <c r="BU129" s="555"/>
      <c r="BV129" s="555"/>
      <c r="BW129" s="555"/>
      <c r="BX129" s="555"/>
      <c r="BY129" s="555"/>
      <c r="BZ129" s="555"/>
      <c r="CA129" s="555"/>
      <c r="CB129" s="555"/>
      <c r="CC129" s="555"/>
      <c r="CD129" s="555"/>
      <c r="CE129" s="555"/>
      <c r="CF129" s="555"/>
      <c r="CG129" s="555"/>
      <c r="CH129" s="555"/>
      <c r="CI129" s="555"/>
      <c r="CJ129" s="555"/>
      <c r="CK129" s="555"/>
      <c r="CL129" s="555"/>
      <c r="CM129" s="555"/>
      <c r="CN129" s="555"/>
      <c r="CO129" s="555"/>
      <c r="CP129" s="555"/>
      <c r="CQ129" s="555"/>
    </row>
    <row r="130" spans="1:95" s="85" customFormat="1" ht="15.95" customHeight="1" x14ac:dyDescent="0.2">
      <c r="A130" s="736"/>
      <c r="Q130" s="475"/>
      <c r="R130" s="475"/>
      <c r="S130" s="475"/>
      <c r="T130" s="475"/>
      <c r="U130" s="476"/>
      <c r="V130" s="476"/>
      <c r="W130" s="477"/>
      <c r="X130" s="477"/>
      <c r="Y130" s="477"/>
      <c r="Z130" s="477"/>
      <c r="AA130" s="477"/>
      <c r="AB130" s="476"/>
      <c r="AC130" s="475"/>
      <c r="AD130" s="476"/>
      <c r="AE130" s="476"/>
      <c r="AF130" s="476"/>
      <c r="AG130" s="476"/>
      <c r="AH130" s="478"/>
      <c r="AI130" s="479"/>
      <c r="AJ130" s="478"/>
      <c r="AK130" s="478"/>
      <c r="AL130" s="478"/>
      <c r="AM130" s="478"/>
      <c r="AN130" s="478"/>
      <c r="AO130" s="478"/>
      <c r="AP130" s="478"/>
      <c r="AQ130" s="478"/>
      <c r="AR130" s="478"/>
      <c r="AS130" s="478"/>
      <c r="AT130" s="478"/>
      <c r="AU130" s="555"/>
      <c r="AV130" s="555"/>
      <c r="AW130" s="555"/>
      <c r="AX130" s="555"/>
      <c r="AY130" s="555"/>
      <c r="AZ130" s="555"/>
      <c r="BA130" s="555"/>
      <c r="BB130" s="555"/>
      <c r="BC130" s="555"/>
      <c r="BD130" s="555"/>
      <c r="BE130" s="555"/>
      <c r="BF130" s="555"/>
      <c r="BG130" s="555"/>
      <c r="BH130" s="555"/>
      <c r="BI130" s="555"/>
      <c r="BJ130" s="555"/>
      <c r="BK130" s="555"/>
      <c r="BL130" s="555"/>
      <c r="BM130" s="555"/>
      <c r="BN130" s="555"/>
      <c r="BO130" s="555"/>
      <c r="BP130" s="555"/>
      <c r="BQ130" s="555"/>
      <c r="BR130" s="555"/>
      <c r="BS130" s="555"/>
      <c r="BT130" s="555"/>
      <c r="BU130" s="555"/>
      <c r="BV130" s="555"/>
      <c r="BW130" s="555"/>
      <c r="BX130" s="555"/>
      <c r="BY130" s="555"/>
      <c r="BZ130" s="555"/>
      <c r="CA130" s="555"/>
      <c r="CB130" s="555"/>
      <c r="CC130" s="555"/>
      <c r="CD130" s="555"/>
      <c r="CE130" s="555"/>
      <c r="CF130" s="555"/>
      <c r="CG130" s="555"/>
      <c r="CH130" s="555"/>
      <c r="CI130" s="555"/>
      <c r="CJ130" s="555"/>
      <c r="CK130" s="555"/>
      <c r="CL130" s="555"/>
      <c r="CM130" s="555"/>
      <c r="CN130" s="555"/>
      <c r="CO130" s="555"/>
      <c r="CP130" s="555"/>
      <c r="CQ130" s="555"/>
    </row>
    <row r="131" spans="1:95" s="85" customFormat="1" ht="15.95" customHeight="1" x14ac:dyDescent="0.2">
      <c r="A131" s="736"/>
      <c r="Q131" s="475"/>
      <c r="R131" s="475"/>
      <c r="S131" s="475"/>
      <c r="T131" s="475"/>
      <c r="U131" s="476"/>
      <c r="V131" s="476"/>
      <c r="W131" s="477"/>
      <c r="X131" s="477"/>
      <c r="Y131" s="477"/>
      <c r="Z131" s="477"/>
      <c r="AA131" s="477"/>
      <c r="AB131" s="476"/>
      <c r="AC131" s="475"/>
      <c r="AD131" s="476"/>
      <c r="AE131" s="476"/>
      <c r="AF131" s="476"/>
      <c r="AG131" s="476"/>
      <c r="AH131" s="478"/>
      <c r="AI131" s="479"/>
      <c r="AJ131" s="478"/>
      <c r="AK131" s="478"/>
      <c r="AL131" s="478"/>
      <c r="AM131" s="478"/>
      <c r="AN131" s="478"/>
      <c r="AO131" s="478"/>
      <c r="AP131" s="478"/>
      <c r="AQ131" s="478"/>
      <c r="AR131" s="478"/>
      <c r="AS131" s="478"/>
      <c r="AT131" s="478"/>
      <c r="AU131" s="555"/>
      <c r="AV131" s="555"/>
      <c r="AW131" s="555"/>
      <c r="AX131" s="555"/>
      <c r="AY131" s="555"/>
      <c r="AZ131" s="555"/>
      <c r="BA131" s="555"/>
      <c r="BB131" s="555"/>
      <c r="BC131" s="555"/>
      <c r="BD131" s="555"/>
      <c r="BE131" s="555"/>
      <c r="BF131" s="555"/>
      <c r="BG131" s="555"/>
      <c r="BH131" s="555"/>
      <c r="BI131" s="555"/>
      <c r="BJ131" s="555"/>
      <c r="BK131" s="555"/>
      <c r="BL131" s="555"/>
      <c r="BM131" s="555"/>
      <c r="BN131" s="555"/>
      <c r="BO131" s="555"/>
      <c r="BP131" s="555"/>
      <c r="BQ131" s="555"/>
      <c r="BR131" s="555"/>
      <c r="BS131" s="555"/>
      <c r="BT131" s="555"/>
      <c r="BU131" s="555"/>
      <c r="BV131" s="555"/>
      <c r="BW131" s="555"/>
      <c r="BX131" s="555"/>
      <c r="BY131" s="555"/>
      <c r="BZ131" s="555"/>
      <c r="CA131" s="555"/>
      <c r="CB131" s="555"/>
      <c r="CC131" s="555"/>
      <c r="CD131" s="555"/>
      <c r="CE131" s="555"/>
      <c r="CF131" s="555"/>
      <c r="CG131" s="555"/>
      <c r="CH131" s="555"/>
      <c r="CI131" s="555"/>
      <c r="CJ131" s="555"/>
      <c r="CK131" s="555"/>
      <c r="CL131" s="555"/>
      <c r="CM131" s="555"/>
      <c r="CN131" s="555"/>
      <c r="CO131" s="555"/>
      <c r="CP131" s="555"/>
      <c r="CQ131" s="555"/>
    </row>
    <row r="132" spans="1:95" s="85" customFormat="1" ht="15.95" customHeight="1" x14ac:dyDescent="0.2">
      <c r="A132" s="736"/>
      <c r="Q132" s="475"/>
      <c r="R132" s="475"/>
      <c r="S132" s="475"/>
      <c r="T132" s="475"/>
      <c r="U132" s="476"/>
      <c r="V132" s="476"/>
      <c r="W132" s="477"/>
      <c r="X132" s="477"/>
      <c r="Y132" s="477"/>
      <c r="Z132" s="477"/>
      <c r="AA132" s="477"/>
      <c r="AB132" s="476"/>
      <c r="AC132" s="475"/>
      <c r="AD132" s="476"/>
      <c r="AE132" s="476"/>
      <c r="AF132" s="476"/>
      <c r="AG132" s="476"/>
      <c r="AH132" s="478"/>
      <c r="AI132" s="479"/>
      <c r="AJ132" s="478"/>
      <c r="AK132" s="478"/>
      <c r="AL132" s="478"/>
      <c r="AM132" s="478"/>
      <c r="AN132" s="478"/>
      <c r="AO132" s="478"/>
      <c r="AP132" s="478"/>
      <c r="AQ132" s="478"/>
      <c r="AR132" s="478"/>
      <c r="AS132" s="478"/>
      <c r="AT132" s="478"/>
      <c r="AU132" s="555"/>
      <c r="AV132" s="555"/>
      <c r="AW132" s="555"/>
      <c r="AX132" s="555"/>
      <c r="AY132" s="555"/>
      <c r="AZ132" s="555"/>
      <c r="BA132" s="555"/>
      <c r="BB132" s="555"/>
      <c r="BC132" s="555"/>
      <c r="BD132" s="555"/>
      <c r="BE132" s="555"/>
      <c r="BF132" s="555"/>
      <c r="BG132" s="555"/>
      <c r="BH132" s="555"/>
      <c r="BI132" s="555"/>
      <c r="BJ132" s="555"/>
      <c r="BK132" s="555"/>
      <c r="BL132" s="555"/>
      <c r="BM132" s="555"/>
      <c r="BN132" s="555"/>
      <c r="BO132" s="555"/>
      <c r="BP132" s="555"/>
      <c r="BQ132" s="555"/>
      <c r="BR132" s="555"/>
      <c r="BS132" s="555"/>
      <c r="BT132" s="555"/>
      <c r="BU132" s="555"/>
      <c r="BV132" s="555"/>
      <c r="BW132" s="555"/>
      <c r="BX132" s="555"/>
      <c r="BY132" s="555"/>
      <c r="BZ132" s="555"/>
      <c r="CA132" s="555"/>
      <c r="CB132" s="555"/>
      <c r="CC132" s="555"/>
      <c r="CD132" s="555"/>
      <c r="CE132" s="555"/>
      <c r="CF132" s="555"/>
      <c r="CG132" s="555"/>
      <c r="CH132" s="555"/>
      <c r="CI132" s="555"/>
      <c r="CJ132" s="555"/>
      <c r="CK132" s="555"/>
      <c r="CL132" s="555"/>
      <c r="CM132" s="555"/>
      <c r="CN132" s="555"/>
      <c r="CO132" s="555"/>
      <c r="CP132" s="555"/>
      <c r="CQ132" s="555"/>
    </row>
    <row r="133" spans="1:95" s="85" customFormat="1" ht="15.95" customHeight="1" x14ac:dyDescent="0.2">
      <c r="A133" s="736"/>
      <c r="Q133" s="475"/>
      <c r="R133" s="475"/>
      <c r="S133" s="475"/>
      <c r="T133" s="475"/>
      <c r="U133" s="476"/>
      <c r="V133" s="476"/>
      <c r="W133" s="477"/>
      <c r="X133" s="477"/>
      <c r="Y133" s="477"/>
      <c r="Z133" s="477"/>
      <c r="AA133" s="477"/>
      <c r="AB133" s="476"/>
      <c r="AC133" s="475"/>
      <c r="AD133" s="476"/>
      <c r="AE133" s="476"/>
      <c r="AF133" s="476"/>
      <c r="AG133" s="476"/>
      <c r="AH133" s="478"/>
      <c r="AI133" s="479"/>
      <c r="AJ133" s="478"/>
      <c r="AK133" s="478"/>
      <c r="AL133" s="478"/>
      <c r="AM133" s="478"/>
      <c r="AN133" s="478"/>
      <c r="AO133" s="478"/>
      <c r="AP133" s="478"/>
      <c r="AQ133" s="478"/>
      <c r="AR133" s="478"/>
      <c r="AS133" s="478"/>
      <c r="AT133" s="478"/>
      <c r="AU133" s="555"/>
      <c r="AV133" s="555"/>
      <c r="AW133" s="555"/>
      <c r="AX133" s="555"/>
      <c r="AY133" s="555"/>
      <c r="AZ133" s="555"/>
      <c r="BA133" s="555"/>
      <c r="BB133" s="555"/>
      <c r="BC133" s="555"/>
      <c r="BD133" s="555"/>
      <c r="BE133" s="555"/>
      <c r="BF133" s="555"/>
      <c r="BG133" s="555"/>
      <c r="BH133" s="555"/>
      <c r="BI133" s="555"/>
      <c r="BJ133" s="555"/>
      <c r="BK133" s="555"/>
      <c r="BL133" s="555"/>
      <c r="BM133" s="555"/>
      <c r="BN133" s="555"/>
      <c r="BO133" s="555"/>
      <c r="BP133" s="555"/>
      <c r="BQ133" s="555"/>
      <c r="BR133" s="555"/>
      <c r="BS133" s="555"/>
      <c r="BT133" s="555"/>
      <c r="BU133" s="555"/>
      <c r="BV133" s="555"/>
      <c r="BW133" s="555"/>
      <c r="BX133" s="555"/>
      <c r="BY133" s="555"/>
      <c r="BZ133" s="555"/>
      <c r="CA133" s="555"/>
      <c r="CB133" s="555"/>
      <c r="CC133" s="555"/>
      <c r="CD133" s="555"/>
      <c r="CE133" s="555"/>
      <c r="CF133" s="555"/>
      <c r="CG133" s="555"/>
      <c r="CH133" s="555"/>
      <c r="CI133" s="555"/>
      <c r="CJ133" s="555"/>
      <c r="CK133" s="555"/>
      <c r="CL133" s="555"/>
      <c r="CM133" s="555"/>
      <c r="CN133" s="555"/>
      <c r="CO133" s="555"/>
      <c r="CP133" s="555"/>
      <c r="CQ133" s="555"/>
    </row>
    <row r="134" spans="1:95" s="85" customFormat="1" ht="15.95" customHeight="1" x14ac:dyDescent="0.2">
      <c r="A134" s="736"/>
      <c r="Q134" s="475"/>
      <c r="R134" s="475"/>
      <c r="S134" s="475"/>
      <c r="T134" s="475"/>
      <c r="U134" s="476"/>
      <c r="V134" s="476"/>
      <c r="W134" s="477"/>
      <c r="X134" s="477"/>
      <c r="Y134" s="477"/>
      <c r="Z134" s="477"/>
      <c r="AA134" s="477"/>
      <c r="AB134" s="476"/>
      <c r="AC134" s="475"/>
      <c r="AD134" s="476"/>
      <c r="AE134" s="476"/>
      <c r="AF134" s="476"/>
      <c r="AG134" s="476"/>
      <c r="AH134" s="478"/>
      <c r="AI134" s="479"/>
      <c r="AJ134" s="478"/>
      <c r="AK134" s="478"/>
      <c r="AL134" s="478"/>
      <c r="AM134" s="478"/>
      <c r="AN134" s="478"/>
      <c r="AO134" s="478"/>
      <c r="AP134" s="478"/>
      <c r="AQ134" s="478"/>
      <c r="AR134" s="478"/>
      <c r="AS134" s="478"/>
      <c r="AT134" s="478"/>
      <c r="AU134" s="555"/>
      <c r="AV134" s="555"/>
      <c r="AW134" s="555"/>
      <c r="AX134" s="555"/>
      <c r="AY134" s="555"/>
      <c r="AZ134" s="555"/>
      <c r="BA134" s="555"/>
      <c r="BB134" s="555"/>
      <c r="BC134" s="555"/>
      <c r="BD134" s="555"/>
      <c r="BE134" s="555"/>
      <c r="BF134" s="555"/>
      <c r="BG134" s="555"/>
      <c r="BH134" s="555"/>
      <c r="BI134" s="555"/>
      <c r="BJ134" s="555"/>
      <c r="BK134" s="555"/>
      <c r="BL134" s="555"/>
      <c r="BM134" s="555"/>
      <c r="BN134" s="555"/>
      <c r="BO134" s="555"/>
      <c r="BP134" s="555"/>
      <c r="BQ134" s="555"/>
      <c r="BR134" s="555"/>
      <c r="BS134" s="555"/>
      <c r="BT134" s="555"/>
      <c r="BU134" s="555"/>
      <c r="BV134" s="555"/>
      <c r="BW134" s="555"/>
      <c r="BX134" s="555"/>
      <c r="BY134" s="555"/>
      <c r="BZ134" s="555"/>
      <c r="CA134" s="555"/>
      <c r="CB134" s="555"/>
      <c r="CC134" s="555"/>
      <c r="CD134" s="555"/>
      <c r="CE134" s="555"/>
      <c r="CF134" s="555"/>
      <c r="CG134" s="555"/>
      <c r="CH134" s="555"/>
      <c r="CI134" s="555"/>
      <c r="CJ134" s="555"/>
      <c r="CK134" s="555"/>
      <c r="CL134" s="555"/>
      <c r="CM134" s="555"/>
      <c r="CN134" s="555"/>
      <c r="CO134" s="555"/>
      <c r="CP134" s="555"/>
      <c r="CQ134" s="555"/>
    </row>
    <row r="135" spans="1:95" s="85" customFormat="1" ht="15.95" customHeight="1" x14ac:dyDescent="0.2">
      <c r="A135" s="736"/>
      <c r="Q135" s="475"/>
      <c r="R135" s="475"/>
      <c r="S135" s="475"/>
      <c r="T135" s="475"/>
      <c r="U135" s="476"/>
      <c r="V135" s="476"/>
      <c r="W135" s="477"/>
      <c r="X135" s="477"/>
      <c r="Y135" s="477"/>
      <c r="Z135" s="477"/>
      <c r="AA135" s="477"/>
      <c r="AB135" s="476"/>
      <c r="AC135" s="475"/>
      <c r="AD135" s="476"/>
      <c r="AE135" s="476"/>
      <c r="AF135" s="476"/>
      <c r="AG135" s="476"/>
      <c r="AH135" s="478"/>
      <c r="AI135" s="479"/>
      <c r="AJ135" s="478"/>
      <c r="AK135" s="478"/>
      <c r="AL135" s="478"/>
      <c r="AM135" s="478"/>
      <c r="AN135" s="478"/>
      <c r="AO135" s="478"/>
      <c r="AP135" s="478"/>
      <c r="AQ135" s="478"/>
      <c r="AR135" s="478"/>
      <c r="AS135" s="478"/>
      <c r="AT135" s="478"/>
      <c r="AU135" s="555"/>
      <c r="AV135" s="555"/>
      <c r="AW135" s="555"/>
      <c r="AX135" s="555"/>
      <c r="AY135" s="555"/>
      <c r="AZ135" s="555"/>
      <c r="BA135" s="555"/>
      <c r="BB135" s="555"/>
      <c r="BC135" s="555"/>
      <c r="BD135" s="555"/>
      <c r="BE135" s="555"/>
      <c r="BF135" s="555"/>
      <c r="BG135" s="555"/>
      <c r="BH135" s="555"/>
      <c r="BI135" s="555"/>
      <c r="BJ135" s="555"/>
      <c r="BK135" s="555"/>
      <c r="BL135" s="555"/>
      <c r="BM135" s="555"/>
      <c r="BN135" s="555"/>
      <c r="BO135" s="555"/>
      <c r="BP135" s="555"/>
      <c r="BQ135" s="555"/>
      <c r="BR135" s="555"/>
      <c r="BS135" s="555"/>
      <c r="BT135" s="555"/>
      <c r="BU135" s="555"/>
      <c r="BV135" s="555"/>
      <c r="BW135" s="555"/>
      <c r="BX135" s="555"/>
      <c r="BY135" s="555"/>
      <c r="BZ135" s="555"/>
      <c r="CA135" s="555"/>
      <c r="CB135" s="555"/>
      <c r="CC135" s="555"/>
      <c r="CD135" s="555"/>
      <c r="CE135" s="555"/>
      <c r="CF135" s="555"/>
      <c r="CG135" s="555"/>
      <c r="CH135" s="555"/>
      <c r="CI135" s="555"/>
      <c r="CJ135" s="555"/>
      <c r="CK135" s="555"/>
      <c r="CL135" s="555"/>
      <c r="CM135" s="555"/>
      <c r="CN135" s="555"/>
      <c r="CO135" s="555"/>
      <c r="CP135" s="555"/>
      <c r="CQ135" s="555"/>
    </row>
    <row r="136" spans="1:95" s="85" customFormat="1" ht="15.95" customHeight="1" x14ac:dyDescent="0.2">
      <c r="A136" s="736"/>
      <c r="Q136" s="475"/>
      <c r="R136" s="475"/>
      <c r="S136" s="475"/>
      <c r="T136" s="475"/>
      <c r="U136" s="476"/>
      <c r="V136" s="476"/>
      <c r="W136" s="477"/>
      <c r="X136" s="477"/>
      <c r="Y136" s="477"/>
      <c r="Z136" s="477"/>
      <c r="AA136" s="477"/>
      <c r="AB136" s="476"/>
      <c r="AC136" s="475"/>
      <c r="AD136" s="476"/>
      <c r="AE136" s="476"/>
      <c r="AF136" s="476"/>
      <c r="AG136" s="476"/>
      <c r="AH136" s="478"/>
      <c r="AI136" s="479"/>
      <c r="AJ136" s="478"/>
      <c r="AK136" s="478"/>
      <c r="AL136" s="478"/>
      <c r="AM136" s="478"/>
      <c r="AN136" s="478"/>
      <c r="AO136" s="478"/>
      <c r="AP136" s="478"/>
      <c r="AQ136" s="478"/>
      <c r="AR136" s="478"/>
      <c r="AS136" s="478"/>
      <c r="AT136" s="478"/>
      <c r="AU136" s="555"/>
      <c r="AV136" s="555"/>
      <c r="AW136" s="555"/>
      <c r="AX136" s="555"/>
      <c r="AY136" s="555"/>
      <c r="AZ136" s="555"/>
      <c r="BA136" s="555"/>
      <c r="BB136" s="555"/>
      <c r="BC136" s="555"/>
      <c r="BD136" s="555"/>
      <c r="BE136" s="555"/>
      <c r="BF136" s="555"/>
      <c r="BG136" s="555"/>
      <c r="BH136" s="555"/>
      <c r="BI136" s="555"/>
      <c r="BJ136" s="555"/>
      <c r="BK136" s="555"/>
      <c r="BL136" s="555"/>
      <c r="BM136" s="555"/>
      <c r="BN136" s="555"/>
      <c r="BO136" s="555"/>
      <c r="BP136" s="555"/>
      <c r="BQ136" s="555"/>
      <c r="BR136" s="555"/>
      <c r="BS136" s="555"/>
      <c r="BT136" s="555"/>
      <c r="BU136" s="555"/>
      <c r="BV136" s="555"/>
      <c r="BW136" s="555"/>
      <c r="BX136" s="555"/>
      <c r="BY136" s="555"/>
      <c r="BZ136" s="555"/>
      <c r="CA136" s="555"/>
      <c r="CB136" s="555"/>
      <c r="CC136" s="555"/>
      <c r="CD136" s="555"/>
      <c r="CE136" s="555"/>
      <c r="CF136" s="555"/>
      <c r="CG136" s="555"/>
      <c r="CH136" s="555"/>
      <c r="CI136" s="555"/>
      <c r="CJ136" s="555"/>
      <c r="CK136" s="555"/>
      <c r="CL136" s="555"/>
      <c r="CM136" s="555"/>
      <c r="CN136" s="555"/>
      <c r="CO136" s="555"/>
      <c r="CP136" s="555"/>
      <c r="CQ136" s="555"/>
    </row>
    <row r="137" spans="1:95" s="85" customFormat="1" ht="15.95" customHeight="1" x14ac:dyDescent="0.2">
      <c r="A137" s="736"/>
      <c r="Q137" s="475"/>
      <c r="R137" s="475"/>
      <c r="S137" s="475"/>
      <c r="T137" s="475"/>
      <c r="U137" s="476"/>
      <c r="V137" s="476"/>
      <c r="W137" s="477"/>
      <c r="X137" s="477"/>
      <c r="Y137" s="477"/>
      <c r="Z137" s="477"/>
      <c r="AA137" s="477"/>
      <c r="AB137" s="476"/>
      <c r="AC137" s="475"/>
      <c r="AD137" s="476"/>
      <c r="AE137" s="476"/>
      <c r="AF137" s="476"/>
      <c r="AG137" s="476"/>
      <c r="AH137" s="478"/>
      <c r="AI137" s="479"/>
      <c r="AJ137" s="478"/>
      <c r="AK137" s="478"/>
      <c r="AL137" s="478"/>
      <c r="AM137" s="478"/>
      <c r="AN137" s="478"/>
      <c r="AO137" s="478"/>
      <c r="AP137" s="478"/>
      <c r="AQ137" s="478"/>
      <c r="AR137" s="478"/>
      <c r="AS137" s="478"/>
      <c r="AT137" s="478"/>
      <c r="AU137" s="555"/>
      <c r="AV137" s="555"/>
      <c r="AW137" s="555"/>
      <c r="AX137" s="555"/>
      <c r="AY137" s="555"/>
      <c r="AZ137" s="555"/>
      <c r="BA137" s="555"/>
      <c r="BB137" s="555"/>
      <c r="BC137" s="555"/>
      <c r="BD137" s="555"/>
      <c r="BE137" s="555"/>
      <c r="BF137" s="555"/>
      <c r="BG137" s="555"/>
      <c r="BH137" s="555"/>
      <c r="BI137" s="555"/>
      <c r="BJ137" s="555"/>
      <c r="BK137" s="555"/>
      <c r="BL137" s="555"/>
      <c r="BM137" s="555"/>
      <c r="BN137" s="555"/>
      <c r="BO137" s="555"/>
      <c r="BP137" s="555"/>
      <c r="BQ137" s="555"/>
      <c r="BR137" s="555"/>
      <c r="BS137" s="555"/>
      <c r="BT137" s="555"/>
      <c r="BU137" s="555"/>
      <c r="BV137" s="555"/>
      <c r="BW137" s="555"/>
      <c r="BX137" s="555"/>
      <c r="BY137" s="555"/>
      <c r="BZ137" s="555"/>
      <c r="CA137" s="555"/>
      <c r="CB137" s="555"/>
      <c r="CC137" s="555"/>
      <c r="CD137" s="555"/>
      <c r="CE137" s="555"/>
      <c r="CF137" s="555"/>
      <c r="CG137" s="555"/>
      <c r="CH137" s="555"/>
      <c r="CI137" s="555"/>
      <c r="CJ137" s="555"/>
      <c r="CK137" s="555"/>
      <c r="CL137" s="555"/>
      <c r="CM137" s="555"/>
      <c r="CN137" s="555"/>
      <c r="CO137" s="555"/>
      <c r="CP137" s="555"/>
      <c r="CQ137" s="555"/>
    </row>
    <row r="138" spans="1:95" s="85" customFormat="1" ht="15.95" customHeight="1" x14ac:dyDescent="0.2">
      <c r="A138" s="736"/>
      <c r="Q138" s="475"/>
      <c r="R138" s="475"/>
      <c r="S138" s="475"/>
      <c r="T138" s="475"/>
      <c r="U138" s="476"/>
      <c r="V138" s="476"/>
      <c r="W138" s="477"/>
      <c r="X138" s="477"/>
      <c r="Y138" s="477"/>
      <c r="Z138" s="477"/>
      <c r="AA138" s="477"/>
      <c r="AB138" s="476"/>
      <c r="AC138" s="475"/>
      <c r="AD138" s="476"/>
      <c r="AE138" s="476"/>
      <c r="AF138" s="476"/>
      <c r="AG138" s="476"/>
      <c r="AH138" s="478"/>
      <c r="AI138" s="479"/>
      <c r="AJ138" s="478"/>
      <c r="AK138" s="478"/>
      <c r="AL138" s="478"/>
      <c r="AM138" s="478"/>
      <c r="AN138" s="478"/>
      <c r="AO138" s="478"/>
      <c r="AP138" s="478"/>
      <c r="AQ138" s="478"/>
      <c r="AR138" s="478"/>
      <c r="AS138" s="478"/>
      <c r="AT138" s="478"/>
      <c r="AU138" s="555"/>
      <c r="AV138" s="555"/>
      <c r="AW138" s="555"/>
      <c r="AX138" s="555"/>
      <c r="AY138" s="555"/>
      <c r="AZ138" s="555"/>
      <c r="BA138" s="555"/>
      <c r="BB138" s="555"/>
      <c r="BC138" s="555"/>
      <c r="BD138" s="555"/>
      <c r="BE138" s="555"/>
      <c r="BF138" s="555"/>
      <c r="BG138" s="555"/>
      <c r="BH138" s="555"/>
      <c r="BI138" s="555"/>
      <c r="BJ138" s="555"/>
      <c r="BK138" s="555"/>
      <c r="BL138" s="555"/>
      <c r="BM138" s="555"/>
      <c r="BN138" s="555"/>
      <c r="BO138" s="555"/>
      <c r="BP138" s="555"/>
      <c r="BQ138" s="555"/>
      <c r="BR138" s="555"/>
      <c r="BS138" s="555"/>
      <c r="BT138" s="555"/>
      <c r="BU138" s="555"/>
      <c r="BV138" s="555"/>
      <c r="BW138" s="555"/>
      <c r="BX138" s="555"/>
      <c r="BY138" s="555"/>
      <c r="BZ138" s="555"/>
      <c r="CA138" s="555"/>
      <c r="CB138" s="555"/>
      <c r="CC138" s="555"/>
      <c r="CD138" s="555"/>
      <c r="CE138" s="555"/>
      <c r="CF138" s="555"/>
      <c r="CG138" s="555"/>
      <c r="CH138" s="555"/>
      <c r="CI138" s="555"/>
      <c r="CJ138" s="555"/>
      <c r="CK138" s="555"/>
      <c r="CL138" s="555"/>
      <c r="CM138" s="555"/>
      <c r="CN138" s="555"/>
      <c r="CO138" s="555"/>
      <c r="CP138" s="555"/>
      <c r="CQ138" s="555"/>
    </row>
    <row r="139" spans="1:95" s="85" customFormat="1" ht="15.95" customHeight="1" x14ac:dyDescent="0.2">
      <c r="A139" s="736"/>
      <c r="Q139" s="475"/>
      <c r="R139" s="475"/>
      <c r="S139" s="475"/>
      <c r="T139" s="475"/>
      <c r="U139" s="476"/>
      <c r="V139" s="476"/>
      <c r="W139" s="477"/>
      <c r="X139" s="477"/>
      <c r="Y139" s="477"/>
      <c r="Z139" s="477"/>
      <c r="AA139" s="477"/>
      <c r="AB139" s="476"/>
      <c r="AC139" s="475"/>
      <c r="AD139" s="476"/>
      <c r="AE139" s="476"/>
      <c r="AF139" s="476"/>
      <c r="AG139" s="476"/>
      <c r="AH139" s="478"/>
      <c r="AI139" s="479"/>
      <c r="AJ139" s="478"/>
      <c r="AK139" s="478"/>
      <c r="AL139" s="478"/>
      <c r="AM139" s="478"/>
      <c r="AN139" s="478"/>
      <c r="AO139" s="478"/>
      <c r="AP139" s="478"/>
      <c r="AQ139" s="478"/>
      <c r="AR139" s="478"/>
      <c r="AS139" s="478"/>
      <c r="AT139" s="478"/>
      <c r="AU139" s="555"/>
      <c r="AV139" s="555"/>
      <c r="AW139" s="555"/>
      <c r="AX139" s="555"/>
      <c r="AY139" s="555"/>
      <c r="AZ139" s="555"/>
      <c r="BA139" s="555"/>
      <c r="BB139" s="555"/>
      <c r="BC139" s="555"/>
      <c r="BD139" s="555"/>
      <c r="BE139" s="555"/>
      <c r="BF139" s="555"/>
      <c r="BG139" s="555"/>
      <c r="BH139" s="555"/>
      <c r="BI139" s="555"/>
      <c r="BJ139" s="555"/>
      <c r="BK139" s="555"/>
      <c r="BL139" s="555"/>
      <c r="BM139" s="555"/>
      <c r="BN139" s="555"/>
      <c r="BO139" s="555"/>
      <c r="BP139" s="555"/>
      <c r="BQ139" s="555"/>
      <c r="BR139" s="555"/>
      <c r="BS139" s="555"/>
      <c r="BT139" s="555"/>
      <c r="BU139" s="555"/>
      <c r="BV139" s="555"/>
      <c r="BW139" s="555"/>
      <c r="BX139" s="555"/>
      <c r="BY139" s="555"/>
      <c r="BZ139" s="555"/>
      <c r="CA139" s="555"/>
      <c r="CB139" s="555"/>
      <c r="CC139" s="555"/>
      <c r="CD139" s="555"/>
      <c r="CE139" s="555"/>
      <c r="CF139" s="555"/>
      <c r="CG139" s="555"/>
      <c r="CH139" s="555"/>
      <c r="CI139" s="555"/>
      <c r="CJ139" s="555"/>
      <c r="CK139" s="555"/>
      <c r="CL139" s="555"/>
      <c r="CM139" s="555"/>
      <c r="CN139" s="555"/>
      <c r="CO139" s="555"/>
      <c r="CP139" s="555"/>
      <c r="CQ139" s="555"/>
    </row>
    <row r="140" spans="1:95" s="85" customFormat="1" ht="15.95" customHeight="1" x14ac:dyDescent="0.2">
      <c r="A140" s="736"/>
      <c r="Q140" s="475"/>
      <c r="R140" s="475"/>
      <c r="S140" s="475"/>
      <c r="T140" s="475"/>
      <c r="U140" s="476"/>
      <c r="V140" s="476"/>
      <c r="W140" s="477"/>
      <c r="X140" s="477"/>
      <c r="Y140" s="477"/>
      <c r="Z140" s="477"/>
      <c r="AA140" s="477"/>
      <c r="AB140" s="476"/>
      <c r="AC140" s="475"/>
      <c r="AD140" s="476"/>
      <c r="AE140" s="476"/>
      <c r="AF140" s="476"/>
      <c r="AG140" s="476"/>
      <c r="AH140" s="478"/>
      <c r="AI140" s="479"/>
      <c r="AJ140" s="478"/>
      <c r="AK140" s="478"/>
      <c r="AL140" s="478"/>
      <c r="AM140" s="478"/>
      <c r="AN140" s="478"/>
      <c r="AO140" s="478"/>
      <c r="AP140" s="478"/>
      <c r="AQ140" s="478"/>
      <c r="AR140" s="478"/>
      <c r="AS140" s="478"/>
      <c r="AT140" s="478"/>
      <c r="AU140" s="555"/>
      <c r="AV140" s="555"/>
      <c r="AW140" s="555"/>
      <c r="AX140" s="555"/>
      <c r="AY140" s="555"/>
      <c r="AZ140" s="555"/>
      <c r="BA140" s="555"/>
      <c r="BB140" s="555"/>
      <c r="BC140" s="555"/>
      <c r="BD140" s="555"/>
      <c r="BE140" s="555"/>
      <c r="BF140" s="555"/>
      <c r="BG140" s="555"/>
      <c r="BH140" s="555"/>
      <c r="BI140" s="555"/>
      <c r="BJ140" s="555"/>
      <c r="BK140" s="555"/>
      <c r="BL140" s="555"/>
      <c r="BM140" s="555"/>
      <c r="BN140" s="555"/>
      <c r="BO140" s="555"/>
      <c r="BP140" s="555"/>
      <c r="BQ140" s="555"/>
      <c r="BR140" s="555"/>
      <c r="BS140" s="555"/>
      <c r="BT140" s="555"/>
      <c r="BU140" s="555"/>
      <c r="BV140" s="555"/>
      <c r="BW140" s="555"/>
      <c r="BX140" s="555"/>
      <c r="BY140" s="555"/>
      <c r="BZ140" s="555"/>
      <c r="CA140" s="555"/>
      <c r="CB140" s="555"/>
      <c r="CC140" s="555"/>
      <c r="CD140" s="555"/>
      <c r="CE140" s="555"/>
      <c r="CF140" s="555"/>
      <c r="CG140" s="555"/>
      <c r="CH140" s="555"/>
      <c r="CI140" s="555"/>
      <c r="CJ140" s="555"/>
      <c r="CK140" s="555"/>
      <c r="CL140" s="555"/>
      <c r="CM140" s="555"/>
      <c r="CN140" s="555"/>
      <c r="CO140" s="555"/>
      <c r="CP140" s="555"/>
      <c r="CQ140" s="555"/>
    </row>
    <row r="141" spans="1:95" s="85" customFormat="1" ht="15.95" customHeight="1" x14ac:dyDescent="0.2">
      <c r="A141" s="736"/>
      <c r="Q141" s="475"/>
      <c r="R141" s="475"/>
      <c r="S141" s="475"/>
      <c r="T141" s="475"/>
      <c r="U141" s="476"/>
      <c r="V141" s="476"/>
      <c r="W141" s="477"/>
      <c r="X141" s="477"/>
      <c r="Y141" s="477"/>
      <c r="Z141" s="477"/>
      <c r="AA141" s="477"/>
      <c r="AB141" s="476"/>
      <c r="AC141" s="475"/>
      <c r="AD141" s="476"/>
      <c r="AE141" s="476"/>
      <c r="AF141" s="476"/>
      <c r="AG141" s="476"/>
      <c r="AH141" s="478"/>
      <c r="AI141" s="479"/>
      <c r="AJ141" s="478"/>
      <c r="AK141" s="478"/>
      <c r="AL141" s="478"/>
      <c r="AM141" s="478"/>
      <c r="AN141" s="478"/>
      <c r="AO141" s="478"/>
      <c r="AP141" s="478"/>
      <c r="AQ141" s="478"/>
      <c r="AR141" s="478"/>
      <c r="AS141" s="478"/>
      <c r="AT141" s="478"/>
      <c r="AU141" s="555"/>
      <c r="AV141" s="555"/>
      <c r="AW141" s="555"/>
      <c r="AX141" s="555"/>
      <c r="AY141" s="555"/>
      <c r="AZ141" s="555"/>
      <c r="BA141" s="555"/>
      <c r="BB141" s="555"/>
      <c r="BC141" s="555"/>
      <c r="BD141" s="555"/>
      <c r="BE141" s="555"/>
      <c r="BF141" s="555"/>
      <c r="BG141" s="555"/>
      <c r="BH141" s="555"/>
      <c r="BI141" s="555"/>
      <c r="BJ141" s="555"/>
      <c r="BK141" s="555"/>
      <c r="BL141" s="555"/>
      <c r="BM141" s="555"/>
      <c r="BN141" s="555"/>
      <c r="BO141" s="555"/>
      <c r="BP141" s="555"/>
      <c r="BQ141" s="555"/>
      <c r="BR141" s="555"/>
      <c r="BS141" s="555"/>
      <c r="BT141" s="555"/>
      <c r="BU141" s="555"/>
      <c r="BV141" s="555"/>
      <c r="BW141" s="555"/>
      <c r="BX141" s="555"/>
      <c r="BY141" s="555"/>
      <c r="BZ141" s="555"/>
      <c r="CA141" s="555"/>
      <c r="CB141" s="555"/>
      <c r="CC141" s="555"/>
      <c r="CD141" s="555"/>
      <c r="CE141" s="555"/>
      <c r="CF141" s="555"/>
      <c r="CG141" s="555"/>
      <c r="CH141" s="555"/>
      <c r="CI141" s="555"/>
      <c r="CJ141" s="555"/>
      <c r="CK141" s="555"/>
      <c r="CL141" s="555"/>
      <c r="CM141" s="555"/>
      <c r="CN141" s="555"/>
      <c r="CO141" s="555"/>
      <c r="CP141" s="555"/>
      <c r="CQ141" s="555"/>
    </row>
    <row r="142" spans="1:95" s="85" customFormat="1" ht="15.95" customHeight="1" x14ac:dyDescent="0.2">
      <c r="A142" s="736"/>
      <c r="Q142" s="475"/>
      <c r="R142" s="475"/>
      <c r="S142" s="475"/>
      <c r="T142" s="475"/>
      <c r="U142" s="476"/>
      <c r="V142" s="476"/>
      <c r="W142" s="477"/>
      <c r="X142" s="477"/>
      <c r="Y142" s="477"/>
      <c r="Z142" s="477"/>
      <c r="AA142" s="477"/>
      <c r="AB142" s="476"/>
      <c r="AC142" s="475"/>
      <c r="AD142" s="476"/>
      <c r="AE142" s="476"/>
      <c r="AF142" s="476"/>
      <c r="AG142" s="476"/>
      <c r="AH142" s="478"/>
      <c r="AI142" s="479"/>
      <c r="AJ142" s="478"/>
      <c r="AK142" s="478"/>
      <c r="AL142" s="478"/>
      <c r="AM142" s="478"/>
      <c r="AN142" s="478"/>
      <c r="AO142" s="478"/>
      <c r="AP142" s="478"/>
      <c r="AQ142" s="478"/>
      <c r="AR142" s="478"/>
      <c r="AS142" s="478"/>
      <c r="AT142" s="478"/>
      <c r="AU142" s="555"/>
      <c r="AV142" s="555"/>
      <c r="AW142" s="555"/>
      <c r="AX142" s="555"/>
      <c r="AY142" s="555"/>
      <c r="AZ142" s="555"/>
      <c r="BA142" s="555"/>
      <c r="BB142" s="555"/>
      <c r="BC142" s="555"/>
      <c r="BD142" s="555"/>
      <c r="BE142" s="555"/>
      <c r="BF142" s="555"/>
      <c r="BG142" s="555"/>
      <c r="BH142" s="555"/>
      <c r="BI142" s="555"/>
      <c r="BJ142" s="555"/>
      <c r="BK142" s="555"/>
      <c r="BL142" s="555"/>
      <c r="BM142" s="555"/>
      <c r="BN142" s="555"/>
      <c r="BO142" s="555"/>
      <c r="BP142" s="555"/>
      <c r="BQ142" s="555"/>
      <c r="BR142" s="555"/>
      <c r="BS142" s="555"/>
      <c r="BT142" s="555"/>
      <c r="BU142" s="555"/>
      <c r="BV142" s="555"/>
      <c r="BW142" s="555"/>
      <c r="BX142" s="555"/>
      <c r="BY142" s="555"/>
      <c r="BZ142" s="555"/>
      <c r="CA142" s="555"/>
      <c r="CB142" s="555"/>
      <c r="CC142" s="555"/>
      <c r="CD142" s="555"/>
      <c r="CE142" s="555"/>
      <c r="CF142" s="555"/>
      <c r="CG142" s="555"/>
      <c r="CH142" s="555"/>
      <c r="CI142" s="555"/>
      <c r="CJ142" s="555"/>
      <c r="CK142" s="555"/>
      <c r="CL142" s="555"/>
      <c r="CM142" s="555"/>
      <c r="CN142" s="555"/>
      <c r="CO142" s="555"/>
      <c r="CP142" s="555"/>
      <c r="CQ142" s="555"/>
    </row>
    <row r="143" spans="1:95" s="85" customFormat="1" ht="15.95" customHeight="1" x14ac:dyDescent="0.2">
      <c r="A143" s="736"/>
      <c r="Q143" s="475"/>
      <c r="R143" s="475"/>
      <c r="S143" s="475"/>
      <c r="T143" s="475"/>
      <c r="U143" s="476"/>
      <c r="V143" s="476"/>
      <c r="W143" s="477"/>
      <c r="X143" s="477"/>
      <c r="Y143" s="477"/>
      <c r="Z143" s="477"/>
      <c r="AA143" s="477"/>
      <c r="AB143" s="476"/>
      <c r="AC143" s="475"/>
      <c r="AD143" s="476"/>
      <c r="AE143" s="476"/>
      <c r="AF143" s="476"/>
      <c r="AG143" s="476"/>
      <c r="AH143" s="478"/>
      <c r="AI143" s="479"/>
      <c r="AJ143" s="478"/>
      <c r="AK143" s="478"/>
      <c r="AL143" s="478"/>
      <c r="AM143" s="478"/>
      <c r="AN143" s="478"/>
      <c r="AO143" s="478"/>
      <c r="AP143" s="478"/>
      <c r="AQ143" s="478"/>
      <c r="AR143" s="478"/>
      <c r="AS143" s="478"/>
      <c r="AT143" s="478"/>
      <c r="AU143" s="555"/>
      <c r="AV143" s="555"/>
      <c r="AW143" s="555"/>
      <c r="AX143" s="555"/>
      <c r="AY143" s="555"/>
      <c r="AZ143" s="555"/>
      <c r="BA143" s="555"/>
      <c r="BB143" s="555"/>
      <c r="BC143" s="555"/>
      <c r="BD143" s="555"/>
      <c r="BE143" s="555"/>
      <c r="BF143" s="555"/>
      <c r="BG143" s="555"/>
      <c r="BH143" s="555"/>
      <c r="BI143" s="555"/>
      <c r="BJ143" s="555"/>
      <c r="BK143" s="555"/>
      <c r="BL143" s="555"/>
      <c r="BM143" s="555"/>
      <c r="BN143" s="555"/>
      <c r="BO143" s="555"/>
      <c r="BP143" s="555"/>
      <c r="BQ143" s="555"/>
      <c r="BR143" s="555"/>
      <c r="BS143" s="555"/>
      <c r="BT143" s="555"/>
      <c r="BU143" s="555"/>
      <c r="BV143" s="555"/>
      <c r="BW143" s="555"/>
      <c r="BX143" s="555"/>
      <c r="BY143" s="555"/>
      <c r="BZ143" s="555"/>
      <c r="CA143" s="555"/>
      <c r="CB143" s="555"/>
      <c r="CC143" s="555"/>
      <c r="CD143" s="555"/>
      <c r="CE143" s="555"/>
      <c r="CF143" s="555"/>
      <c r="CG143" s="555"/>
      <c r="CH143" s="555"/>
      <c r="CI143" s="555"/>
      <c r="CJ143" s="555"/>
      <c r="CK143" s="555"/>
      <c r="CL143" s="555"/>
      <c r="CM143" s="555"/>
      <c r="CN143" s="555"/>
      <c r="CO143" s="555"/>
      <c r="CP143" s="555"/>
      <c r="CQ143" s="555"/>
    </row>
    <row r="144" spans="1:95" s="85" customFormat="1" ht="15.95" customHeight="1" x14ac:dyDescent="0.2">
      <c r="A144" s="736"/>
      <c r="Q144" s="475"/>
      <c r="R144" s="475"/>
      <c r="S144" s="475"/>
      <c r="T144" s="475"/>
      <c r="U144" s="476"/>
      <c r="V144" s="476"/>
      <c r="W144" s="477"/>
      <c r="X144" s="477"/>
      <c r="Y144" s="477"/>
      <c r="Z144" s="477"/>
      <c r="AA144" s="477"/>
      <c r="AB144" s="476"/>
      <c r="AC144" s="475"/>
      <c r="AD144" s="476"/>
      <c r="AE144" s="476"/>
      <c r="AF144" s="476"/>
      <c r="AG144" s="476"/>
      <c r="AH144" s="478"/>
      <c r="AI144" s="479"/>
      <c r="AJ144" s="478"/>
      <c r="AK144" s="478"/>
      <c r="AL144" s="478"/>
      <c r="AM144" s="478"/>
      <c r="AN144" s="478"/>
      <c r="AO144" s="478"/>
      <c r="AP144" s="478"/>
      <c r="AQ144" s="478"/>
      <c r="AR144" s="478"/>
      <c r="AS144" s="478"/>
      <c r="AT144" s="478"/>
      <c r="AU144" s="555"/>
      <c r="AV144" s="555"/>
      <c r="AW144" s="555"/>
      <c r="AX144" s="555"/>
      <c r="AY144" s="555"/>
      <c r="AZ144" s="555"/>
      <c r="BA144" s="555"/>
      <c r="BB144" s="555"/>
      <c r="BC144" s="555"/>
      <c r="BD144" s="555"/>
      <c r="BE144" s="555"/>
      <c r="BF144" s="555"/>
      <c r="BG144" s="555"/>
      <c r="BH144" s="555"/>
      <c r="BI144" s="555"/>
      <c r="BJ144" s="555"/>
      <c r="BK144" s="555"/>
      <c r="BL144" s="555"/>
      <c r="BM144" s="555"/>
      <c r="BN144" s="555"/>
      <c r="BO144" s="555"/>
      <c r="BP144" s="555"/>
      <c r="BQ144" s="555"/>
      <c r="BR144" s="555"/>
      <c r="BS144" s="555"/>
      <c r="BT144" s="555"/>
      <c r="BU144" s="555"/>
      <c r="BV144" s="555"/>
      <c r="BW144" s="555"/>
      <c r="BX144" s="555"/>
      <c r="BY144" s="555"/>
      <c r="BZ144" s="555"/>
      <c r="CA144" s="555"/>
      <c r="CB144" s="555"/>
      <c r="CC144" s="555"/>
      <c r="CD144" s="555"/>
      <c r="CE144" s="555"/>
      <c r="CF144" s="555"/>
      <c r="CG144" s="555"/>
      <c r="CH144" s="555"/>
      <c r="CI144" s="555"/>
      <c r="CJ144" s="555"/>
      <c r="CK144" s="555"/>
      <c r="CL144" s="555"/>
      <c r="CM144" s="555"/>
      <c r="CN144" s="555"/>
      <c r="CO144" s="555"/>
      <c r="CP144" s="555"/>
      <c r="CQ144" s="555"/>
    </row>
    <row r="145" spans="1:95" s="85" customFormat="1" ht="15.95" customHeight="1" x14ac:dyDescent="0.2">
      <c r="A145" s="736"/>
      <c r="Q145" s="475"/>
      <c r="R145" s="475"/>
      <c r="S145" s="475"/>
      <c r="T145" s="475"/>
      <c r="U145" s="476"/>
      <c r="V145" s="476"/>
      <c r="W145" s="477"/>
      <c r="X145" s="477"/>
      <c r="Y145" s="477"/>
      <c r="Z145" s="477"/>
      <c r="AA145" s="477"/>
      <c r="AB145" s="476"/>
      <c r="AC145" s="475"/>
      <c r="AD145" s="476"/>
      <c r="AE145" s="476"/>
      <c r="AF145" s="476"/>
      <c r="AG145" s="476"/>
      <c r="AH145" s="478"/>
      <c r="AI145" s="479"/>
      <c r="AJ145" s="478"/>
      <c r="AK145" s="478"/>
      <c r="AL145" s="478"/>
      <c r="AM145" s="478"/>
      <c r="AN145" s="478"/>
      <c r="AO145" s="478"/>
      <c r="AP145" s="478"/>
      <c r="AQ145" s="478"/>
      <c r="AR145" s="478"/>
      <c r="AS145" s="478"/>
      <c r="AT145" s="478"/>
      <c r="AU145" s="555"/>
      <c r="AV145" s="555"/>
      <c r="AW145" s="555"/>
      <c r="AX145" s="555"/>
      <c r="AY145" s="555"/>
      <c r="AZ145" s="555"/>
      <c r="BA145" s="555"/>
      <c r="BB145" s="555"/>
      <c r="BC145" s="555"/>
      <c r="BD145" s="555"/>
      <c r="BE145" s="555"/>
      <c r="BF145" s="555"/>
      <c r="BG145" s="555"/>
      <c r="BH145" s="555"/>
      <c r="BI145" s="555"/>
      <c r="BJ145" s="555"/>
      <c r="BK145" s="555"/>
      <c r="BL145" s="555"/>
      <c r="BM145" s="555"/>
      <c r="BN145" s="555"/>
      <c r="BO145" s="555"/>
      <c r="BP145" s="555"/>
      <c r="BQ145" s="555"/>
      <c r="BR145" s="555"/>
      <c r="BS145" s="555"/>
      <c r="BT145" s="555"/>
      <c r="BU145" s="555"/>
      <c r="BV145" s="555"/>
      <c r="BW145" s="555"/>
      <c r="BX145" s="555"/>
      <c r="BY145" s="555"/>
      <c r="BZ145" s="555"/>
      <c r="CA145" s="555"/>
      <c r="CB145" s="555"/>
      <c r="CC145" s="555"/>
      <c r="CD145" s="555"/>
      <c r="CE145" s="555"/>
      <c r="CF145" s="555"/>
      <c r="CG145" s="555"/>
      <c r="CH145" s="555"/>
      <c r="CI145" s="555"/>
      <c r="CJ145" s="555"/>
      <c r="CK145" s="555"/>
      <c r="CL145" s="555"/>
      <c r="CM145" s="555"/>
      <c r="CN145" s="555"/>
      <c r="CO145" s="555"/>
      <c r="CP145" s="555"/>
      <c r="CQ145" s="555"/>
    </row>
    <row r="146" spans="1:95" s="85" customFormat="1" ht="15.95" customHeight="1" x14ac:dyDescent="0.2">
      <c r="A146" s="736"/>
      <c r="Q146" s="475"/>
      <c r="R146" s="475"/>
      <c r="S146" s="475"/>
      <c r="T146" s="475"/>
      <c r="U146" s="476"/>
      <c r="V146" s="476"/>
      <c r="W146" s="477"/>
      <c r="X146" s="477"/>
      <c r="Y146" s="477"/>
      <c r="Z146" s="477"/>
      <c r="AA146" s="477"/>
      <c r="AB146" s="476"/>
      <c r="AC146" s="475"/>
      <c r="AD146" s="476"/>
      <c r="AE146" s="476"/>
      <c r="AF146" s="476"/>
      <c r="AG146" s="476"/>
      <c r="AH146" s="478"/>
      <c r="AI146" s="479"/>
      <c r="AJ146" s="478"/>
      <c r="AK146" s="478"/>
      <c r="AL146" s="478"/>
      <c r="AM146" s="478"/>
      <c r="AN146" s="478"/>
      <c r="AO146" s="478"/>
      <c r="AP146" s="478"/>
      <c r="AQ146" s="478"/>
      <c r="AR146" s="478"/>
      <c r="AS146" s="478"/>
      <c r="AT146" s="478"/>
      <c r="AU146" s="555"/>
      <c r="AV146" s="555"/>
      <c r="AW146" s="555"/>
      <c r="AX146" s="555"/>
      <c r="AY146" s="555"/>
      <c r="AZ146" s="555"/>
      <c r="BA146" s="555"/>
      <c r="BB146" s="555"/>
      <c r="BC146" s="555"/>
      <c r="BD146" s="555"/>
      <c r="BE146" s="555"/>
      <c r="BF146" s="555"/>
      <c r="BG146" s="555"/>
      <c r="BH146" s="555"/>
      <c r="BI146" s="555"/>
      <c r="BJ146" s="555"/>
      <c r="BK146" s="555"/>
      <c r="BL146" s="555"/>
      <c r="BM146" s="555"/>
      <c r="BN146" s="555"/>
      <c r="BO146" s="555"/>
      <c r="BP146" s="555"/>
      <c r="BQ146" s="555"/>
      <c r="BR146" s="555"/>
      <c r="BS146" s="555"/>
      <c r="BT146" s="555"/>
      <c r="BU146" s="555"/>
      <c r="BV146" s="555"/>
      <c r="BW146" s="555"/>
      <c r="BX146" s="555"/>
      <c r="BY146" s="555"/>
      <c r="BZ146" s="555"/>
      <c r="CA146" s="555"/>
      <c r="CB146" s="555"/>
      <c r="CC146" s="555"/>
      <c r="CD146" s="555"/>
      <c r="CE146" s="555"/>
      <c r="CF146" s="555"/>
      <c r="CG146" s="555"/>
      <c r="CH146" s="555"/>
      <c r="CI146" s="555"/>
      <c r="CJ146" s="555"/>
      <c r="CK146" s="555"/>
      <c r="CL146" s="555"/>
      <c r="CM146" s="555"/>
      <c r="CN146" s="555"/>
      <c r="CO146" s="555"/>
      <c r="CP146" s="555"/>
      <c r="CQ146" s="555"/>
    </row>
    <row r="147" spans="1:95" s="85" customFormat="1" ht="15.95" customHeight="1" x14ac:dyDescent="0.2">
      <c r="A147" s="736"/>
      <c r="Q147" s="475"/>
      <c r="R147" s="475"/>
      <c r="S147" s="475"/>
      <c r="T147" s="475"/>
      <c r="U147" s="476"/>
      <c r="V147" s="476"/>
      <c r="W147" s="477"/>
      <c r="X147" s="477"/>
      <c r="Y147" s="477"/>
      <c r="Z147" s="477"/>
      <c r="AA147" s="477"/>
      <c r="AB147" s="476"/>
      <c r="AC147" s="475"/>
      <c r="AD147" s="476"/>
      <c r="AE147" s="476"/>
      <c r="AF147" s="476"/>
      <c r="AG147" s="476"/>
      <c r="AH147" s="478"/>
      <c r="AI147" s="479"/>
      <c r="AJ147" s="478"/>
      <c r="AK147" s="478"/>
      <c r="AL147" s="478"/>
      <c r="AM147" s="478"/>
      <c r="AN147" s="478"/>
      <c r="AO147" s="478"/>
      <c r="AP147" s="478"/>
      <c r="AQ147" s="478"/>
      <c r="AR147" s="478"/>
      <c r="AS147" s="478"/>
      <c r="AT147" s="478"/>
      <c r="AU147" s="555"/>
      <c r="AV147" s="555"/>
      <c r="AW147" s="555"/>
      <c r="AX147" s="555"/>
      <c r="AY147" s="555"/>
      <c r="AZ147" s="555"/>
      <c r="BA147" s="555"/>
      <c r="BB147" s="555"/>
      <c r="BC147" s="555"/>
      <c r="BD147" s="555"/>
      <c r="BE147" s="555"/>
      <c r="BF147" s="555"/>
      <c r="BG147" s="555"/>
      <c r="BH147" s="555"/>
      <c r="BI147" s="555"/>
      <c r="BJ147" s="555"/>
      <c r="BK147" s="555"/>
      <c r="BL147" s="555"/>
      <c r="BM147" s="555"/>
      <c r="BN147" s="555"/>
      <c r="BO147" s="555"/>
      <c r="BP147" s="555"/>
      <c r="BQ147" s="555"/>
      <c r="BR147" s="555"/>
      <c r="BS147" s="555"/>
      <c r="BT147" s="555"/>
      <c r="BU147" s="555"/>
      <c r="BV147" s="555"/>
      <c r="BW147" s="555"/>
      <c r="BX147" s="555"/>
      <c r="BY147" s="555"/>
      <c r="BZ147" s="555"/>
      <c r="CA147" s="555"/>
      <c r="CB147" s="555"/>
      <c r="CC147" s="555"/>
      <c r="CD147" s="555"/>
      <c r="CE147" s="555"/>
      <c r="CF147" s="555"/>
      <c r="CG147" s="555"/>
      <c r="CH147" s="555"/>
      <c r="CI147" s="555"/>
      <c r="CJ147" s="555"/>
      <c r="CK147" s="555"/>
      <c r="CL147" s="555"/>
      <c r="CM147" s="555"/>
      <c r="CN147" s="555"/>
      <c r="CO147" s="555"/>
      <c r="CP147" s="555"/>
      <c r="CQ147" s="555"/>
    </row>
    <row r="148" spans="1:95" s="85" customFormat="1" ht="15.95" customHeight="1" x14ac:dyDescent="0.2">
      <c r="A148" s="736"/>
      <c r="Q148" s="475"/>
      <c r="R148" s="475"/>
      <c r="S148" s="475"/>
      <c r="T148" s="475"/>
      <c r="U148" s="476"/>
      <c r="V148" s="476"/>
      <c r="W148" s="477"/>
      <c r="X148" s="477"/>
      <c r="Y148" s="477"/>
      <c r="Z148" s="477"/>
      <c r="AA148" s="477"/>
      <c r="AB148" s="476"/>
      <c r="AC148" s="475"/>
      <c r="AD148" s="476"/>
      <c r="AE148" s="476"/>
      <c r="AF148" s="476"/>
      <c r="AG148" s="476"/>
      <c r="AH148" s="478"/>
      <c r="AI148" s="479"/>
      <c r="AJ148" s="478"/>
      <c r="AK148" s="478"/>
      <c r="AL148" s="478"/>
      <c r="AM148" s="478"/>
      <c r="AN148" s="478"/>
      <c r="AO148" s="478"/>
      <c r="AP148" s="478"/>
      <c r="AQ148" s="478"/>
      <c r="AR148" s="478"/>
      <c r="AS148" s="478"/>
      <c r="AT148" s="478"/>
      <c r="AU148" s="555"/>
      <c r="AV148" s="555"/>
      <c r="AW148" s="555"/>
      <c r="AX148" s="555"/>
      <c r="AY148" s="555"/>
      <c r="AZ148" s="555"/>
      <c r="BA148" s="555"/>
      <c r="BB148" s="555"/>
      <c r="BC148" s="555"/>
      <c r="BD148" s="555"/>
      <c r="BE148" s="555"/>
      <c r="BF148" s="555"/>
      <c r="BG148" s="555"/>
      <c r="BH148" s="555"/>
      <c r="BI148" s="555"/>
      <c r="BJ148" s="555"/>
      <c r="BK148" s="555"/>
      <c r="BL148" s="555"/>
      <c r="BM148" s="555"/>
      <c r="BN148" s="555"/>
      <c r="BO148" s="555"/>
      <c r="BP148" s="555"/>
      <c r="BQ148" s="555"/>
      <c r="BR148" s="555"/>
      <c r="BS148" s="555"/>
      <c r="BT148" s="555"/>
      <c r="BU148" s="555"/>
      <c r="BV148" s="555"/>
      <c r="BW148" s="555"/>
      <c r="BX148" s="555"/>
      <c r="BY148" s="555"/>
      <c r="BZ148" s="555"/>
      <c r="CA148" s="555"/>
      <c r="CB148" s="555"/>
      <c r="CC148" s="555"/>
      <c r="CD148" s="555"/>
      <c r="CE148" s="555"/>
      <c r="CF148" s="555"/>
      <c r="CG148" s="555"/>
      <c r="CH148" s="555"/>
      <c r="CI148" s="555"/>
      <c r="CJ148" s="555"/>
      <c r="CK148" s="555"/>
      <c r="CL148" s="555"/>
      <c r="CM148" s="555"/>
      <c r="CN148" s="555"/>
      <c r="CO148" s="555"/>
      <c r="CP148" s="555"/>
      <c r="CQ148" s="555"/>
    </row>
    <row r="149" spans="1:95" s="85" customFormat="1" ht="15.95" customHeight="1" x14ac:dyDescent="0.2">
      <c r="A149" s="736"/>
      <c r="Q149" s="475"/>
      <c r="R149" s="475"/>
      <c r="S149" s="475"/>
      <c r="T149" s="475"/>
      <c r="U149" s="476"/>
      <c r="V149" s="476"/>
      <c r="W149" s="477"/>
      <c r="X149" s="477"/>
      <c r="Y149" s="477"/>
      <c r="Z149" s="477"/>
      <c r="AA149" s="477"/>
      <c r="AB149" s="476"/>
      <c r="AC149" s="475"/>
      <c r="AD149" s="476"/>
      <c r="AE149" s="476"/>
      <c r="AF149" s="476"/>
      <c r="AG149" s="476"/>
      <c r="AH149" s="478"/>
      <c r="AI149" s="479"/>
      <c r="AJ149" s="478"/>
      <c r="AK149" s="478"/>
      <c r="AL149" s="478"/>
      <c r="AM149" s="478"/>
      <c r="AN149" s="478"/>
      <c r="AO149" s="478"/>
      <c r="AP149" s="478"/>
      <c r="AQ149" s="478"/>
      <c r="AR149" s="478"/>
      <c r="AS149" s="478"/>
      <c r="AT149" s="478"/>
      <c r="AU149" s="555"/>
      <c r="AV149" s="555"/>
      <c r="AW149" s="555"/>
      <c r="AX149" s="555"/>
      <c r="AY149" s="555"/>
      <c r="AZ149" s="555"/>
      <c r="BA149" s="555"/>
      <c r="BB149" s="555"/>
      <c r="BC149" s="555"/>
      <c r="BD149" s="555"/>
      <c r="BE149" s="555"/>
      <c r="BF149" s="555"/>
      <c r="BG149" s="555"/>
      <c r="BH149" s="555"/>
      <c r="BI149" s="555"/>
      <c r="BJ149" s="555"/>
      <c r="BK149" s="555"/>
      <c r="BL149" s="555"/>
      <c r="BM149" s="555"/>
      <c r="BN149" s="555"/>
      <c r="BO149" s="555"/>
      <c r="BP149" s="555"/>
      <c r="BQ149" s="555"/>
      <c r="BR149" s="555"/>
      <c r="BS149" s="555"/>
      <c r="BT149" s="555"/>
      <c r="BU149" s="555"/>
      <c r="BV149" s="555"/>
      <c r="BW149" s="555"/>
      <c r="BX149" s="555"/>
      <c r="BY149" s="555"/>
      <c r="BZ149" s="555"/>
      <c r="CA149" s="555"/>
      <c r="CB149" s="555"/>
      <c r="CC149" s="555"/>
      <c r="CD149" s="555"/>
      <c r="CE149" s="555"/>
      <c r="CF149" s="555"/>
      <c r="CG149" s="555"/>
      <c r="CH149" s="555"/>
      <c r="CI149" s="555"/>
      <c r="CJ149" s="555"/>
      <c r="CK149" s="555"/>
      <c r="CL149" s="555"/>
      <c r="CM149" s="555"/>
      <c r="CN149" s="555"/>
      <c r="CO149" s="555"/>
      <c r="CP149" s="555"/>
      <c r="CQ149" s="555"/>
    </row>
    <row r="150" spans="1:95" s="85" customFormat="1" ht="15.95" customHeight="1" x14ac:dyDescent="0.2">
      <c r="A150" s="736"/>
      <c r="Q150" s="475"/>
      <c r="R150" s="475"/>
      <c r="S150" s="475"/>
      <c r="T150" s="475"/>
      <c r="U150" s="476"/>
      <c r="V150" s="476"/>
      <c r="W150" s="477"/>
      <c r="X150" s="477"/>
      <c r="Y150" s="477"/>
      <c r="Z150" s="477"/>
      <c r="AA150" s="477"/>
      <c r="AB150" s="476"/>
      <c r="AC150" s="475"/>
      <c r="AD150" s="476"/>
      <c r="AE150" s="476"/>
      <c r="AF150" s="476"/>
      <c r="AG150" s="476"/>
      <c r="AH150" s="478"/>
      <c r="AI150" s="479"/>
      <c r="AJ150" s="478"/>
      <c r="AK150" s="478"/>
      <c r="AL150" s="478"/>
      <c r="AM150" s="478"/>
      <c r="AN150" s="478"/>
      <c r="AO150" s="478"/>
      <c r="AP150" s="478"/>
      <c r="AQ150" s="478"/>
      <c r="AR150" s="478"/>
      <c r="AS150" s="478"/>
      <c r="AT150" s="478"/>
      <c r="AU150" s="555"/>
      <c r="AV150" s="555"/>
      <c r="AW150" s="555"/>
      <c r="AX150" s="555"/>
      <c r="AY150" s="555"/>
      <c r="AZ150" s="555"/>
      <c r="BA150" s="555"/>
      <c r="BB150" s="555"/>
      <c r="BC150" s="555"/>
      <c r="BD150" s="555"/>
      <c r="BE150" s="555"/>
      <c r="BF150" s="555"/>
      <c r="BG150" s="555"/>
      <c r="BH150" s="555"/>
      <c r="BI150" s="555"/>
      <c r="BJ150" s="555"/>
      <c r="BK150" s="555"/>
      <c r="BL150" s="555"/>
      <c r="BM150" s="555"/>
      <c r="BN150" s="555"/>
      <c r="BO150" s="555"/>
      <c r="BP150" s="555"/>
      <c r="BQ150" s="555"/>
      <c r="BR150" s="555"/>
      <c r="BS150" s="555"/>
      <c r="BT150" s="555"/>
      <c r="BU150" s="555"/>
      <c r="BV150" s="555"/>
      <c r="BW150" s="555"/>
      <c r="BX150" s="555"/>
      <c r="BY150" s="555"/>
      <c r="BZ150" s="555"/>
      <c r="CA150" s="555"/>
      <c r="CB150" s="555"/>
      <c r="CC150" s="555"/>
      <c r="CD150" s="555"/>
      <c r="CE150" s="555"/>
      <c r="CF150" s="555"/>
      <c r="CG150" s="555"/>
      <c r="CH150" s="555"/>
      <c r="CI150" s="555"/>
      <c r="CJ150" s="555"/>
      <c r="CK150" s="555"/>
      <c r="CL150" s="555"/>
      <c r="CM150" s="555"/>
      <c r="CN150" s="555"/>
      <c r="CO150" s="555"/>
      <c r="CP150" s="555"/>
      <c r="CQ150" s="555"/>
    </row>
    <row r="151" spans="1:95" s="85" customFormat="1" ht="15.95" customHeight="1" x14ac:dyDescent="0.2">
      <c r="A151" s="736"/>
      <c r="Q151" s="475"/>
      <c r="R151" s="475"/>
      <c r="S151" s="475"/>
      <c r="T151" s="475"/>
      <c r="U151" s="476"/>
      <c r="V151" s="476"/>
      <c r="W151" s="477"/>
      <c r="X151" s="477"/>
      <c r="Y151" s="477"/>
      <c r="Z151" s="477"/>
      <c r="AA151" s="477"/>
      <c r="AB151" s="476"/>
      <c r="AC151" s="475"/>
      <c r="AD151" s="476"/>
      <c r="AE151" s="476"/>
      <c r="AF151" s="476"/>
      <c r="AG151" s="476"/>
      <c r="AH151" s="478"/>
      <c r="AI151" s="479"/>
      <c r="AJ151" s="478"/>
      <c r="AK151" s="478"/>
      <c r="AL151" s="478"/>
      <c r="AM151" s="478"/>
      <c r="AN151" s="478"/>
      <c r="AO151" s="478"/>
      <c r="AP151" s="478"/>
      <c r="AQ151" s="478"/>
      <c r="AR151" s="478"/>
      <c r="AS151" s="478"/>
      <c r="AT151" s="478"/>
      <c r="AU151" s="555"/>
      <c r="AV151" s="555"/>
      <c r="AW151" s="555"/>
      <c r="AX151" s="555"/>
      <c r="AY151" s="555"/>
      <c r="AZ151" s="555"/>
      <c r="BA151" s="555"/>
      <c r="BB151" s="555"/>
      <c r="BC151" s="555"/>
      <c r="BD151" s="555"/>
      <c r="BE151" s="555"/>
      <c r="BF151" s="555"/>
      <c r="BG151" s="555"/>
      <c r="BH151" s="555"/>
      <c r="BI151" s="555"/>
      <c r="BJ151" s="555"/>
      <c r="BK151" s="555"/>
      <c r="BL151" s="555"/>
      <c r="BM151" s="555"/>
      <c r="BN151" s="555"/>
      <c r="BO151" s="555"/>
      <c r="BP151" s="555"/>
      <c r="BQ151" s="555"/>
      <c r="BR151" s="555"/>
      <c r="BS151" s="555"/>
      <c r="BT151" s="555"/>
      <c r="BU151" s="555"/>
      <c r="BV151" s="555"/>
      <c r="BW151" s="555"/>
      <c r="BX151" s="555"/>
      <c r="BY151" s="555"/>
      <c r="BZ151" s="555"/>
      <c r="CA151" s="555"/>
      <c r="CB151" s="555"/>
      <c r="CC151" s="555"/>
      <c r="CD151" s="555"/>
      <c r="CE151" s="555"/>
      <c r="CF151" s="555"/>
      <c r="CG151" s="555"/>
      <c r="CH151" s="555"/>
      <c r="CI151" s="555"/>
      <c r="CJ151" s="555"/>
      <c r="CK151" s="555"/>
      <c r="CL151" s="555"/>
      <c r="CM151" s="555"/>
      <c r="CN151" s="555"/>
      <c r="CO151" s="555"/>
      <c r="CP151" s="555"/>
      <c r="CQ151" s="555"/>
    </row>
    <row r="152" spans="1:95" s="85" customFormat="1" ht="15.95" customHeight="1" x14ac:dyDescent="0.2">
      <c r="A152" s="736"/>
      <c r="Q152" s="475"/>
      <c r="R152" s="475"/>
      <c r="S152" s="475"/>
      <c r="T152" s="475"/>
      <c r="U152" s="476"/>
      <c r="V152" s="476"/>
      <c r="W152" s="477"/>
      <c r="X152" s="477"/>
      <c r="Y152" s="477"/>
      <c r="Z152" s="477"/>
      <c r="AA152" s="477"/>
      <c r="AB152" s="476"/>
      <c r="AC152" s="475"/>
      <c r="AD152" s="476"/>
      <c r="AE152" s="476"/>
      <c r="AF152" s="476"/>
      <c r="AG152" s="476"/>
      <c r="AH152" s="478"/>
      <c r="AI152" s="479"/>
      <c r="AJ152" s="478"/>
      <c r="AK152" s="478"/>
      <c r="AL152" s="478"/>
      <c r="AM152" s="478"/>
      <c r="AN152" s="478"/>
      <c r="AO152" s="478"/>
      <c r="AP152" s="478"/>
      <c r="AQ152" s="478"/>
      <c r="AR152" s="478"/>
      <c r="AS152" s="478"/>
      <c r="AT152" s="478"/>
      <c r="AU152" s="555"/>
      <c r="AV152" s="555"/>
      <c r="AW152" s="555"/>
      <c r="AX152" s="555"/>
      <c r="AY152" s="555"/>
      <c r="AZ152" s="555"/>
      <c r="BA152" s="555"/>
      <c r="BB152" s="555"/>
      <c r="BC152" s="555"/>
      <c r="BD152" s="555"/>
      <c r="BE152" s="555"/>
      <c r="BF152" s="555"/>
      <c r="BG152" s="555"/>
      <c r="BH152" s="555"/>
      <c r="BI152" s="555"/>
      <c r="BJ152" s="555"/>
      <c r="BK152" s="555"/>
      <c r="BL152" s="555"/>
      <c r="BM152" s="555"/>
      <c r="BN152" s="555"/>
      <c r="BO152" s="555"/>
      <c r="BP152" s="555"/>
      <c r="BQ152" s="555"/>
      <c r="BR152" s="555"/>
      <c r="BS152" s="555"/>
      <c r="BT152" s="555"/>
      <c r="BU152" s="555"/>
      <c r="BV152" s="555"/>
      <c r="BW152" s="555"/>
      <c r="BX152" s="555"/>
      <c r="BY152" s="555"/>
      <c r="BZ152" s="555"/>
      <c r="CA152" s="555"/>
      <c r="CB152" s="555"/>
      <c r="CC152" s="555"/>
      <c r="CD152" s="555"/>
      <c r="CE152" s="555"/>
      <c r="CF152" s="555"/>
      <c r="CG152" s="555"/>
      <c r="CH152" s="555"/>
      <c r="CI152" s="555"/>
      <c r="CJ152" s="555"/>
      <c r="CK152" s="555"/>
      <c r="CL152" s="555"/>
      <c r="CM152" s="555"/>
      <c r="CN152" s="555"/>
      <c r="CO152" s="555"/>
      <c r="CP152" s="555"/>
      <c r="CQ152" s="555"/>
    </row>
    <row r="153" spans="1:95" s="85" customFormat="1" ht="15.95" customHeight="1" x14ac:dyDescent="0.2">
      <c r="A153" s="736"/>
      <c r="Q153" s="475"/>
      <c r="R153" s="475"/>
      <c r="S153" s="475"/>
      <c r="T153" s="475"/>
      <c r="U153" s="476"/>
      <c r="V153" s="476"/>
      <c r="W153" s="477"/>
      <c r="X153" s="477"/>
      <c r="Y153" s="477"/>
      <c r="Z153" s="477"/>
      <c r="AA153" s="477"/>
      <c r="AB153" s="476"/>
      <c r="AC153" s="475"/>
      <c r="AD153" s="476"/>
      <c r="AE153" s="476"/>
      <c r="AF153" s="476"/>
      <c r="AG153" s="476"/>
      <c r="AH153" s="478"/>
      <c r="AI153" s="479"/>
      <c r="AJ153" s="478"/>
      <c r="AK153" s="478"/>
      <c r="AL153" s="478"/>
      <c r="AM153" s="478"/>
      <c r="AN153" s="478"/>
      <c r="AO153" s="478"/>
      <c r="AP153" s="478"/>
      <c r="AQ153" s="478"/>
      <c r="AR153" s="478"/>
      <c r="AS153" s="478"/>
      <c r="AT153" s="478"/>
      <c r="AU153" s="555"/>
      <c r="AV153" s="555"/>
      <c r="AW153" s="555"/>
      <c r="AX153" s="555"/>
      <c r="AY153" s="555"/>
      <c r="AZ153" s="555"/>
      <c r="BA153" s="555"/>
      <c r="BB153" s="555"/>
      <c r="BC153" s="555"/>
      <c r="BD153" s="555"/>
      <c r="BE153" s="555"/>
      <c r="BF153" s="555"/>
      <c r="BG153" s="555"/>
      <c r="BH153" s="555"/>
      <c r="BI153" s="555"/>
      <c r="BJ153" s="555"/>
      <c r="BK153" s="555"/>
      <c r="BL153" s="555"/>
      <c r="BM153" s="555"/>
      <c r="BN153" s="555"/>
      <c r="BO153" s="555"/>
      <c r="BP153" s="555"/>
      <c r="BQ153" s="555"/>
      <c r="BR153" s="555"/>
      <c r="BS153" s="555"/>
      <c r="BT153" s="555"/>
      <c r="BU153" s="555"/>
      <c r="BV153" s="555"/>
      <c r="BW153" s="555"/>
      <c r="BX153" s="555"/>
      <c r="BY153" s="555"/>
      <c r="BZ153" s="555"/>
      <c r="CA153" s="555"/>
      <c r="CB153" s="555"/>
      <c r="CC153" s="555"/>
      <c r="CD153" s="555"/>
      <c r="CE153" s="555"/>
      <c r="CF153" s="555"/>
      <c r="CG153" s="555"/>
      <c r="CH153" s="555"/>
      <c r="CI153" s="555"/>
      <c r="CJ153" s="555"/>
      <c r="CK153" s="555"/>
      <c r="CL153" s="555"/>
      <c r="CM153" s="555"/>
      <c r="CN153" s="555"/>
      <c r="CO153" s="555"/>
      <c r="CP153" s="555"/>
      <c r="CQ153" s="555"/>
    </row>
    <row r="154" spans="1:95" s="85" customFormat="1" ht="15.95" customHeight="1" x14ac:dyDescent="0.2">
      <c r="A154" s="736"/>
      <c r="Q154" s="475"/>
      <c r="R154" s="475"/>
      <c r="S154" s="475"/>
      <c r="T154" s="475"/>
      <c r="U154" s="476"/>
      <c r="V154" s="476"/>
      <c r="W154" s="477"/>
      <c r="X154" s="477"/>
      <c r="Y154" s="477"/>
      <c r="Z154" s="477"/>
      <c r="AA154" s="477"/>
      <c r="AB154" s="476"/>
      <c r="AC154" s="475"/>
      <c r="AD154" s="476"/>
      <c r="AE154" s="476"/>
      <c r="AF154" s="476"/>
      <c r="AG154" s="476"/>
      <c r="AH154" s="478"/>
      <c r="AI154" s="479"/>
      <c r="AJ154" s="478"/>
      <c r="AK154" s="478"/>
      <c r="AL154" s="478"/>
      <c r="AM154" s="478"/>
      <c r="AN154" s="478"/>
      <c r="AO154" s="478"/>
      <c r="AP154" s="478"/>
      <c r="AQ154" s="478"/>
      <c r="AR154" s="478"/>
      <c r="AS154" s="478"/>
      <c r="AT154" s="478"/>
      <c r="AU154" s="555"/>
      <c r="AV154" s="555"/>
      <c r="AW154" s="555"/>
      <c r="AX154" s="555"/>
      <c r="AY154" s="555"/>
      <c r="AZ154" s="555"/>
      <c r="BA154" s="555"/>
      <c r="BB154" s="555"/>
      <c r="BC154" s="555"/>
      <c r="BD154" s="555"/>
      <c r="BE154" s="555"/>
      <c r="BF154" s="555"/>
      <c r="BG154" s="555"/>
      <c r="BH154" s="555"/>
      <c r="BI154" s="555"/>
      <c r="BJ154" s="555"/>
      <c r="BK154" s="555"/>
      <c r="BL154" s="555"/>
      <c r="BM154" s="555"/>
      <c r="BN154" s="555"/>
      <c r="BO154" s="555"/>
      <c r="BP154" s="555"/>
      <c r="BQ154" s="555"/>
      <c r="BR154" s="555"/>
      <c r="BS154" s="555"/>
      <c r="BT154" s="555"/>
      <c r="BU154" s="555"/>
      <c r="BV154" s="555"/>
      <c r="BW154" s="555"/>
      <c r="BX154" s="555"/>
      <c r="BY154" s="555"/>
      <c r="BZ154" s="555"/>
      <c r="CA154" s="555"/>
      <c r="CB154" s="555"/>
      <c r="CC154" s="555"/>
      <c r="CD154" s="555"/>
      <c r="CE154" s="555"/>
      <c r="CF154" s="555"/>
      <c r="CG154" s="555"/>
      <c r="CH154" s="555"/>
      <c r="CI154" s="555"/>
      <c r="CJ154" s="555"/>
      <c r="CK154" s="555"/>
      <c r="CL154" s="555"/>
      <c r="CM154" s="555"/>
      <c r="CN154" s="555"/>
      <c r="CO154" s="555"/>
      <c r="CP154" s="555"/>
      <c r="CQ154" s="555"/>
    </row>
    <row r="155" spans="1:95" s="85" customFormat="1" ht="15.95" customHeight="1" x14ac:dyDescent="0.2">
      <c r="A155" s="736"/>
      <c r="Q155" s="475"/>
      <c r="R155" s="475"/>
      <c r="S155" s="475"/>
      <c r="T155" s="475"/>
      <c r="U155" s="476"/>
      <c r="V155" s="476"/>
      <c r="W155" s="477"/>
      <c r="X155" s="477"/>
      <c r="Y155" s="477"/>
      <c r="Z155" s="477"/>
      <c r="AA155" s="477"/>
      <c r="AB155" s="476"/>
      <c r="AC155" s="475"/>
      <c r="AD155" s="476"/>
      <c r="AE155" s="476"/>
      <c r="AF155" s="476"/>
      <c r="AG155" s="476"/>
      <c r="AH155" s="478"/>
      <c r="AI155" s="479"/>
      <c r="AJ155" s="478"/>
      <c r="AK155" s="478"/>
      <c r="AL155" s="478"/>
      <c r="AM155" s="478"/>
      <c r="AN155" s="478"/>
      <c r="AO155" s="478"/>
      <c r="AP155" s="478"/>
      <c r="AQ155" s="478"/>
      <c r="AR155" s="478"/>
      <c r="AS155" s="478"/>
      <c r="AT155" s="478"/>
      <c r="AU155" s="555"/>
      <c r="AV155" s="555"/>
      <c r="AW155" s="555"/>
      <c r="AX155" s="555"/>
      <c r="AY155" s="555"/>
      <c r="AZ155" s="555"/>
      <c r="BA155" s="555"/>
      <c r="BB155" s="555"/>
      <c r="BC155" s="555"/>
      <c r="BD155" s="555"/>
      <c r="BE155" s="555"/>
      <c r="BF155" s="555"/>
      <c r="BG155" s="555"/>
      <c r="BH155" s="555"/>
      <c r="BI155" s="555"/>
      <c r="BJ155" s="555"/>
      <c r="BK155" s="555"/>
      <c r="BL155" s="555"/>
      <c r="BM155" s="555"/>
      <c r="BN155" s="555"/>
      <c r="BO155" s="555"/>
      <c r="BP155" s="555"/>
      <c r="BQ155" s="555"/>
      <c r="BR155" s="555"/>
      <c r="BS155" s="555"/>
      <c r="BT155" s="555"/>
      <c r="BU155" s="555"/>
      <c r="BV155" s="555"/>
      <c r="BW155" s="555"/>
      <c r="BX155" s="555"/>
      <c r="BY155" s="555"/>
      <c r="BZ155" s="555"/>
      <c r="CA155" s="555"/>
      <c r="CB155" s="555"/>
      <c r="CC155" s="555"/>
      <c r="CD155" s="555"/>
      <c r="CE155" s="555"/>
      <c r="CF155" s="555"/>
      <c r="CG155" s="555"/>
      <c r="CH155" s="555"/>
      <c r="CI155" s="555"/>
      <c r="CJ155" s="555"/>
      <c r="CK155" s="555"/>
      <c r="CL155" s="555"/>
      <c r="CM155" s="555"/>
      <c r="CN155" s="555"/>
      <c r="CO155" s="555"/>
      <c r="CP155" s="555"/>
      <c r="CQ155" s="555"/>
    </row>
    <row r="156" spans="1:95" s="85" customFormat="1" ht="15.95" customHeight="1" x14ac:dyDescent="0.2">
      <c r="A156" s="736"/>
      <c r="Q156" s="475"/>
      <c r="R156" s="475"/>
      <c r="S156" s="475"/>
      <c r="T156" s="475"/>
      <c r="U156" s="476"/>
      <c r="V156" s="476"/>
      <c r="W156" s="477"/>
      <c r="X156" s="477"/>
      <c r="Y156" s="477"/>
      <c r="Z156" s="477"/>
      <c r="AA156" s="477"/>
      <c r="AB156" s="476"/>
      <c r="AC156" s="475"/>
      <c r="AD156" s="476"/>
      <c r="AE156" s="476"/>
      <c r="AF156" s="476"/>
      <c r="AG156" s="476"/>
      <c r="AH156" s="478"/>
      <c r="AI156" s="479"/>
      <c r="AJ156" s="478"/>
      <c r="AK156" s="478"/>
      <c r="AL156" s="478"/>
      <c r="AM156" s="478"/>
      <c r="AN156" s="478"/>
      <c r="AO156" s="478"/>
      <c r="AP156" s="478"/>
      <c r="AQ156" s="478"/>
      <c r="AR156" s="478"/>
      <c r="AS156" s="478"/>
      <c r="AT156" s="478"/>
      <c r="AU156" s="555"/>
      <c r="AV156" s="555"/>
      <c r="AW156" s="555"/>
      <c r="AX156" s="555"/>
      <c r="AY156" s="555"/>
      <c r="AZ156" s="555"/>
      <c r="BA156" s="555"/>
      <c r="BB156" s="555"/>
      <c r="BC156" s="555"/>
      <c r="BD156" s="555"/>
      <c r="BE156" s="555"/>
      <c r="BF156" s="555"/>
      <c r="BG156" s="555"/>
      <c r="BH156" s="555"/>
      <c r="BI156" s="555"/>
      <c r="BJ156" s="555"/>
      <c r="BK156" s="555"/>
      <c r="BL156" s="555"/>
      <c r="BM156" s="555"/>
      <c r="BN156" s="555"/>
      <c r="BO156" s="555"/>
      <c r="BP156" s="555"/>
      <c r="BQ156" s="555"/>
      <c r="BR156" s="555"/>
      <c r="BS156" s="555"/>
      <c r="BT156" s="555"/>
      <c r="BU156" s="555"/>
      <c r="BV156" s="555"/>
      <c r="BW156" s="555"/>
      <c r="BX156" s="555"/>
      <c r="BY156" s="555"/>
      <c r="BZ156" s="555"/>
      <c r="CA156" s="555"/>
      <c r="CB156" s="555"/>
      <c r="CC156" s="555"/>
      <c r="CD156" s="555"/>
      <c r="CE156" s="555"/>
      <c r="CF156" s="555"/>
      <c r="CG156" s="555"/>
      <c r="CH156" s="555"/>
      <c r="CI156" s="555"/>
      <c r="CJ156" s="555"/>
      <c r="CK156" s="555"/>
      <c r="CL156" s="555"/>
      <c r="CM156" s="555"/>
      <c r="CN156" s="555"/>
      <c r="CO156" s="555"/>
      <c r="CP156" s="555"/>
      <c r="CQ156" s="555"/>
    </row>
    <row r="157" spans="1:95" s="85" customFormat="1" ht="15.95" customHeight="1" x14ac:dyDescent="0.2">
      <c r="A157" s="736"/>
      <c r="Q157" s="475"/>
      <c r="R157" s="475"/>
      <c r="S157" s="475"/>
      <c r="T157" s="475"/>
      <c r="U157" s="476"/>
      <c r="V157" s="476"/>
      <c r="W157" s="477"/>
      <c r="X157" s="477"/>
      <c r="Y157" s="477"/>
      <c r="Z157" s="477"/>
      <c r="AA157" s="477"/>
      <c r="AB157" s="476"/>
      <c r="AC157" s="475"/>
      <c r="AD157" s="476"/>
      <c r="AE157" s="476"/>
      <c r="AF157" s="476"/>
      <c r="AG157" s="476"/>
      <c r="AH157" s="478"/>
      <c r="AI157" s="479"/>
      <c r="AJ157" s="478"/>
      <c r="AK157" s="478"/>
      <c r="AL157" s="478"/>
      <c r="AM157" s="478"/>
      <c r="AN157" s="478"/>
      <c r="AO157" s="478"/>
      <c r="AP157" s="478"/>
      <c r="AQ157" s="478"/>
      <c r="AR157" s="478"/>
      <c r="AS157" s="478"/>
      <c r="AT157" s="478"/>
      <c r="AU157" s="555"/>
      <c r="AV157" s="555"/>
      <c r="AW157" s="555"/>
      <c r="AX157" s="555"/>
      <c r="AY157" s="555"/>
      <c r="AZ157" s="555"/>
      <c r="BA157" s="555"/>
      <c r="BB157" s="555"/>
      <c r="BC157" s="555"/>
      <c r="BD157" s="555"/>
      <c r="BE157" s="555"/>
      <c r="BF157" s="555"/>
      <c r="BG157" s="555"/>
      <c r="BH157" s="555"/>
      <c r="BI157" s="555"/>
      <c r="BJ157" s="555"/>
      <c r="BK157" s="555"/>
      <c r="BL157" s="555"/>
      <c r="BM157" s="555"/>
      <c r="BN157" s="555"/>
      <c r="BO157" s="555"/>
      <c r="BP157" s="555"/>
      <c r="BQ157" s="555"/>
      <c r="BR157" s="555"/>
      <c r="BS157" s="555"/>
      <c r="BT157" s="555"/>
      <c r="BU157" s="555"/>
      <c r="BV157" s="555"/>
      <c r="BW157" s="555"/>
      <c r="BX157" s="555"/>
      <c r="BY157" s="555"/>
      <c r="BZ157" s="555"/>
      <c r="CA157" s="555"/>
      <c r="CB157" s="555"/>
      <c r="CC157" s="555"/>
      <c r="CD157" s="555"/>
      <c r="CE157" s="555"/>
      <c r="CF157" s="555"/>
      <c r="CG157" s="555"/>
      <c r="CH157" s="555"/>
      <c r="CI157" s="555"/>
      <c r="CJ157" s="555"/>
      <c r="CK157" s="555"/>
      <c r="CL157" s="555"/>
      <c r="CM157" s="555"/>
      <c r="CN157" s="555"/>
      <c r="CO157" s="555"/>
      <c r="CP157" s="555"/>
      <c r="CQ157" s="555"/>
    </row>
    <row r="158" spans="1:95" s="85" customFormat="1" ht="15.95" customHeight="1" x14ac:dyDescent="0.2">
      <c r="A158" s="736"/>
      <c r="Q158" s="475"/>
      <c r="R158" s="475"/>
      <c r="S158" s="475"/>
      <c r="T158" s="475"/>
      <c r="U158" s="476"/>
      <c r="V158" s="476"/>
      <c r="W158" s="477"/>
      <c r="X158" s="477"/>
      <c r="Y158" s="477"/>
      <c r="Z158" s="477"/>
      <c r="AA158" s="477"/>
      <c r="AB158" s="476"/>
      <c r="AC158" s="475"/>
      <c r="AD158" s="476"/>
      <c r="AE158" s="476"/>
      <c r="AF158" s="476"/>
      <c r="AG158" s="476"/>
      <c r="AH158" s="478"/>
      <c r="AI158" s="479"/>
      <c r="AJ158" s="478"/>
      <c r="AK158" s="478"/>
      <c r="AL158" s="478"/>
      <c r="AM158" s="478"/>
      <c r="AN158" s="478"/>
      <c r="AO158" s="478"/>
      <c r="AP158" s="478"/>
      <c r="AQ158" s="478"/>
      <c r="AR158" s="478"/>
      <c r="AS158" s="478"/>
      <c r="AT158" s="478"/>
      <c r="AU158" s="555"/>
      <c r="AV158" s="555"/>
      <c r="AW158" s="555"/>
      <c r="AX158" s="555"/>
      <c r="AY158" s="555"/>
      <c r="AZ158" s="555"/>
      <c r="BA158" s="555"/>
      <c r="BB158" s="555"/>
      <c r="BC158" s="555"/>
      <c r="BD158" s="555"/>
      <c r="BE158" s="555"/>
      <c r="BF158" s="555"/>
      <c r="BG158" s="555"/>
      <c r="BH158" s="555"/>
      <c r="BI158" s="555"/>
      <c r="BJ158" s="555"/>
      <c r="BK158" s="555"/>
      <c r="BL158" s="555"/>
      <c r="BM158" s="555"/>
      <c r="BN158" s="555"/>
      <c r="BO158" s="555"/>
      <c r="BP158" s="555"/>
      <c r="BQ158" s="555"/>
      <c r="BR158" s="555"/>
      <c r="BS158" s="555"/>
      <c r="BT158" s="555"/>
      <c r="BU158" s="555"/>
      <c r="BV158" s="555"/>
      <c r="BW158" s="555"/>
      <c r="BX158" s="555"/>
      <c r="BY158" s="555"/>
      <c r="BZ158" s="555"/>
      <c r="CA158" s="555"/>
      <c r="CB158" s="555"/>
      <c r="CC158" s="555"/>
      <c r="CD158" s="555"/>
      <c r="CE158" s="555"/>
      <c r="CF158" s="555"/>
      <c r="CG158" s="555"/>
      <c r="CH158" s="555"/>
      <c r="CI158" s="555"/>
      <c r="CJ158" s="555"/>
      <c r="CK158" s="555"/>
      <c r="CL158" s="555"/>
      <c r="CM158" s="555"/>
      <c r="CN158" s="555"/>
      <c r="CO158" s="555"/>
      <c r="CP158" s="555"/>
      <c r="CQ158" s="555"/>
    </row>
    <row r="159" spans="1:95" s="85" customFormat="1" ht="15.95" customHeight="1" x14ac:dyDescent="0.2">
      <c r="A159" s="736"/>
      <c r="Q159" s="475"/>
      <c r="R159" s="475"/>
      <c r="S159" s="475"/>
      <c r="T159" s="475"/>
      <c r="U159" s="476"/>
      <c r="V159" s="476"/>
      <c r="W159" s="477"/>
      <c r="X159" s="477"/>
      <c r="Y159" s="477"/>
      <c r="Z159" s="477"/>
      <c r="AA159" s="477"/>
      <c r="AB159" s="476"/>
      <c r="AC159" s="475"/>
      <c r="AD159" s="476"/>
      <c r="AE159" s="476"/>
      <c r="AF159" s="476"/>
      <c r="AG159" s="476"/>
      <c r="AH159" s="478"/>
      <c r="AI159" s="479"/>
      <c r="AJ159" s="478"/>
      <c r="AK159" s="478"/>
      <c r="AL159" s="478"/>
      <c r="AM159" s="478"/>
      <c r="AN159" s="478"/>
      <c r="AO159" s="478"/>
      <c r="AP159" s="478"/>
      <c r="AQ159" s="478"/>
      <c r="AR159" s="478"/>
      <c r="AS159" s="478"/>
      <c r="AT159" s="478"/>
      <c r="AU159" s="555"/>
      <c r="AV159" s="555"/>
      <c r="AW159" s="555"/>
      <c r="AX159" s="555"/>
      <c r="AY159" s="555"/>
      <c r="AZ159" s="555"/>
      <c r="BA159" s="555"/>
      <c r="BB159" s="555"/>
      <c r="BC159" s="555"/>
      <c r="BD159" s="555"/>
      <c r="BE159" s="555"/>
      <c r="BF159" s="555"/>
      <c r="BG159" s="555"/>
      <c r="BH159" s="555"/>
      <c r="BI159" s="555"/>
      <c r="BJ159" s="555"/>
      <c r="BK159" s="555"/>
      <c r="BL159" s="555"/>
      <c r="BM159" s="555"/>
      <c r="BN159" s="555"/>
      <c r="BO159" s="555"/>
      <c r="BP159" s="555"/>
      <c r="BQ159" s="555"/>
      <c r="BR159" s="555"/>
      <c r="BS159" s="555"/>
      <c r="BT159" s="555"/>
      <c r="BU159" s="555"/>
      <c r="BV159" s="555"/>
      <c r="BW159" s="555"/>
      <c r="BX159" s="555"/>
      <c r="BY159" s="555"/>
      <c r="BZ159" s="555"/>
      <c r="CA159" s="555"/>
      <c r="CB159" s="555"/>
      <c r="CC159" s="555"/>
      <c r="CD159" s="555"/>
      <c r="CE159" s="555"/>
      <c r="CF159" s="555"/>
      <c r="CG159" s="555"/>
      <c r="CH159" s="555"/>
      <c r="CI159" s="555"/>
      <c r="CJ159" s="555"/>
      <c r="CK159" s="555"/>
      <c r="CL159" s="555"/>
      <c r="CM159" s="555"/>
      <c r="CN159" s="555"/>
      <c r="CO159" s="555"/>
      <c r="CP159" s="555"/>
      <c r="CQ159" s="555"/>
    </row>
    <row r="160" spans="1:95" s="85" customFormat="1" ht="15.95" customHeight="1" x14ac:dyDescent="0.2">
      <c r="A160" s="736"/>
      <c r="Q160" s="475"/>
      <c r="R160" s="475"/>
      <c r="S160" s="475"/>
      <c r="T160" s="475"/>
      <c r="U160" s="476"/>
      <c r="V160" s="476"/>
      <c r="W160" s="477"/>
      <c r="X160" s="477"/>
      <c r="Y160" s="477"/>
      <c r="Z160" s="477"/>
      <c r="AA160" s="477"/>
      <c r="AB160" s="476"/>
      <c r="AC160" s="475"/>
      <c r="AD160" s="476"/>
      <c r="AE160" s="476"/>
      <c r="AF160" s="476"/>
      <c r="AG160" s="476"/>
      <c r="AH160" s="478"/>
      <c r="AI160" s="479"/>
      <c r="AJ160" s="478"/>
      <c r="AK160" s="478"/>
      <c r="AL160" s="478"/>
      <c r="AM160" s="478"/>
      <c r="AN160" s="478"/>
      <c r="AO160" s="478"/>
      <c r="AP160" s="478"/>
      <c r="AQ160" s="478"/>
      <c r="AR160" s="478"/>
      <c r="AS160" s="478"/>
      <c r="AT160" s="478"/>
      <c r="AU160" s="555"/>
      <c r="AV160" s="555"/>
      <c r="AW160" s="555"/>
      <c r="AX160" s="555"/>
      <c r="AY160" s="555"/>
      <c r="AZ160" s="555"/>
      <c r="BA160" s="555"/>
      <c r="BB160" s="555"/>
      <c r="BC160" s="555"/>
      <c r="BD160" s="555"/>
      <c r="BE160" s="555"/>
      <c r="BF160" s="555"/>
      <c r="BG160" s="555"/>
      <c r="BH160" s="555"/>
      <c r="BI160" s="555"/>
      <c r="BJ160" s="555"/>
      <c r="BK160" s="555"/>
      <c r="BL160" s="555"/>
      <c r="BM160" s="555"/>
      <c r="BN160" s="555"/>
      <c r="BO160" s="555"/>
      <c r="BP160" s="555"/>
      <c r="BQ160" s="555"/>
      <c r="BR160" s="555"/>
      <c r="BS160" s="555"/>
      <c r="BT160" s="555"/>
      <c r="BU160" s="555"/>
      <c r="BV160" s="555"/>
      <c r="BW160" s="555"/>
      <c r="BX160" s="555"/>
      <c r="BY160" s="555"/>
      <c r="BZ160" s="555"/>
      <c r="CA160" s="555"/>
      <c r="CB160" s="555"/>
      <c r="CC160" s="555"/>
      <c r="CD160" s="555"/>
      <c r="CE160" s="555"/>
      <c r="CF160" s="555"/>
      <c r="CG160" s="555"/>
      <c r="CH160" s="555"/>
      <c r="CI160" s="555"/>
      <c r="CJ160" s="555"/>
      <c r="CK160" s="555"/>
      <c r="CL160" s="555"/>
      <c r="CM160" s="555"/>
      <c r="CN160" s="555"/>
      <c r="CO160" s="555"/>
      <c r="CP160" s="555"/>
      <c r="CQ160" s="555"/>
    </row>
    <row r="161" spans="1:95" s="85" customFormat="1" ht="15.95" customHeight="1" x14ac:dyDescent="0.2">
      <c r="A161" s="736"/>
      <c r="Q161" s="475"/>
      <c r="R161" s="475"/>
      <c r="S161" s="475"/>
      <c r="T161" s="475"/>
      <c r="U161" s="476"/>
      <c r="V161" s="476"/>
      <c r="W161" s="477"/>
      <c r="X161" s="477"/>
      <c r="Y161" s="477"/>
      <c r="Z161" s="477"/>
      <c r="AA161" s="477"/>
      <c r="AB161" s="476"/>
      <c r="AC161" s="475"/>
      <c r="AD161" s="476"/>
      <c r="AE161" s="476"/>
      <c r="AF161" s="476"/>
      <c r="AG161" s="476"/>
      <c r="AH161" s="478"/>
      <c r="AI161" s="479"/>
      <c r="AJ161" s="478"/>
      <c r="AK161" s="478"/>
      <c r="AL161" s="478"/>
      <c r="AM161" s="478"/>
      <c r="AN161" s="478"/>
      <c r="AO161" s="478"/>
      <c r="AP161" s="478"/>
      <c r="AQ161" s="478"/>
      <c r="AR161" s="478"/>
      <c r="AS161" s="478"/>
      <c r="AT161" s="478"/>
      <c r="AU161" s="555"/>
      <c r="AV161" s="555"/>
      <c r="AW161" s="555"/>
      <c r="AX161" s="555"/>
      <c r="AY161" s="555"/>
      <c r="AZ161" s="555"/>
      <c r="BA161" s="555"/>
      <c r="BB161" s="555"/>
      <c r="BC161" s="555"/>
      <c r="BD161" s="555"/>
      <c r="BE161" s="555"/>
      <c r="BF161" s="555"/>
      <c r="BG161" s="555"/>
      <c r="BH161" s="555"/>
      <c r="BI161" s="555"/>
      <c r="BJ161" s="555"/>
      <c r="BK161" s="555"/>
      <c r="BL161" s="555"/>
      <c r="BM161" s="555"/>
      <c r="BN161" s="555"/>
      <c r="BO161" s="555"/>
      <c r="BP161" s="555"/>
      <c r="BQ161" s="555"/>
      <c r="BR161" s="555"/>
      <c r="BS161" s="555"/>
      <c r="BT161" s="555"/>
      <c r="BU161" s="555"/>
      <c r="BV161" s="555"/>
      <c r="BW161" s="555"/>
      <c r="BX161" s="555"/>
      <c r="BY161" s="555"/>
      <c r="BZ161" s="555"/>
      <c r="CA161" s="555"/>
      <c r="CB161" s="555"/>
      <c r="CC161" s="555"/>
      <c r="CD161" s="555"/>
      <c r="CE161" s="555"/>
      <c r="CF161" s="555"/>
      <c r="CG161" s="555"/>
      <c r="CH161" s="555"/>
      <c r="CI161" s="555"/>
      <c r="CJ161" s="555"/>
      <c r="CK161" s="555"/>
      <c r="CL161" s="555"/>
      <c r="CM161" s="555"/>
      <c r="CN161" s="555"/>
      <c r="CO161" s="555"/>
      <c r="CP161" s="555"/>
      <c r="CQ161" s="555"/>
    </row>
    <row r="162" spans="1:95" s="85" customFormat="1" ht="15.95" customHeight="1" x14ac:dyDescent="0.2">
      <c r="A162" s="736"/>
      <c r="Q162" s="475"/>
      <c r="R162" s="475"/>
      <c r="S162" s="475"/>
      <c r="T162" s="475"/>
      <c r="U162" s="476"/>
      <c r="V162" s="476"/>
      <c r="W162" s="477"/>
      <c r="X162" s="477"/>
      <c r="Y162" s="477"/>
      <c r="Z162" s="477"/>
      <c r="AA162" s="477"/>
      <c r="AB162" s="476"/>
      <c r="AC162" s="475"/>
      <c r="AD162" s="476"/>
      <c r="AE162" s="476"/>
      <c r="AF162" s="476"/>
      <c r="AG162" s="476"/>
      <c r="AH162" s="478"/>
      <c r="AI162" s="479"/>
      <c r="AJ162" s="478"/>
      <c r="AK162" s="478"/>
      <c r="AL162" s="478"/>
      <c r="AM162" s="478"/>
      <c r="AN162" s="478"/>
      <c r="AO162" s="478"/>
      <c r="AP162" s="478"/>
      <c r="AQ162" s="478"/>
      <c r="AR162" s="478"/>
      <c r="AS162" s="478"/>
      <c r="AT162" s="478"/>
      <c r="AU162" s="555"/>
      <c r="AV162" s="555"/>
      <c r="AW162" s="555"/>
      <c r="AX162" s="555"/>
      <c r="AY162" s="555"/>
      <c r="AZ162" s="555"/>
      <c r="BA162" s="555"/>
      <c r="BB162" s="555"/>
      <c r="BC162" s="555"/>
      <c r="BD162" s="555"/>
      <c r="BE162" s="555"/>
      <c r="BF162" s="555"/>
      <c r="BG162" s="555"/>
      <c r="BH162" s="555"/>
      <c r="BI162" s="555"/>
      <c r="BJ162" s="555"/>
      <c r="BK162" s="555"/>
      <c r="BL162" s="555"/>
      <c r="BM162" s="555"/>
      <c r="BN162" s="555"/>
      <c r="BO162" s="555"/>
      <c r="BP162" s="555"/>
      <c r="BQ162" s="555"/>
      <c r="BR162" s="555"/>
      <c r="BS162" s="555"/>
      <c r="BT162" s="555"/>
      <c r="BU162" s="555"/>
      <c r="BV162" s="555"/>
      <c r="BW162" s="555"/>
      <c r="BX162" s="555"/>
      <c r="BY162" s="555"/>
      <c r="BZ162" s="555"/>
      <c r="CA162" s="555"/>
      <c r="CB162" s="555"/>
      <c r="CC162" s="555"/>
      <c r="CD162" s="555"/>
      <c r="CE162" s="555"/>
      <c r="CF162" s="555"/>
      <c r="CG162" s="555"/>
      <c r="CH162" s="555"/>
      <c r="CI162" s="555"/>
      <c r="CJ162" s="555"/>
      <c r="CK162" s="555"/>
      <c r="CL162" s="555"/>
      <c r="CM162" s="555"/>
      <c r="CN162" s="555"/>
      <c r="CO162" s="555"/>
      <c r="CP162" s="555"/>
      <c r="CQ162" s="555"/>
    </row>
    <row r="163" spans="1:95" s="85" customFormat="1" ht="15.95" customHeight="1" x14ac:dyDescent="0.2">
      <c r="A163" s="736"/>
      <c r="Q163" s="475"/>
      <c r="R163" s="475"/>
      <c r="S163" s="475"/>
      <c r="T163" s="475"/>
      <c r="U163" s="476"/>
      <c r="V163" s="476"/>
      <c r="W163" s="477"/>
      <c r="X163" s="477"/>
      <c r="Y163" s="477"/>
      <c r="Z163" s="477"/>
      <c r="AA163" s="477"/>
      <c r="AB163" s="476"/>
      <c r="AC163" s="475"/>
      <c r="AD163" s="476"/>
      <c r="AE163" s="476"/>
      <c r="AF163" s="476"/>
      <c r="AG163" s="476"/>
      <c r="AH163" s="478"/>
      <c r="AI163" s="479"/>
      <c r="AJ163" s="478"/>
      <c r="AK163" s="478"/>
      <c r="AL163" s="478"/>
      <c r="AM163" s="478"/>
      <c r="AN163" s="478"/>
      <c r="AO163" s="478"/>
      <c r="AP163" s="478"/>
      <c r="AQ163" s="478"/>
      <c r="AR163" s="478"/>
      <c r="AS163" s="478"/>
      <c r="AT163" s="478"/>
      <c r="AU163" s="555"/>
      <c r="AV163" s="555"/>
      <c r="AW163" s="555"/>
      <c r="AX163" s="555"/>
      <c r="AY163" s="555"/>
      <c r="AZ163" s="555"/>
      <c r="BA163" s="555"/>
      <c r="BB163" s="555"/>
      <c r="BC163" s="555"/>
      <c r="BD163" s="555"/>
      <c r="BE163" s="555"/>
      <c r="BF163" s="555"/>
      <c r="BG163" s="555"/>
      <c r="BH163" s="555"/>
      <c r="BI163" s="555"/>
      <c r="BJ163" s="555"/>
      <c r="BK163" s="555"/>
      <c r="BL163" s="555"/>
      <c r="BM163" s="555"/>
      <c r="BN163" s="555"/>
      <c r="BO163" s="555"/>
      <c r="BP163" s="555"/>
      <c r="BQ163" s="555"/>
      <c r="BR163" s="555"/>
      <c r="BS163" s="555"/>
      <c r="BT163" s="555"/>
      <c r="BU163" s="555"/>
      <c r="BV163" s="555"/>
      <c r="BW163" s="555"/>
      <c r="BX163" s="555"/>
      <c r="BY163" s="555"/>
      <c r="BZ163" s="555"/>
      <c r="CA163" s="555"/>
      <c r="CB163" s="555"/>
      <c r="CC163" s="555"/>
      <c r="CD163" s="555"/>
      <c r="CE163" s="555"/>
      <c r="CF163" s="555"/>
      <c r="CG163" s="555"/>
      <c r="CH163" s="555"/>
      <c r="CI163" s="555"/>
      <c r="CJ163" s="555"/>
      <c r="CK163" s="555"/>
      <c r="CL163" s="555"/>
      <c r="CM163" s="555"/>
      <c r="CN163" s="555"/>
      <c r="CO163" s="555"/>
      <c r="CP163" s="555"/>
      <c r="CQ163" s="555"/>
    </row>
    <row r="164" spans="1:95" s="85" customFormat="1" ht="15.95" customHeight="1" x14ac:dyDescent="0.2">
      <c r="A164" s="736"/>
      <c r="Q164" s="475"/>
      <c r="R164" s="475"/>
      <c r="S164" s="475"/>
      <c r="T164" s="475"/>
      <c r="U164" s="476"/>
      <c r="V164" s="476"/>
      <c r="W164" s="477"/>
      <c r="X164" s="477"/>
      <c r="Y164" s="477"/>
      <c r="Z164" s="477"/>
      <c r="AA164" s="477"/>
      <c r="AB164" s="476"/>
      <c r="AC164" s="475"/>
      <c r="AD164" s="476"/>
      <c r="AE164" s="476"/>
      <c r="AF164" s="476"/>
      <c r="AG164" s="476"/>
      <c r="AH164" s="478"/>
      <c r="AI164" s="479"/>
      <c r="AJ164" s="478"/>
      <c r="AK164" s="478"/>
      <c r="AL164" s="478"/>
      <c r="AM164" s="478"/>
      <c r="AN164" s="478"/>
      <c r="AO164" s="478"/>
      <c r="AP164" s="478"/>
      <c r="AQ164" s="478"/>
      <c r="AR164" s="478"/>
      <c r="AS164" s="478"/>
      <c r="AT164" s="478"/>
      <c r="AU164" s="555"/>
      <c r="AV164" s="555"/>
      <c r="AW164" s="555"/>
      <c r="AX164" s="555"/>
      <c r="AY164" s="555"/>
      <c r="AZ164" s="555"/>
      <c r="BA164" s="555"/>
      <c r="BB164" s="555"/>
      <c r="BC164" s="555"/>
      <c r="BD164" s="555"/>
      <c r="BE164" s="555"/>
      <c r="BF164" s="555"/>
      <c r="BG164" s="555"/>
      <c r="BH164" s="555"/>
      <c r="BI164" s="555"/>
      <c r="BJ164" s="555"/>
      <c r="BK164" s="555"/>
      <c r="BL164" s="555"/>
      <c r="BM164" s="555"/>
      <c r="BN164" s="555"/>
      <c r="BO164" s="555"/>
      <c r="BP164" s="555"/>
      <c r="BQ164" s="555"/>
      <c r="BR164" s="555"/>
      <c r="BS164" s="555"/>
      <c r="BT164" s="555"/>
      <c r="BU164" s="555"/>
      <c r="BV164" s="555"/>
      <c r="BW164" s="555"/>
      <c r="BX164" s="555"/>
      <c r="BY164" s="555"/>
      <c r="BZ164" s="555"/>
      <c r="CA164" s="555"/>
      <c r="CB164" s="555"/>
      <c r="CC164" s="555"/>
      <c r="CD164" s="555"/>
      <c r="CE164" s="555"/>
      <c r="CF164" s="555"/>
      <c r="CG164" s="555"/>
      <c r="CH164" s="555"/>
      <c r="CI164" s="555"/>
      <c r="CJ164" s="555"/>
      <c r="CK164" s="555"/>
      <c r="CL164" s="555"/>
      <c r="CM164" s="555"/>
      <c r="CN164" s="555"/>
      <c r="CO164" s="555"/>
      <c r="CP164" s="555"/>
      <c r="CQ164" s="555"/>
    </row>
    <row r="165" spans="1:95" s="85" customFormat="1" ht="15.95" customHeight="1" x14ac:dyDescent="0.2">
      <c r="A165" s="736"/>
      <c r="Q165" s="475"/>
      <c r="R165" s="475"/>
      <c r="S165" s="475"/>
      <c r="T165" s="475"/>
      <c r="U165" s="476"/>
      <c r="V165" s="476"/>
      <c r="W165" s="477"/>
      <c r="X165" s="477"/>
      <c r="Y165" s="477"/>
      <c r="Z165" s="477"/>
      <c r="AA165" s="477"/>
      <c r="AB165" s="476"/>
      <c r="AC165" s="475"/>
      <c r="AD165" s="476"/>
      <c r="AE165" s="476"/>
      <c r="AF165" s="476"/>
      <c r="AG165" s="476"/>
      <c r="AH165" s="478"/>
      <c r="AI165" s="479"/>
      <c r="AJ165" s="478"/>
      <c r="AK165" s="478"/>
      <c r="AL165" s="478"/>
      <c r="AM165" s="478"/>
      <c r="AN165" s="478"/>
      <c r="AO165" s="478"/>
      <c r="AP165" s="478"/>
      <c r="AQ165" s="478"/>
      <c r="AR165" s="478"/>
      <c r="AS165" s="478"/>
      <c r="AT165" s="478"/>
      <c r="AU165" s="555"/>
      <c r="AV165" s="555"/>
      <c r="AW165" s="555"/>
      <c r="AX165" s="555"/>
      <c r="AY165" s="555"/>
      <c r="AZ165" s="555"/>
      <c r="BA165" s="555"/>
      <c r="BB165" s="555"/>
      <c r="BC165" s="555"/>
      <c r="BD165" s="555"/>
      <c r="BE165" s="555"/>
      <c r="BF165" s="555"/>
      <c r="BG165" s="555"/>
      <c r="BH165" s="555"/>
      <c r="BI165" s="555"/>
      <c r="BJ165" s="555"/>
      <c r="BK165" s="555"/>
      <c r="BL165" s="555"/>
      <c r="BM165" s="555"/>
      <c r="BN165" s="555"/>
      <c r="BO165" s="555"/>
      <c r="BP165" s="555"/>
      <c r="BQ165" s="555"/>
      <c r="BR165" s="555"/>
      <c r="BS165" s="555"/>
      <c r="BT165" s="555"/>
      <c r="BU165" s="555"/>
      <c r="BV165" s="555"/>
      <c r="BW165" s="555"/>
      <c r="BX165" s="555"/>
      <c r="BY165" s="555"/>
      <c r="BZ165" s="555"/>
      <c r="CA165" s="555"/>
      <c r="CB165" s="555"/>
      <c r="CC165" s="555"/>
      <c r="CD165" s="555"/>
      <c r="CE165" s="555"/>
      <c r="CF165" s="555"/>
      <c r="CG165" s="555"/>
      <c r="CH165" s="555"/>
      <c r="CI165" s="555"/>
      <c r="CJ165" s="555"/>
      <c r="CK165" s="555"/>
      <c r="CL165" s="555"/>
      <c r="CM165" s="555"/>
      <c r="CN165" s="555"/>
      <c r="CO165" s="555"/>
      <c r="CP165" s="555"/>
      <c r="CQ165" s="555"/>
    </row>
    <row r="166" spans="1:95" s="85" customFormat="1" ht="15.95" customHeight="1" x14ac:dyDescent="0.2">
      <c r="A166" s="736"/>
      <c r="Q166" s="475"/>
      <c r="R166" s="475"/>
      <c r="S166" s="475"/>
      <c r="T166" s="475"/>
      <c r="U166" s="476"/>
      <c r="V166" s="476"/>
      <c r="W166" s="477"/>
      <c r="X166" s="477"/>
      <c r="Y166" s="477"/>
      <c r="Z166" s="477"/>
      <c r="AA166" s="477"/>
      <c r="AB166" s="476"/>
      <c r="AC166" s="475"/>
      <c r="AD166" s="476"/>
      <c r="AE166" s="476"/>
      <c r="AF166" s="476"/>
      <c r="AG166" s="476"/>
      <c r="AH166" s="478"/>
      <c r="AI166" s="479"/>
      <c r="AJ166" s="478"/>
      <c r="AK166" s="478"/>
      <c r="AL166" s="478"/>
      <c r="AM166" s="478"/>
      <c r="AN166" s="478"/>
      <c r="AO166" s="478"/>
      <c r="AP166" s="478"/>
      <c r="AQ166" s="478"/>
      <c r="AR166" s="478"/>
      <c r="AS166" s="478"/>
      <c r="AT166" s="478"/>
      <c r="AU166" s="555"/>
      <c r="AV166" s="555"/>
      <c r="AW166" s="555"/>
      <c r="AX166" s="555"/>
      <c r="AY166" s="555"/>
      <c r="AZ166" s="555"/>
      <c r="BA166" s="555"/>
      <c r="BB166" s="555"/>
      <c r="BC166" s="555"/>
      <c r="BD166" s="555"/>
      <c r="BE166" s="555"/>
      <c r="BF166" s="555"/>
      <c r="BG166" s="555"/>
      <c r="BH166" s="555"/>
      <c r="BI166" s="555"/>
      <c r="BJ166" s="555"/>
      <c r="BK166" s="555"/>
      <c r="BL166" s="555"/>
      <c r="BM166" s="555"/>
      <c r="BN166" s="555"/>
      <c r="BO166" s="555"/>
      <c r="BP166" s="555"/>
      <c r="BQ166" s="555"/>
      <c r="BR166" s="555"/>
      <c r="BS166" s="555"/>
      <c r="BT166" s="555"/>
      <c r="BU166" s="555"/>
      <c r="BV166" s="555"/>
      <c r="BW166" s="555"/>
      <c r="BX166" s="555"/>
      <c r="BY166" s="555"/>
      <c r="BZ166" s="555"/>
      <c r="CA166" s="555"/>
      <c r="CB166" s="555"/>
      <c r="CC166" s="555"/>
      <c r="CD166" s="555"/>
      <c r="CE166" s="555"/>
      <c r="CF166" s="555"/>
      <c r="CG166" s="555"/>
      <c r="CH166" s="555"/>
      <c r="CI166" s="555"/>
      <c r="CJ166" s="555"/>
      <c r="CK166" s="555"/>
      <c r="CL166" s="555"/>
      <c r="CM166" s="555"/>
      <c r="CN166" s="555"/>
      <c r="CO166" s="555"/>
      <c r="CP166" s="555"/>
      <c r="CQ166" s="555"/>
    </row>
    <row r="167" spans="1:95" s="85" customFormat="1" ht="15.95" customHeight="1" x14ac:dyDescent="0.2">
      <c r="A167" s="736"/>
      <c r="Q167" s="475"/>
      <c r="R167" s="475"/>
      <c r="S167" s="475"/>
      <c r="T167" s="475"/>
      <c r="U167" s="476"/>
      <c r="V167" s="476"/>
      <c r="W167" s="477"/>
      <c r="X167" s="477"/>
      <c r="Y167" s="477"/>
      <c r="Z167" s="477"/>
      <c r="AA167" s="477"/>
      <c r="AB167" s="476"/>
      <c r="AC167" s="475"/>
      <c r="AD167" s="476"/>
      <c r="AE167" s="476"/>
      <c r="AF167" s="476"/>
      <c r="AG167" s="476"/>
      <c r="AH167" s="478"/>
      <c r="AI167" s="479"/>
      <c r="AJ167" s="478"/>
      <c r="AK167" s="478"/>
      <c r="AL167" s="478"/>
      <c r="AM167" s="478"/>
      <c r="AN167" s="478"/>
      <c r="AO167" s="478"/>
      <c r="AP167" s="478"/>
      <c r="AQ167" s="478"/>
      <c r="AR167" s="478"/>
      <c r="AS167" s="478"/>
      <c r="AT167" s="478"/>
      <c r="AU167" s="555"/>
      <c r="AV167" s="555"/>
      <c r="AW167" s="555"/>
      <c r="AX167" s="555"/>
      <c r="AY167" s="555"/>
      <c r="AZ167" s="555"/>
      <c r="BA167" s="555"/>
      <c r="BB167" s="555"/>
      <c r="BC167" s="555"/>
      <c r="BD167" s="555"/>
      <c r="BE167" s="555"/>
      <c r="BF167" s="555"/>
      <c r="BG167" s="555"/>
      <c r="BH167" s="555"/>
      <c r="BI167" s="555"/>
      <c r="BJ167" s="555"/>
      <c r="BK167" s="555"/>
      <c r="BL167" s="555"/>
      <c r="BM167" s="555"/>
      <c r="BN167" s="555"/>
      <c r="BO167" s="555"/>
      <c r="BP167" s="555"/>
      <c r="BQ167" s="555"/>
      <c r="BR167" s="555"/>
      <c r="BS167" s="555"/>
      <c r="BT167" s="555"/>
      <c r="BU167" s="555"/>
      <c r="BV167" s="555"/>
      <c r="BW167" s="555"/>
      <c r="BX167" s="555"/>
      <c r="BY167" s="555"/>
      <c r="BZ167" s="555"/>
      <c r="CA167" s="555"/>
      <c r="CB167" s="555"/>
      <c r="CC167" s="555"/>
      <c r="CD167" s="555"/>
      <c r="CE167" s="555"/>
      <c r="CF167" s="555"/>
      <c r="CG167" s="555"/>
      <c r="CH167" s="555"/>
      <c r="CI167" s="555"/>
      <c r="CJ167" s="555"/>
      <c r="CK167" s="555"/>
      <c r="CL167" s="555"/>
      <c r="CM167" s="555"/>
      <c r="CN167" s="555"/>
      <c r="CO167" s="555"/>
      <c r="CP167" s="555"/>
      <c r="CQ167" s="555"/>
    </row>
    <row r="168" spans="1:95" s="85" customFormat="1" ht="15.95" customHeight="1" x14ac:dyDescent="0.2">
      <c r="A168" s="736"/>
      <c r="Q168" s="475"/>
      <c r="R168" s="475"/>
      <c r="S168" s="475"/>
      <c r="T168" s="475"/>
      <c r="U168" s="476"/>
      <c r="V168" s="476"/>
      <c r="W168" s="477"/>
      <c r="X168" s="477"/>
      <c r="Y168" s="477"/>
      <c r="Z168" s="477"/>
      <c r="AA168" s="477"/>
      <c r="AB168" s="476"/>
      <c r="AC168" s="475"/>
      <c r="AD168" s="476"/>
      <c r="AE168" s="476"/>
      <c r="AF168" s="476"/>
      <c r="AG168" s="476"/>
      <c r="AH168" s="478"/>
      <c r="AI168" s="479"/>
      <c r="AJ168" s="478"/>
      <c r="AK168" s="478"/>
      <c r="AL168" s="478"/>
      <c r="AM168" s="478"/>
      <c r="AN168" s="478"/>
      <c r="AO168" s="478"/>
      <c r="AP168" s="478"/>
      <c r="AQ168" s="478"/>
      <c r="AR168" s="478"/>
      <c r="AS168" s="478"/>
      <c r="AT168" s="478"/>
      <c r="AU168" s="555"/>
      <c r="AV168" s="555"/>
      <c r="AW168" s="555"/>
      <c r="AX168" s="555"/>
      <c r="AY168" s="555"/>
      <c r="AZ168" s="555"/>
      <c r="BA168" s="555"/>
      <c r="BB168" s="555"/>
      <c r="BC168" s="555"/>
      <c r="BD168" s="555"/>
      <c r="BE168" s="555"/>
      <c r="BF168" s="555"/>
      <c r="BG168" s="555"/>
      <c r="BH168" s="555"/>
      <c r="BI168" s="555"/>
      <c r="BJ168" s="555"/>
      <c r="BK168" s="555"/>
      <c r="BL168" s="555"/>
      <c r="BM168" s="555"/>
      <c r="BN168" s="555"/>
      <c r="BO168" s="555"/>
      <c r="BP168" s="555"/>
      <c r="BQ168" s="555"/>
      <c r="BR168" s="555"/>
      <c r="BS168" s="555"/>
      <c r="BT168" s="555"/>
      <c r="BU168" s="555"/>
      <c r="BV168" s="555"/>
      <c r="BW168" s="555"/>
      <c r="BX168" s="555"/>
      <c r="BY168" s="555"/>
      <c r="BZ168" s="555"/>
      <c r="CA168" s="555"/>
      <c r="CB168" s="555"/>
      <c r="CC168" s="555"/>
      <c r="CD168" s="555"/>
      <c r="CE168" s="555"/>
      <c r="CF168" s="555"/>
      <c r="CG168" s="555"/>
      <c r="CH168" s="555"/>
      <c r="CI168" s="555"/>
      <c r="CJ168" s="555"/>
      <c r="CK168" s="555"/>
      <c r="CL168" s="555"/>
      <c r="CM168" s="555"/>
      <c r="CN168" s="555"/>
      <c r="CO168" s="555"/>
      <c r="CP168" s="555"/>
      <c r="CQ168" s="555"/>
    </row>
    <row r="169" spans="1:95" s="85" customFormat="1" ht="15.95" customHeight="1" x14ac:dyDescent="0.2">
      <c r="A169" s="736"/>
      <c r="Q169" s="475"/>
      <c r="R169" s="475"/>
      <c r="S169" s="475"/>
      <c r="T169" s="475"/>
      <c r="U169" s="476"/>
      <c r="V169" s="476"/>
      <c r="W169" s="477"/>
      <c r="X169" s="477"/>
      <c r="Y169" s="477"/>
      <c r="Z169" s="477"/>
      <c r="AA169" s="477"/>
      <c r="AB169" s="476"/>
      <c r="AC169" s="475"/>
      <c r="AD169" s="476"/>
      <c r="AE169" s="476"/>
      <c r="AF169" s="476"/>
      <c r="AG169" s="476"/>
      <c r="AH169" s="478"/>
      <c r="AI169" s="479"/>
      <c r="AJ169" s="478"/>
      <c r="AK169" s="478"/>
      <c r="AL169" s="478"/>
      <c r="AM169" s="478"/>
      <c r="AN169" s="478"/>
      <c r="AO169" s="478"/>
      <c r="AP169" s="478"/>
      <c r="AQ169" s="478"/>
      <c r="AR169" s="478"/>
      <c r="AS169" s="478"/>
      <c r="AT169" s="478"/>
      <c r="AU169" s="555"/>
      <c r="AV169" s="555"/>
      <c r="AW169" s="555"/>
      <c r="AX169" s="555"/>
      <c r="AY169" s="555"/>
      <c r="AZ169" s="555"/>
      <c r="BA169" s="555"/>
      <c r="BB169" s="555"/>
      <c r="BC169" s="555"/>
      <c r="BD169" s="555"/>
      <c r="BE169" s="555"/>
      <c r="BF169" s="555"/>
      <c r="BG169" s="555"/>
      <c r="BH169" s="555"/>
      <c r="BI169" s="555"/>
      <c r="BJ169" s="555"/>
      <c r="BK169" s="555"/>
      <c r="BL169" s="555"/>
      <c r="BM169" s="555"/>
      <c r="BN169" s="555"/>
      <c r="BO169" s="555"/>
      <c r="BP169" s="555"/>
      <c r="BQ169" s="555"/>
      <c r="BR169" s="555"/>
      <c r="BS169" s="555"/>
      <c r="BT169" s="555"/>
      <c r="BU169" s="555"/>
      <c r="BV169" s="555"/>
      <c r="BW169" s="555"/>
      <c r="BX169" s="555"/>
      <c r="BY169" s="555"/>
      <c r="BZ169" s="555"/>
      <c r="CA169" s="555"/>
      <c r="CB169" s="555"/>
      <c r="CC169" s="555"/>
      <c r="CD169" s="555"/>
      <c r="CE169" s="555"/>
      <c r="CF169" s="555"/>
      <c r="CG169" s="555"/>
      <c r="CH169" s="555"/>
      <c r="CI169" s="555"/>
      <c r="CJ169" s="555"/>
      <c r="CK169" s="555"/>
      <c r="CL169" s="555"/>
      <c r="CM169" s="555"/>
      <c r="CN169" s="555"/>
      <c r="CO169" s="555"/>
      <c r="CP169" s="555"/>
      <c r="CQ169" s="555"/>
    </row>
    <row r="170" spans="1:95" s="85" customFormat="1" ht="15.95" customHeight="1" x14ac:dyDescent="0.2">
      <c r="A170" s="736"/>
      <c r="Q170" s="475"/>
      <c r="R170" s="475"/>
      <c r="S170" s="475"/>
      <c r="T170" s="475"/>
      <c r="U170" s="476"/>
      <c r="V170" s="476"/>
      <c r="W170" s="477"/>
      <c r="X170" s="477"/>
      <c r="Y170" s="477"/>
      <c r="Z170" s="477"/>
      <c r="AA170" s="477"/>
      <c r="AB170" s="476"/>
      <c r="AC170" s="475"/>
      <c r="AD170" s="476"/>
      <c r="AE170" s="476"/>
      <c r="AF170" s="476"/>
      <c r="AG170" s="476"/>
      <c r="AH170" s="478"/>
      <c r="AI170" s="479"/>
      <c r="AJ170" s="478"/>
      <c r="AK170" s="478"/>
      <c r="AL170" s="478"/>
      <c r="AM170" s="478"/>
      <c r="AN170" s="478"/>
      <c r="AO170" s="478"/>
      <c r="AP170" s="478"/>
      <c r="AQ170" s="478"/>
      <c r="AR170" s="478"/>
      <c r="AS170" s="478"/>
      <c r="AT170" s="478"/>
      <c r="AU170" s="555"/>
      <c r="AV170" s="555"/>
      <c r="AW170" s="555"/>
      <c r="AX170" s="555"/>
      <c r="AY170" s="555"/>
      <c r="AZ170" s="555"/>
      <c r="BA170" s="555"/>
      <c r="BB170" s="555"/>
      <c r="BC170" s="555"/>
      <c r="BD170" s="555"/>
      <c r="BE170" s="555"/>
      <c r="BF170" s="555"/>
      <c r="BG170" s="555"/>
      <c r="BH170" s="555"/>
      <c r="BI170" s="555"/>
      <c r="BJ170" s="555"/>
      <c r="BK170" s="555"/>
      <c r="BL170" s="555"/>
      <c r="BM170" s="555"/>
      <c r="BN170" s="555"/>
      <c r="BO170" s="555"/>
      <c r="BP170" s="555"/>
      <c r="BQ170" s="555"/>
      <c r="BR170" s="555"/>
      <c r="BS170" s="555"/>
      <c r="BT170" s="555"/>
      <c r="BU170" s="555"/>
      <c r="BV170" s="555"/>
      <c r="BW170" s="555"/>
      <c r="BX170" s="555"/>
      <c r="BY170" s="555"/>
      <c r="BZ170" s="555"/>
      <c r="CA170" s="555"/>
      <c r="CB170" s="555"/>
      <c r="CC170" s="555"/>
      <c r="CD170" s="555"/>
      <c r="CE170" s="555"/>
      <c r="CF170" s="555"/>
      <c r="CG170" s="555"/>
      <c r="CH170" s="555"/>
      <c r="CI170" s="555"/>
      <c r="CJ170" s="555"/>
      <c r="CK170" s="555"/>
      <c r="CL170" s="555"/>
      <c r="CM170" s="555"/>
      <c r="CN170" s="555"/>
      <c r="CO170" s="555"/>
      <c r="CP170" s="555"/>
      <c r="CQ170" s="555"/>
    </row>
    <row r="171" spans="1:95" s="85" customFormat="1" ht="15.95" customHeight="1" x14ac:dyDescent="0.2">
      <c r="A171" s="736"/>
      <c r="Q171" s="475"/>
      <c r="R171" s="475"/>
      <c r="S171" s="475"/>
      <c r="T171" s="475"/>
      <c r="U171" s="476"/>
      <c r="V171" s="476"/>
      <c r="W171" s="477"/>
      <c r="X171" s="477"/>
      <c r="Y171" s="477"/>
      <c r="Z171" s="477"/>
      <c r="AA171" s="477"/>
      <c r="AB171" s="476"/>
      <c r="AC171" s="475"/>
      <c r="AD171" s="476"/>
      <c r="AE171" s="476"/>
      <c r="AF171" s="476"/>
      <c r="AG171" s="476"/>
      <c r="AH171" s="478"/>
      <c r="AI171" s="479"/>
      <c r="AJ171" s="478"/>
      <c r="AK171" s="478"/>
      <c r="AL171" s="478"/>
      <c r="AM171" s="478"/>
      <c r="AN171" s="478"/>
      <c r="AO171" s="478"/>
      <c r="AP171" s="478"/>
      <c r="AQ171" s="478"/>
      <c r="AR171" s="478"/>
      <c r="AS171" s="478"/>
      <c r="AT171" s="478"/>
      <c r="AU171" s="555"/>
      <c r="AV171" s="555"/>
      <c r="AW171" s="555"/>
      <c r="AX171" s="555"/>
      <c r="AY171" s="555"/>
      <c r="AZ171" s="555"/>
      <c r="BA171" s="555"/>
      <c r="BB171" s="555"/>
      <c r="BC171" s="555"/>
      <c r="BD171" s="555"/>
      <c r="BE171" s="555"/>
      <c r="BF171" s="555"/>
      <c r="BG171" s="555"/>
      <c r="BH171" s="555"/>
      <c r="BI171" s="555"/>
      <c r="BJ171" s="555"/>
      <c r="BK171" s="555"/>
      <c r="BL171" s="555"/>
      <c r="BM171" s="555"/>
      <c r="BN171" s="555"/>
      <c r="BO171" s="555"/>
      <c r="BP171" s="555"/>
      <c r="BQ171" s="555"/>
      <c r="BR171" s="555"/>
      <c r="BS171" s="555"/>
      <c r="BT171" s="555"/>
      <c r="BU171" s="555"/>
      <c r="BV171" s="555"/>
      <c r="BW171" s="555"/>
      <c r="BX171" s="555"/>
      <c r="BY171" s="555"/>
      <c r="BZ171" s="555"/>
      <c r="CA171" s="555"/>
      <c r="CB171" s="555"/>
      <c r="CC171" s="555"/>
      <c r="CD171" s="555"/>
      <c r="CE171" s="555"/>
      <c r="CF171" s="555"/>
      <c r="CG171" s="555"/>
      <c r="CH171" s="555"/>
      <c r="CI171" s="555"/>
      <c r="CJ171" s="555"/>
      <c r="CK171" s="555"/>
      <c r="CL171" s="555"/>
      <c r="CM171" s="555"/>
      <c r="CN171" s="555"/>
      <c r="CO171" s="555"/>
      <c r="CP171" s="555"/>
      <c r="CQ171" s="555"/>
    </row>
    <row r="172" spans="1:95" s="85" customFormat="1" ht="15.95" customHeight="1" x14ac:dyDescent="0.2">
      <c r="A172" s="736"/>
      <c r="Q172" s="475"/>
      <c r="R172" s="475"/>
      <c r="S172" s="475"/>
      <c r="T172" s="475"/>
      <c r="U172" s="476"/>
      <c r="V172" s="476"/>
      <c r="W172" s="477"/>
      <c r="X172" s="477"/>
      <c r="Y172" s="477"/>
      <c r="Z172" s="477"/>
      <c r="AA172" s="477"/>
      <c r="AB172" s="476"/>
      <c r="AC172" s="475"/>
      <c r="AD172" s="476"/>
      <c r="AE172" s="476"/>
      <c r="AF172" s="476"/>
      <c r="AG172" s="476"/>
      <c r="AH172" s="478"/>
      <c r="AI172" s="479"/>
      <c r="AJ172" s="478"/>
      <c r="AK172" s="478"/>
      <c r="AL172" s="478"/>
      <c r="AM172" s="478"/>
      <c r="AN172" s="478"/>
      <c r="AO172" s="478"/>
      <c r="AP172" s="478"/>
      <c r="AQ172" s="478"/>
      <c r="AR172" s="478"/>
      <c r="AS172" s="478"/>
      <c r="AT172" s="478"/>
      <c r="AU172" s="555"/>
      <c r="AV172" s="555"/>
      <c r="AW172" s="555"/>
      <c r="AX172" s="555"/>
      <c r="AY172" s="555"/>
      <c r="AZ172" s="555"/>
      <c r="BA172" s="555"/>
      <c r="BB172" s="555"/>
      <c r="BC172" s="555"/>
      <c r="BD172" s="555"/>
      <c r="BE172" s="555"/>
      <c r="BF172" s="555"/>
      <c r="BG172" s="555"/>
      <c r="BH172" s="555"/>
      <c r="BI172" s="555"/>
      <c r="BJ172" s="555"/>
      <c r="BK172" s="555"/>
      <c r="BL172" s="555"/>
      <c r="BM172" s="555"/>
      <c r="BN172" s="555"/>
      <c r="BO172" s="555"/>
      <c r="BP172" s="555"/>
      <c r="BQ172" s="555"/>
      <c r="BR172" s="555"/>
      <c r="BS172" s="555"/>
      <c r="BT172" s="555"/>
      <c r="BU172" s="555"/>
      <c r="BV172" s="555"/>
      <c r="BW172" s="555"/>
      <c r="BX172" s="555"/>
      <c r="BY172" s="555"/>
      <c r="BZ172" s="555"/>
      <c r="CA172" s="555"/>
      <c r="CB172" s="555"/>
      <c r="CC172" s="555"/>
      <c r="CD172" s="555"/>
      <c r="CE172" s="555"/>
      <c r="CF172" s="555"/>
      <c r="CG172" s="555"/>
      <c r="CH172" s="555"/>
      <c r="CI172" s="555"/>
      <c r="CJ172" s="555"/>
      <c r="CK172" s="555"/>
      <c r="CL172" s="555"/>
      <c r="CM172" s="555"/>
      <c r="CN172" s="555"/>
      <c r="CO172" s="555"/>
      <c r="CP172" s="555"/>
      <c r="CQ172" s="555"/>
    </row>
    <row r="173" spans="1:95" s="85" customFormat="1" ht="15.95" customHeight="1" x14ac:dyDescent="0.2">
      <c r="A173" s="736"/>
      <c r="Q173" s="475"/>
      <c r="R173" s="475"/>
      <c r="S173" s="475"/>
      <c r="T173" s="475"/>
      <c r="U173" s="476"/>
      <c r="V173" s="476"/>
      <c r="W173" s="477"/>
      <c r="X173" s="477"/>
      <c r="Y173" s="477"/>
      <c r="Z173" s="477"/>
      <c r="AA173" s="477"/>
      <c r="AB173" s="476"/>
      <c r="AC173" s="475"/>
      <c r="AD173" s="476"/>
      <c r="AE173" s="476"/>
      <c r="AF173" s="476"/>
      <c r="AG173" s="476"/>
      <c r="AH173" s="478"/>
      <c r="AI173" s="479"/>
      <c r="AJ173" s="478"/>
      <c r="AK173" s="478"/>
      <c r="AL173" s="478"/>
      <c r="AM173" s="478"/>
      <c r="AN173" s="478"/>
      <c r="AO173" s="478"/>
      <c r="AP173" s="478"/>
      <c r="AQ173" s="478"/>
      <c r="AR173" s="478"/>
      <c r="AS173" s="478"/>
      <c r="AT173" s="478"/>
      <c r="AU173" s="555"/>
      <c r="AV173" s="555"/>
      <c r="AW173" s="555"/>
      <c r="AX173" s="555"/>
      <c r="AY173" s="555"/>
      <c r="AZ173" s="555"/>
      <c r="BA173" s="555"/>
      <c r="BB173" s="555"/>
      <c r="BC173" s="555"/>
      <c r="BD173" s="555"/>
      <c r="BE173" s="555"/>
      <c r="BF173" s="555"/>
      <c r="BG173" s="555"/>
      <c r="BH173" s="555"/>
      <c r="BI173" s="555"/>
      <c r="BJ173" s="555"/>
      <c r="BK173" s="555"/>
      <c r="BL173" s="555"/>
      <c r="BM173" s="555"/>
      <c r="BN173" s="555"/>
      <c r="BO173" s="555"/>
      <c r="BP173" s="555"/>
      <c r="BQ173" s="555"/>
      <c r="BR173" s="555"/>
      <c r="BS173" s="555"/>
      <c r="BT173" s="555"/>
      <c r="BU173" s="555"/>
      <c r="BV173" s="555"/>
      <c r="BW173" s="555"/>
      <c r="BX173" s="555"/>
      <c r="BY173" s="555"/>
      <c r="BZ173" s="555"/>
      <c r="CA173" s="555"/>
      <c r="CB173" s="555"/>
      <c r="CC173" s="555"/>
      <c r="CD173" s="555"/>
      <c r="CE173" s="555"/>
      <c r="CF173" s="555"/>
      <c r="CG173" s="555"/>
      <c r="CH173" s="555"/>
      <c r="CI173" s="555"/>
      <c r="CJ173" s="555"/>
      <c r="CK173" s="555"/>
      <c r="CL173" s="555"/>
      <c r="CM173" s="555"/>
      <c r="CN173" s="555"/>
      <c r="CO173" s="555"/>
      <c r="CP173" s="555"/>
      <c r="CQ173" s="555"/>
    </row>
    <row r="174" spans="1:95" s="85" customFormat="1" ht="15.95" customHeight="1" x14ac:dyDescent="0.2">
      <c r="A174" s="736"/>
      <c r="Q174" s="475"/>
      <c r="R174" s="475"/>
      <c r="S174" s="475"/>
      <c r="T174" s="475"/>
      <c r="U174" s="476"/>
      <c r="V174" s="476"/>
      <c r="W174" s="477"/>
      <c r="X174" s="477"/>
      <c r="Y174" s="477"/>
      <c r="Z174" s="477"/>
      <c r="AA174" s="477"/>
      <c r="AB174" s="476"/>
      <c r="AC174" s="475"/>
      <c r="AD174" s="476"/>
      <c r="AE174" s="476"/>
      <c r="AF174" s="476"/>
      <c r="AG174" s="476"/>
      <c r="AH174" s="478"/>
      <c r="AI174" s="479"/>
      <c r="AJ174" s="478"/>
      <c r="AK174" s="478"/>
      <c r="AL174" s="478"/>
      <c r="AM174" s="478"/>
      <c r="AN174" s="478"/>
      <c r="AO174" s="478"/>
      <c r="AP174" s="478"/>
      <c r="AQ174" s="478"/>
      <c r="AR174" s="478"/>
      <c r="AS174" s="478"/>
      <c r="AT174" s="478"/>
      <c r="AU174" s="555"/>
      <c r="AV174" s="555"/>
      <c r="AW174" s="555"/>
      <c r="AX174" s="555"/>
      <c r="AY174" s="555"/>
      <c r="AZ174" s="555"/>
      <c r="BA174" s="555"/>
      <c r="BB174" s="555"/>
      <c r="BC174" s="555"/>
      <c r="BD174" s="555"/>
      <c r="BE174" s="555"/>
      <c r="BF174" s="555"/>
      <c r="BG174" s="555"/>
      <c r="BH174" s="555"/>
      <c r="BI174" s="555"/>
      <c r="BJ174" s="555"/>
      <c r="BK174" s="555"/>
      <c r="BL174" s="555"/>
      <c r="BM174" s="555"/>
      <c r="BN174" s="555"/>
      <c r="BO174" s="555"/>
      <c r="BP174" s="555"/>
      <c r="BQ174" s="555"/>
      <c r="BR174" s="555"/>
      <c r="BS174" s="555"/>
      <c r="BT174" s="555"/>
      <c r="BU174" s="555"/>
      <c r="BV174" s="555"/>
      <c r="BW174" s="555"/>
      <c r="BX174" s="555"/>
      <c r="BY174" s="555"/>
      <c r="BZ174" s="555"/>
      <c r="CA174" s="555"/>
      <c r="CB174" s="555"/>
      <c r="CC174" s="555"/>
      <c r="CD174" s="555"/>
      <c r="CE174" s="555"/>
      <c r="CF174" s="555"/>
      <c r="CG174" s="555"/>
      <c r="CH174" s="555"/>
      <c r="CI174" s="555"/>
      <c r="CJ174" s="555"/>
      <c r="CK174" s="555"/>
      <c r="CL174" s="555"/>
      <c r="CM174" s="555"/>
      <c r="CN174" s="555"/>
      <c r="CO174" s="555"/>
      <c r="CP174" s="555"/>
      <c r="CQ174" s="555"/>
    </row>
    <row r="175" spans="1:95" s="85" customFormat="1" ht="15.95" customHeight="1" x14ac:dyDescent="0.2">
      <c r="A175" s="736"/>
      <c r="Q175" s="475"/>
      <c r="R175" s="475"/>
      <c r="S175" s="475"/>
      <c r="T175" s="475"/>
      <c r="U175" s="476"/>
      <c r="V175" s="476"/>
      <c r="W175" s="477"/>
      <c r="X175" s="477"/>
      <c r="Y175" s="477"/>
      <c r="Z175" s="477"/>
      <c r="AA175" s="477"/>
      <c r="AB175" s="476"/>
      <c r="AC175" s="475"/>
      <c r="AD175" s="476"/>
      <c r="AE175" s="476"/>
      <c r="AF175" s="476"/>
      <c r="AG175" s="476"/>
      <c r="AH175" s="478"/>
      <c r="AI175" s="479"/>
      <c r="AJ175" s="478"/>
      <c r="AK175" s="478"/>
      <c r="AL175" s="478"/>
      <c r="AM175" s="478"/>
      <c r="AN175" s="478"/>
      <c r="AO175" s="478"/>
      <c r="AP175" s="478"/>
      <c r="AQ175" s="478"/>
      <c r="AR175" s="478"/>
      <c r="AS175" s="478"/>
      <c r="AT175" s="478"/>
      <c r="AU175" s="555"/>
      <c r="AV175" s="555"/>
      <c r="AW175" s="555"/>
      <c r="AX175" s="555"/>
      <c r="AY175" s="555"/>
      <c r="AZ175" s="555"/>
      <c r="BA175" s="555"/>
      <c r="BB175" s="555"/>
      <c r="BC175" s="555"/>
      <c r="BD175" s="555"/>
      <c r="BE175" s="555"/>
      <c r="BF175" s="555"/>
      <c r="BG175" s="555"/>
      <c r="BH175" s="555"/>
      <c r="BI175" s="555"/>
      <c r="BJ175" s="555"/>
      <c r="BK175" s="555"/>
      <c r="BL175" s="555"/>
      <c r="BM175" s="555"/>
      <c r="BN175" s="555"/>
      <c r="BO175" s="555"/>
      <c r="BP175" s="555"/>
      <c r="BQ175" s="555"/>
      <c r="BR175" s="555"/>
      <c r="BS175" s="555"/>
      <c r="BT175" s="555"/>
      <c r="BU175" s="555"/>
      <c r="BV175" s="555"/>
      <c r="BW175" s="555"/>
      <c r="BX175" s="555"/>
      <c r="BY175" s="555"/>
      <c r="BZ175" s="555"/>
      <c r="CA175" s="555"/>
      <c r="CB175" s="555"/>
      <c r="CC175" s="555"/>
      <c r="CD175" s="555"/>
      <c r="CE175" s="555"/>
      <c r="CF175" s="555"/>
      <c r="CG175" s="555"/>
      <c r="CH175" s="555"/>
      <c r="CI175" s="555"/>
      <c r="CJ175" s="555"/>
      <c r="CK175" s="555"/>
      <c r="CL175" s="555"/>
      <c r="CM175" s="555"/>
      <c r="CN175" s="555"/>
      <c r="CO175" s="555"/>
      <c r="CP175" s="555"/>
      <c r="CQ175" s="555"/>
    </row>
    <row r="176" spans="1:95" s="85" customFormat="1" ht="15.95" customHeight="1" x14ac:dyDescent="0.2">
      <c r="A176" s="736"/>
      <c r="Q176" s="475"/>
      <c r="R176" s="475"/>
      <c r="S176" s="475"/>
      <c r="T176" s="475"/>
      <c r="U176" s="476"/>
      <c r="V176" s="476"/>
      <c r="W176" s="477"/>
      <c r="X176" s="477"/>
      <c r="Y176" s="477"/>
      <c r="Z176" s="477"/>
      <c r="AA176" s="477"/>
      <c r="AB176" s="476"/>
      <c r="AC176" s="475"/>
      <c r="AD176" s="476"/>
      <c r="AE176" s="476"/>
      <c r="AF176" s="476"/>
      <c r="AG176" s="476"/>
      <c r="AH176" s="478"/>
      <c r="AI176" s="479"/>
      <c r="AJ176" s="478"/>
      <c r="AK176" s="478"/>
      <c r="AL176" s="478"/>
      <c r="AM176" s="478"/>
      <c r="AN176" s="478"/>
      <c r="AO176" s="478"/>
      <c r="AP176" s="478"/>
      <c r="AQ176" s="478"/>
      <c r="AR176" s="478"/>
      <c r="AS176" s="478"/>
      <c r="AT176" s="478"/>
      <c r="AU176" s="555"/>
      <c r="AV176" s="555"/>
      <c r="AW176" s="555"/>
      <c r="AX176" s="555"/>
      <c r="AY176" s="555"/>
      <c r="AZ176" s="555"/>
      <c r="BA176" s="555"/>
      <c r="BB176" s="555"/>
      <c r="BC176" s="555"/>
      <c r="BD176" s="555"/>
      <c r="BE176" s="555"/>
      <c r="BF176" s="555"/>
      <c r="BG176" s="555"/>
      <c r="BH176" s="555"/>
      <c r="BI176" s="555"/>
      <c r="BJ176" s="555"/>
      <c r="BK176" s="555"/>
      <c r="BL176" s="555"/>
      <c r="BM176" s="555"/>
      <c r="BN176" s="555"/>
      <c r="BO176" s="555"/>
      <c r="BP176" s="555"/>
      <c r="BQ176" s="555"/>
      <c r="BR176" s="555"/>
      <c r="BS176" s="555"/>
      <c r="BT176" s="555"/>
      <c r="BU176" s="555"/>
      <c r="BV176" s="555"/>
      <c r="BW176" s="555"/>
      <c r="BX176" s="555"/>
      <c r="BY176" s="555"/>
      <c r="BZ176" s="555"/>
      <c r="CA176" s="555"/>
      <c r="CB176" s="555"/>
      <c r="CC176" s="555"/>
      <c r="CD176" s="555"/>
      <c r="CE176" s="555"/>
      <c r="CF176" s="555"/>
      <c r="CG176" s="555"/>
      <c r="CH176" s="555"/>
      <c r="CI176" s="555"/>
      <c r="CJ176" s="555"/>
      <c r="CK176" s="555"/>
      <c r="CL176" s="555"/>
      <c r="CM176" s="555"/>
      <c r="CN176" s="555"/>
      <c r="CO176" s="555"/>
      <c r="CP176" s="555"/>
      <c r="CQ176" s="555"/>
    </row>
    <row r="177" spans="1:95" s="85" customFormat="1" ht="15.95" customHeight="1" x14ac:dyDescent="0.2">
      <c r="A177" s="736"/>
      <c r="Q177" s="475"/>
      <c r="R177" s="475"/>
      <c r="S177" s="475"/>
      <c r="T177" s="475"/>
      <c r="U177" s="476"/>
      <c r="V177" s="476"/>
      <c r="W177" s="477"/>
      <c r="X177" s="477"/>
      <c r="Y177" s="477"/>
      <c r="Z177" s="477"/>
      <c r="AA177" s="477"/>
      <c r="AB177" s="476"/>
      <c r="AC177" s="475"/>
      <c r="AD177" s="476"/>
      <c r="AE177" s="476"/>
      <c r="AF177" s="476"/>
      <c r="AG177" s="476"/>
      <c r="AH177" s="478"/>
      <c r="AI177" s="479"/>
      <c r="AJ177" s="478"/>
      <c r="AK177" s="478"/>
      <c r="AL177" s="478"/>
      <c r="AM177" s="478"/>
      <c r="AN177" s="478"/>
      <c r="AO177" s="478"/>
      <c r="AP177" s="478"/>
      <c r="AQ177" s="478"/>
      <c r="AR177" s="478"/>
      <c r="AS177" s="478"/>
      <c r="AT177" s="478"/>
      <c r="AU177" s="555"/>
      <c r="AV177" s="555"/>
      <c r="AW177" s="555"/>
      <c r="AX177" s="555"/>
      <c r="AY177" s="555"/>
      <c r="AZ177" s="555"/>
      <c r="BA177" s="555"/>
      <c r="BB177" s="555"/>
      <c r="BC177" s="555"/>
      <c r="BD177" s="555"/>
      <c r="BE177" s="555"/>
      <c r="BF177" s="555"/>
      <c r="BG177" s="555"/>
      <c r="BH177" s="555"/>
      <c r="BI177" s="555"/>
      <c r="BJ177" s="555"/>
      <c r="BK177" s="555"/>
      <c r="BL177" s="555"/>
      <c r="BM177" s="555"/>
      <c r="BN177" s="555"/>
      <c r="BO177" s="555"/>
      <c r="BP177" s="555"/>
      <c r="BQ177" s="555"/>
      <c r="BR177" s="555"/>
      <c r="BS177" s="555"/>
      <c r="BT177" s="555"/>
      <c r="BU177" s="555"/>
      <c r="BV177" s="555"/>
      <c r="BW177" s="555"/>
      <c r="BX177" s="555"/>
      <c r="BY177" s="555"/>
      <c r="BZ177" s="555"/>
      <c r="CA177" s="555"/>
      <c r="CB177" s="555"/>
      <c r="CC177" s="555"/>
      <c r="CD177" s="555"/>
      <c r="CE177" s="555"/>
      <c r="CF177" s="555"/>
      <c r="CG177" s="555"/>
      <c r="CH177" s="555"/>
      <c r="CI177" s="555"/>
      <c r="CJ177" s="555"/>
      <c r="CK177" s="555"/>
      <c r="CL177" s="555"/>
      <c r="CM177" s="555"/>
      <c r="CN177" s="555"/>
      <c r="CO177" s="555"/>
      <c r="CP177" s="555"/>
      <c r="CQ177" s="555"/>
    </row>
    <row r="178" spans="1:95" s="85" customFormat="1" ht="15.95" customHeight="1" x14ac:dyDescent="0.2">
      <c r="A178" s="736"/>
      <c r="Q178" s="475"/>
      <c r="R178" s="475"/>
      <c r="S178" s="475"/>
      <c r="T178" s="475"/>
      <c r="U178" s="476"/>
      <c r="V178" s="476"/>
      <c r="W178" s="477"/>
      <c r="X178" s="477"/>
      <c r="Y178" s="477"/>
      <c r="Z178" s="477"/>
      <c r="AA178" s="477"/>
      <c r="AB178" s="476"/>
      <c r="AC178" s="475"/>
      <c r="AD178" s="476"/>
      <c r="AE178" s="476"/>
      <c r="AF178" s="476"/>
      <c r="AG178" s="476"/>
      <c r="AH178" s="478"/>
      <c r="AI178" s="479"/>
      <c r="AJ178" s="478"/>
      <c r="AK178" s="478"/>
      <c r="AL178" s="478"/>
      <c r="AM178" s="478"/>
      <c r="AN178" s="478"/>
      <c r="AO178" s="478"/>
      <c r="AP178" s="478"/>
      <c r="AQ178" s="478"/>
      <c r="AR178" s="478"/>
      <c r="AS178" s="478"/>
      <c r="AT178" s="478"/>
      <c r="AU178" s="555"/>
      <c r="AV178" s="555"/>
      <c r="AW178" s="555"/>
      <c r="AX178" s="555"/>
      <c r="AY178" s="555"/>
      <c r="AZ178" s="555"/>
      <c r="BA178" s="555"/>
      <c r="BB178" s="555"/>
      <c r="BC178" s="555"/>
      <c r="BD178" s="555"/>
      <c r="BE178" s="555"/>
      <c r="BF178" s="555"/>
      <c r="BG178" s="555"/>
      <c r="BH178" s="555"/>
      <c r="BI178" s="555"/>
      <c r="BJ178" s="555"/>
      <c r="BK178" s="555"/>
      <c r="BL178" s="555"/>
      <c r="BM178" s="555"/>
      <c r="BN178" s="555"/>
      <c r="BO178" s="555"/>
      <c r="BP178" s="555"/>
      <c r="BQ178" s="555"/>
      <c r="BR178" s="555"/>
      <c r="BS178" s="555"/>
      <c r="BT178" s="555"/>
      <c r="BU178" s="555"/>
      <c r="BV178" s="555"/>
      <c r="BW178" s="555"/>
      <c r="BX178" s="555"/>
      <c r="BY178" s="555"/>
      <c r="BZ178" s="555"/>
      <c r="CA178" s="555"/>
      <c r="CB178" s="555"/>
      <c r="CC178" s="555"/>
      <c r="CD178" s="555"/>
      <c r="CE178" s="555"/>
      <c r="CF178" s="555"/>
      <c r="CG178" s="555"/>
      <c r="CH178" s="555"/>
      <c r="CI178" s="555"/>
      <c r="CJ178" s="555"/>
      <c r="CK178" s="555"/>
      <c r="CL178" s="555"/>
      <c r="CM178" s="555"/>
      <c r="CN178" s="555"/>
      <c r="CO178" s="555"/>
      <c r="CP178" s="555"/>
      <c r="CQ178" s="555"/>
    </row>
    <row r="179" spans="1:95" s="85" customFormat="1" ht="15.95" customHeight="1" x14ac:dyDescent="0.2">
      <c r="A179" s="736"/>
      <c r="Q179" s="475"/>
      <c r="R179" s="475"/>
      <c r="S179" s="475"/>
      <c r="T179" s="475"/>
      <c r="U179" s="476"/>
      <c r="V179" s="476"/>
      <c r="W179" s="477"/>
      <c r="X179" s="477"/>
      <c r="Y179" s="477"/>
      <c r="Z179" s="477"/>
      <c r="AA179" s="477"/>
      <c r="AB179" s="476"/>
      <c r="AC179" s="475"/>
      <c r="AD179" s="476"/>
      <c r="AE179" s="476"/>
      <c r="AF179" s="476"/>
      <c r="AG179" s="476"/>
      <c r="AH179" s="478"/>
      <c r="AI179" s="479"/>
      <c r="AJ179" s="478"/>
      <c r="AK179" s="478"/>
      <c r="AL179" s="478"/>
      <c r="AM179" s="478"/>
      <c r="AN179" s="478"/>
      <c r="AO179" s="478"/>
      <c r="AP179" s="478"/>
      <c r="AQ179" s="478"/>
      <c r="AR179" s="478"/>
      <c r="AS179" s="478"/>
      <c r="AT179" s="478"/>
      <c r="AU179" s="555"/>
      <c r="AV179" s="555"/>
      <c r="AW179" s="555"/>
      <c r="AX179" s="555"/>
      <c r="AY179" s="555"/>
      <c r="AZ179" s="555"/>
      <c r="BA179" s="555"/>
      <c r="BB179" s="555"/>
      <c r="BC179" s="555"/>
      <c r="BD179" s="555"/>
      <c r="BE179" s="555"/>
      <c r="BF179" s="555"/>
      <c r="BG179" s="555"/>
      <c r="BH179" s="555"/>
      <c r="BI179" s="555"/>
      <c r="BJ179" s="555"/>
      <c r="BK179" s="555"/>
      <c r="BL179" s="555"/>
      <c r="BM179" s="555"/>
      <c r="BN179" s="555"/>
      <c r="BO179" s="555"/>
      <c r="BP179" s="555"/>
      <c r="BQ179" s="555"/>
      <c r="BR179" s="555"/>
      <c r="BS179" s="555"/>
      <c r="BT179" s="555"/>
      <c r="BU179" s="555"/>
      <c r="BV179" s="555"/>
      <c r="BW179" s="555"/>
      <c r="BX179" s="555"/>
      <c r="BY179" s="555"/>
      <c r="BZ179" s="555"/>
      <c r="CA179" s="555"/>
      <c r="CB179" s="555"/>
      <c r="CC179" s="555"/>
      <c r="CD179" s="555"/>
      <c r="CE179" s="555"/>
      <c r="CF179" s="555"/>
      <c r="CG179" s="555"/>
      <c r="CH179" s="555"/>
      <c r="CI179" s="555"/>
      <c r="CJ179" s="555"/>
      <c r="CK179" s="555"/>
      <c r="CL179" s="555"/>
      <c r="CM179" s="555"/>
      <c r="CN179" s="555"/>
      <c r="CO179" s="555"/>
      <c r="CP179" s="555"/>
      <c r="CQ179" s="555"/>
    </row>
    <row r="180" spans="1:95" s="85" customFormat="1" ht="15.95" customHeight="1" x14ac:dyDescent="0.2">
      <c r="A180" s="736"/>
      <c r="Q180" s="475"/>
      <c r="R180" s="475"/>
      <c r="S180" s="475"/>
      <c r="T180" s="475"/>
      <c r="U180" s="476"/>
      <c r="V180" s="476"/>
      <c r="W180" s="477"/>
      <c r="X180" s="477"/>
      <c r="Y180" s="477"/>
      <c r="Z180" s="477"/>
      <c r="AA180" s="477"/>
      <c r="AB180" s="476"/>
      <c r="AC180" s="475"/>
      <c r="AD180" s="476"/>
      <c r="AE180" s="476"/>
      <c r="AF180" s="476"/>
      <c r="AG180" s="476"/>
      <c r="AH180" s="478"/>
      <c r="AI180" s="479"/>
      <c r="AJ180" s="478"/>
      <c r="AK180" s="478"/>
      <c r="AL180" s="478"/>
      <c r="AM180" s="478"/>
      <c r="AN180" s="478"/>
      <c r="AO180" s="478"/>
      <c r="AP180" s="478"/>
      <c r="AQ180" s="478"/>
      <c r="AR180" s="478"/>
      <c r="AS180" s="478"/>
      <c r="AT180" s="478"/>
      <c r="AU180" s="555"/>
      <c r="AV180" s="555"/>
      <c r="AW180" s="555"/>
      <c r="AX180" s="555"/>
      <c r="AY180" s="555"/>
      <c r="AZ180" s="555"/>
      <c r="BA180" s="555"/>
      <c r="BB180" s="555"/>
      <c r="BC180" s="555"/>
      <c r="BD180" s="555"/>
      <c r="BE180" s="555"/>
      <c r="BF180" s="555"/>
      <c r="BG180" s="555"/>
      <c r="BH180" s="555"/>
      <c r="BI180" s="555"/>
      <c r="BJ180" s="555"/>
      <c r="BK180" s="555"/>
      <c r="BL180" s="555"/>
      <c r="BM180" s="555"/>
      <c r="BN180" s="555"/>
      <c r="BO180" s="555"/>
      <c r="BP180" s="555"/>
      <c r="BQ180" s="555"/>
      <c r="BR180" s="555"/>
      <c r="BS180" s="555"/>
      <c r="BT180" s="555"/>
      <c r="BU180" s="555"/>
      <c r="BV180" s="555"/>
      <c r="BW180" s="555"/>
      <c r="BX180" s="555"/>
      <c r="BY180" s="555"/>
      <c r="BZ180" s="555"/>
      <c r="CA180" s="555"/>
      <c r="CB180" s="555"/>
      <c r="CC180" s="555"/>
      <c r="CD180" s="555"/>
      <c r="CE180" s="555"/>
      <c r="CF180" s="555"/>
      <c r="CG180" s="555"/>
      <c r="CH180" s="555"/>
      <c r="CI180" s="555"/>
      <c r="CJ180" s="555"/>
      <c r="CK180" s="555"/>
      <c r="CL180" s="555"/>
      <c r="CM180" s="555"/>
      <c r="CN180" s="555"/>
      <c r="CO180" s="555"/>
      <c r="CP180" s="555"/>
      <c r="CQ180" s="555"/>
    </row>
    <row r="181" spans="1:95" s="85" customFormat="1" ht="15.95" customHeight="1" x14ac:dyDescent="0.2">
      <c r="A181" s="736"/>
      <c r="Q181" s="475"/>
      <c r="R181" s="475"/>
      <c r="S181" s="475"/>
      <c r="T181" s="475"/>
      <c r="U181" s="476"/>
      <c r="V181" s="476"/>
      <c r="W181" s="477"/>
      <c r="X181" s="477"/>
      <c r="Y181" s="477"/>
      <c r="Z181" s="477"/>
      <c r="AA181" s="477"/>
      <c r="AB181" s="476"/>
      <c r="AC181" s="475"/>
      <c r="AD181" s="476"/>
      <c r="AE181" s="476"/>
      <c r="AF181" s="476"/>
      <c r="AG181" s="476"/>
      <c r="AH181" s="478"/>
      <c r="AI181" s="479"/>
      <c r="AJ181" s="478"/>
      <c r="AK181" s="478"/>
      <c r="AL181" s="478"/>
      <c r="AM181" s="478"/>
      <c r="AN181" s="478"/>
      <c r="AO181" s="478"/>
      <c r="AP181" s="478"/>
      <c r="AQ181" s="478"/>
      <c r="AR181" s="478"/>
      <c r="AS181" s="478"/>
      <c r="AT181" s="478"/>
      <c r="AU181" s="555"/>
      <c r="AV181" s="555"/>
      <c r="AW181" s="555"/>
      <c r="AX181" s="555"/>
      <c r="AY181" s="555"/>
      <c r="AZ181" s="555"/>
      <c r="BA181" s="555"/>
      <c r="BB181" s="555"/>
      <c r="BC181" s="555"/>
      <c r="BD181" s="555"/>
      <c r="BE181" s="555"/>
      <c r="BF181" s="555"/>
      <c r="BG181" s="555"/>
      <c r="BH181" s="555"/>
      <c r="BI181" s="555"/>
      <c r="BJ181" s="555"/>
      <c r="BK181" s="555"/>
      <c r="BL181" s="555"/>
      <c r="BM181" s="555"/>
      <c r="BN181" s="555"/>
      <c r="BO181" s="555"/>
      <c r="BP181" s="555"/>
      <c r="BQ181" s="555"/>
      <c r="BR181" s="555"/>
      <c r="BS181" s="555"/>
      <c r="BT181" s="555"/>
      <c r="BU181" s="555"/>
      <c r="BV181" s="555"/>
      <c r="BW181" s="555"/>
      <c r="BX181" s="555"/>
      <c r="BY181" s="555"/>
      <c r="BZ181" s="555"/>
      <c r="CA181" s="555"/>
      <c r="CB181" s="555"/>
      <c r="CC181" s="555"/>
      <c r="CD181" s="555"/>
      <c r="CE181" s="555"/>
      <c r="CF181" s="555"/>
      <c r="CG181" s="555"/>
      <c r="CH181" s="555"/>
      <c r="CI181" s="555"/>
      <c r="CJ181" s="555"/>
      <c r="CK181" s="555"/>
      <c r="CL181" s="555"/>
      <c r="CM181" s="555"/>
      <c r="CN181" s="555"/>
      <c r="CO181" s="555"/>
      <c r="CP181" s="555"/>
      <c r="CQ181" s="555"/>
    </row>
    <row r="182" spans="1:95" s="85" customFormat="1" ht="15.95" customHeight="1" x14ac:dyDescent="0.2">
      <c r="A182" s="736"/>
      <c r="Q182" s="475"/>
      <c r="R182" s="475"/>
      <c r="S182" s="475"/>
      <c r="T182" s="475"/>
      <c r="U182" s="476"/>
      <c r="V182" s="476"/>
      <c r="W182" s="477"/>
      <c r="X182" s="477"/>
      <c r="Y182" s="477"/>
      <c r="Z182" s="477"/>
      <c r="AA182" s="477"/>
      <c r="AB182" s="476"/>
      <c r="AC182" s="475"/>
      <c r="AD182" s="476"/>
      <c r="AE182" s="476"/>
      <c r="AF182" s="476"/>
      <c r="AG182" s="476"/>
      <c r="AH182" s="478"/>
      <c r="AI182" s="479"/>
      <c r="AJ182" s="478"/>
      <c r="AK182" s="478"/>
      <c r="AL182" s="478"/>
      <c r="AM182" s="478"/>
      <c r="AN182" s="478"/>
      <c r="AO182" s="478"/>
      <c r="AP182" s="478"/>
      <c r="AQ182" s="478"/>
      <c r="AR182" s="478"/>
      <c r="AS182" s="478"/>
      <c r="AT182" s="478"/>
      <c r="AU182" s="555"/>
      <c r="AV182" s="555"/>
      <c r="AW182" s="555"/>
      <c r="AX182" s="555"/>
      <c r="AY182" s="555"/>
      <c r="AZ182" s="555"/>
      <c r="BA182" s="555"/>
      <c r="BB182" s="555"/>
      <c r="BC182" s="555"/>
      <c r="BD182" s="555"/>
      <c r="BE182" s="555"/>
      <c r="BF182" s="555"/>
      <c r="BG182" s="555"/>
      <c r="BH182" s="555"/>
      <c r="BI182" s="555"/>
      <c r="BJ182" s="555"/>
      <c r="BK182" s="555"/>
      <c r="BL182" s="555"/>
      <c r="BM182" s="555"/>
      <c r="BN182" s="555"/>
      <c r="BO182" s="555"/>
      <c r="BP182" s="555"/>
      <c r="BQ182" s="555"/>
      <c r="BR182" s="555"/>
      <c r="BS182" s="555"/>
      <c r="BT182" s="555"/>
      <c r="BU182" s="555"/>
      <c r="BV182" s="555"/>
      <c r="BW182" s="555"/>
      <c r="BX182" s="555"/>
      <c r="BY182" s="555"/>
      <c r="BZ182" s="555"/>
      <c r="CA182" s="555"/>
      <c r="CB182" s="555"/>
      <c r="CC182" s="555"/>
      <c r="CD182" s="555"/>
      <c r="CE182" s="555"/>
      <c r="CF182" s="555"/>
      <c r="CG182" s="555"/>
      <c r="CH182" s="555"/>
      <c r="CI182" s="555"/>
      <c r="CJ182" s="555"/>
      <c r="CK182" s="555"/>
      <c r="CL182" s="555"/>
      <c r="CM182" s="555"/>
      <c r="CN182" s="555"/>
      <c r="CO182" s="555"/>
      <c r="CP182" s="555"/>
      <c r="CQ182" s="555"/>
    </row>
    <row r="183" spans="1:95" s="85" customFormat="1" ht="15.95" customHeight="1" x14ac:dyDescent="0.2">
      <c r="A183" s="736"/>
      <c r="Q183" s="475"/>
      <c r="R183" s="475"/>
      <c r="S183" s="475"/>
      <c r="T183" s="475"/>
      <c r="U183" s="476"/>
      <c r="V183" s="476"/>
      <c r="W183" s="477"/>
      <c r="X183" s="477"/>
      <c r="Y183" s="477"/>
      <c r="Z183" s="477"/>
      <c r="AA183" s="477"/>
      <c r="AB183" s="476"/>
      <c r="AC183" s="475"/>
      <c r="AD183" s="476"/>
      <c r="AE183" s="476"/>
      <c r="AF183" s="476"/>
      <c r="AG183" s="476"/>
      <c r="AH183" s="478"/>
      <c r="AI183" s="479"/>
      <c r="AJ183" s="478"/>
      <c r="AK183" s="478"/>
      <c r="AL183" s="478"/>
      <c r="AM183" s="478"/>
      <c r="AN183" s="478"/>
      <c r="AO183" s="478"/>
      <c r="AP183" s="478"/>
      <c r="AQ183" s="478"/>
      <c r="AR183" s="478"/>
      <c r="AS183" s="478"/>
      <c r="AT183" s="478"/>
      <c r="AU183" s="555"/>
      <c r="AV183" s="555"/>
      <c r="AW183" s="555"/>
      <c r="AX183" s="555"/>
      <c r="AY183" s="555"/>
      <c r="AZ183" s="555"/>
      <c r="BA183" s="555"/>
      <c r="BB183" s="555"/>
      <c r="BC183" s="555"/>
      <c r="BD183" s="555"/>
      <c r="BE183" s="555"/>
      <c r="BF183" s="555"/>
      <c r="BG183" s="555"/>
      <c r="BH183" s="555"/>
      <c r="BI183" s="555"/>
      <c r="BJ183" s="555"/>
      <c r="BK183" s="555"/>
      <c r="BL183" s="555"/>
      <c r="BM183" s="555"/>
      <c r="BN183" s="555"/>
      <c r="BO183" s="555"/>
      <c r="BP183" s="555"/>
      <c r="BQ183" s="555"/>
      <c r="BR183" s="555"/>
      <c r="BS183" s="555"/>
      <c r="BT183" s="555"/>
      <c r="BU183" s="555"/>
      <c r="BV183" s="555"/>
      <c r="BW183" s="555"/>
      <c r="BX183" s="555"/>
      <c r="BY183" s="555"/>
      <c r="BZ183" s="555"/>
      <c r="CA183" s="555"/>
      <c r="CB183" s="555"/>
      <c r="CC183" s="555"/>
      <c r="CD183" s="555"/>
      <c r="CE183" s="555"/>
      <c r="CF183" s="555"/>
      <c r="CG183" s="555"/>
      <c r="CH183" s="555"/>
      <c r="CI183" s="555"/>
      <c r="CJ183" s="555"/>
      <c r="CK183" s="555"/>
      <c r="CL183" s="555"/>
      <c r="CM183" s="555"/>
      <c r="CN183" s="555"/>
      <c r="CO183" s="555"/>
      <c r="CP183" s="555"/>
      <c r="CQ183" s="555"/>
    </row>
    <row r="184" spans="1:95" s="85" customFormat="1" ht="15.95" customHeight="1" x14ac:dyDescent="0.2">
      <c r="A184" s="736"/>
      <c r="Q184" s="475"/>
      <c r="R184" s="475"/>
      <c r="S184" s="475"/>
      <c r="T184" s="475"/>
      <c r="U184" s="476"/>
      <c r="V184" s="476"/>
      <c r="W184" s="477"/>
      <c r="X184" s="477"/>
      <c r="Y184" s="477"/>
      <c r="Z184" s="477"/>
      <c r="AA184" s="477"/>
      <c r="AB184" s="476"/>
      <c r="AC184" s="475"/>
      <c r="AD184" s="476"/>
      <c r="AE184" s="476"/>
      <c r="AF184" s="476"/>
      <c r="AG184" s="476"/>
      <c r="AH184" s="478"/>
      <c r="AI184" s="479"/>
      <c r="AJ184" s="478"/>
      <c r="AK184" s="478"/>
      <c r="AL184" s="478"/>
      <c r="AM184" s="478"/>
      <c r="AN184" s="478"/>
      <c r="AO184" s="478"/>
      <c r="AP184" s="478"/>
      <c r="AQ184" s="478"/>
      <c r="AR184" s="478"/>
      <c r="AS184" s="478"/>
      <c r="AT184" s="478"/>
      <c r="AU184" s="555"/>
      <c r="AV184" s="555"/>
      <c r="AW184" s="555"/>
      <c r="AX184" s="555"/>
      <c r="AY184" s="555"/>
      <c r="AZ184" s="555"/>
      <c r="BA184" s="555"/>
      <c r="BB184" s="555"/>
      <c r="BC184" s="555"/>
      <c r="BD184" s="555"/>
      <c r="BE184" s="555"/>
      <c r="BF184" s="555"/>
      <c r="BG184" s="555"/>
      <c r="BH184" s="555"/>
      <c r="BI184" s="555"/>
      <c r="BJ184" s="555"/>
      <c r="BK184" s="555"/>
      <c r="BL184" s="555"/>
      <c r="BM184" s="555"/>
      <c r="BN184" s="555"/>
      <c r="BO184" s="555"/>
      <c r="BP184" s="555"/>
      <c r="BQ184" s="555"/>
      <c r="BR184" s="555"/>
      <c r="BS184" s="555"/>
      <c r="BT184" s="555"/>
      <c r="BU184" s="555"/>
      <c r="BV184" s="555"/>
      <c r="BW184" s="555"/>
      <c r="BX184" s="555"/>
      <c r="BY184" s="555"/>
      <c r="BZ184" s="555"/>
      <c r="CA184" s="555"/>
      <c r="CB184" s="555"/>
      <c r="CC184" s="555"/>
      <c r="CD184" s="555"/>
      <c r="CE184" s="555"/>
      <c r="CF184" s="555"/>
      <c r="CG184" s="555"/>
      <c r="CH184" s="555"/>
      <c r="CI184" s="555"/>
      <c r="CJ184" s="555"/>
      <c r="CK184" s="555"/>
      <c r="CL184" s="555"/>
      <c r="CM184" s="555"/>
      <c r="CN184" s="555"/>
      <c r="CO184" s="555"/>
      <c r="CP184" s="555"/>
      <c r="CQ184" s="555"/>
    </row>
    <row r="185" spans="1:95" s="85" customFormat="1" ht="15.95" customHeight="1" x14ac:dyDescent="0.2">
      <c r="A185" s="736"/>
      <c r="Q185" s="475"/>
      <c r="R185" s="475"/>
      <c r="S185" s="475"/>
      <c r="T185" s="475"/>
      <c r="U185" s="476"/>
      <c r="V185" s="476"/>
      <c r="W185" s="477"/>
      <c r="X185" s="477"/>
      <c r="Y185" s="477"/>
      <c r="Z185" s="477"/>
      <c r="AA185" s="477"/>
      <c r="AB185" s="476"/>
      <c r="AC185" s="475"/>
      <c r="AD185" s="476"/>
      <c r="AE185" s="476"/>
      <c r="AF185" s="476"/>
      <c r="AG185" s="476"/>
      <c r="AH185" s="478"/>
      <c r="AI185" s="479"/>
      <c r="AJ185" s="478"/>
      <c r="AK185" s="478"/>
      <c r="AL185" s="478"/>
      <c r="AM185" s="478"/>
      <c r="AN185" s="478"/>
      <c r="AO185" s="478"/>
      <c r="AP185" s="478"/>
      <c r="AQ185" s="478"/>
      <c r="AR185" s="478"/>
      <c r="AS185" s="478"/>
      <c r="AT185" s="478"/>
      <c r="AU185" s="555"/>
      <c r="AV185" s="555"/>
      <c r="AW185" s="555"/>
      <c r="AX185" s="555"/>
      <c r="AY185" s="555"/>
      <c r="AZ185" s="555"/>
      <c r="BA185" s="555"/>
      <c r="BB185" s="555"/>
      <c r="BC185" s="555"/>
      <c r="BD185" s="555"/>
      <c r="BE185" s="555"/>
      <c r="BF185" s="555"/>
      <c r="BG185" s="555"/>
      <c r="BH185" s="555"/>
      <c r="BI185" s="555"/>
      <c r="BJ185" s="555"/>
      <c r="BK185" s="555"/>
      <c r="BL185" s="555"/>
      <c r="BM185" s="555"/>
      <c r="BN185" s="555"/>
      <c r="BO185" s="555"/>
      <c r="BP185" s="555"/>
      <c r="BQ185" s="555"/>
      <c r="BR185" s="555"/>
      <c r="BS185" s="555"/>
      <c r="BT185" s="555"/>
      <c r="BU185" s="555"/>
      <c r="BV185" s="555"/>
      <c r="BW185" s="555"/>
      <c r="BX185" s="555"/>
      <c r="BY185" s="555"/>
      <c r="BZ185" s="555"/>
      <c r="CA185" s="555"/>
      <c r="CB185" s="555"/>
      <c r="CC185" s="555"/>
      <c r="CD185" s="555"/>
      <c r="CE185" s="555"/>
      <c r="CF185" s="555"/>
      <c r="CG185" s="555"/>
      <c r="CH185" s="555"/>
      <c r="CI185" s="555"/>
      <c r="CJ185" s="555"/>
      <c r="CK185" s="555"/>
      <c r="CL185" s="555"/>
      <c r="CM185" s="555"/>
      <c r="CN185" s="555"/>
      <c r="CO185" s="555"/>
      <c r="CP185" s="555"/>
      <c r="CQ185" s="555"/>
    </row>
    <row r="186" spans="1:95" s="85" customFormat="1" ht="15.95" customHeight="1" x14ac:dyDescent="0.2">
      <c r="A186" s="736"/>
      <c r="Q186" s="475"/>
      <c r="R186" s="475"/>
      <c r="S186" s="475"/>
      <c r="T186" s="475"/>
      <c r="U186" s="476"/>
      <c r="V186" s="476"/>
      <c r="W186" s="477"/>
      <c r="X186" s="477"/>
      <c r="Y186" s="477"/>
      <c r="Z186" s="477"/>
      <c r="AA186" s="477"/>
      <c r="AB186" s="476"/>
      <c r="AC186" s="475"/>
      <c r="AD186" s="476"/>
      <c r="AE186" s="476"/>
      <c r="AF186" s="476"/>
      <c r="AG186" s="476"/>
      <c r="AH186" s="478"/>
      <c r="AI186" s="479"/>
      <c r="AJ186" s="478"/>
      <c r="AK186" s="478"/>
      <c r="AL186" s="478"/>
      <c r="AM186" s="478"/>
      <c r="AN186" s="478"/>
      <c r="AO186" s="478"/>
      <c r="AP186" s="478"/>
      <c r="AQ186" s="478"/>
      <c r="AR186" s="478"/>
      <c r="AS186" s="478"/>
      <c r="AT186" s="478"/>
      <c r="AU186" s="555"/>
      <c r="AV186" s="555"/>
      <c r="AW186" s="555"/>
      <c r="AX186" s="555"/>
      <c r="AY186" s="555"/>
      <c r="AZ186" s="555"/>
      <c r="BA186" s="555"/>
      <c r="BB186" s="555"/>
      <c r="BC186" s="555"/>
      <c r="BD186" s="555"/>
      <c r="BE186" s="555"/>
      <c r="BF186" s="555"/>
      <c r="BG186" s="555"/>
      <c r="BH186" s="555"/>
      <c r="BI186" s="555"/>
      <c r="BJ186" s="555"/>
      <c r="BK186" s="555"/>
      <c r="BL186" s="555"/>
      <c r="BM186" s="555"/>
      <c r="BN186" s="555"/>
      <c r="BO186" s="555"/>
      <c r="BP186" s="555"/>
      <c r="BQ186" s="555"/>
      <c r="BR186" s="555"/>
      <c r="BS186" s="555"/>
      <c r="BT186" s="555"/>
      <c r="BU186" s="555"/>
      <c r="BV186" s="555"/>
      <c r="BW186" s="555"/>
      <c r="BX186" s="555"/>
      <c r="BY186" s="555"/>
      <c r="BZ186" s="555"/>
      <c r="CA186" s="555"/>
      <c r="CB186" s="555"/>
      <c r="CC186" s="555"/>
      <c r="CD186" s="555"/>
      <c r="CE186" s="555"/>
      <c r="CF186" s="555"/>
      <c r="CG186" s="555"/>
      <c r="CH186" s="555"/>
      <c r="CI186" s="555"/>
      <c r="CJ186" s="555"/>
      <c r="CK186" s="555"/>
      <c r="CL186" s="555"/>
      <c r="CM186" s="555"/>
      <c r="CN186" s="555"/>
      <c r="CO186" s="555"/>
      <c r="CP186" s="555"/>
      <c r="CQ186" s="555"/>
    </row>
    <row r="187" spans="1:95" s="85" customFormat="1" ht="15.95" customHeight="1" x14ac:dyDescent="0.2">
      <c r="A187" s="736"/>
      <c r="Q187" s="475"/>
      <c r="R187" s="475"/>
      <c r="S187" s="475"/>
      <c r="T187" s="475"/>
      <c r="U187" s="476"/>
      <c r="V187" s="476"/>
      <c r="W187" s="477"/>
      <c r="X187" s="477"/>
      <c r="Y187" s="477"/>
      <c r="Z187" s="477"/>
      <c r="AA187" s="477"/>
      <c r="AB187" s="476"/>
      <c r="AC187" s="475"/>
      <c r="AD187" s="476"/>
      <c r="AE187" s="476"/>
      <c r="AF187" s="476"/>
      <c r="AG187" s="476"/>
      <c r="AH187" s="478"/>
      <c r="AI187" s="479"/>
      <c r="AJ187" s="478"/>
      <c r="AK187" s="478"/>
      <c r="AL187" s="478"/>
      <c r="AM187" s="478"/>
      <c r="AN187" s="478"/>
      <c r="AO187" s="478"/>
      <c r="AP187" s="478"/>
      <c r="AQ187" s="478"/>
      <c r="AR187" s="478"/>
      <c r="AS187" s="478"/>
      <c r="AT187" s="478"/>
      <c r="AU187" s="555"/>
      <c r="AV187" s="555"/>
      <c r="AW187" s="555"/>
      <c r="AX187" s="555"/>
      <c r="AY187" s="555"/>
      <c r="AZ187" s="555"/>
      <c r="BA187" s="555"/>
      <c r="BB187" s="555"/>
      <c r="BC187" s="555"/>
      <c r="BD187" s="555"/>
      <c r="BE187" s="555"/>
      <c r="BF187" s="555"/>
      <c r="BG187" s="555"/>
      <c r="BH187" s="555"/>
      <c r="BI187" s="555"/>
      <c r="BJ187" s="555"/>
      <c r="BK187" s="555"/>
      <c r="BL187" s="555"/>
      <c r="BM187" s="555"/>
      <c r="BN187" s="555"/>
      <c r="BO187" s="555"/>
      <c r="BP187" s="555"/>
      <c r="BQ187" s="555"/>
      <c r="BR187" s="555"/>
      <c r="BS187" s="555"/>
      <c r="BT187" s="555"/>
      <c r="BU187" s="555"/>
      <c r="BV187" s="555"/>
      <c r="BW187" s="555"/>
      <c r="BX187" s="555"/>
      <c r="BY187" s="555"/>
      <c r="BZ187" s="555"/>
      <c r="CA187" s="555"/>
      <c r="CB187" s="555"/>
      <c r="CC187" s="555"/>
      <c r="CD187" s="555"/>
      <c r="CE187" s="555"/>
      <c r="CF187" s="555"/>
      <c r="CG187" s="555"/>
      <c r="CH187" s="555"/>
      <c r="CI187" s="555"/>
      <c r="CJ187" s="555"/>
      <c r="CK187" s="555"/>
      <c r="CL187" s="555"/>
      <c r="CM187" s="555"/>
      <c r="CN187" s="555"/>
      <c r="CO187" s="555"/>
      <c r="CP187" s="555"/>
      <c r="CQ187" s="555"/>
    </row>
    <row r="188" spans="1:95" s="85" customFormat="1" ht="15.95" customHeight="1" x14ac:dyDescent="0.2">
      <c r="A188" s="736"/>
      <c r="Q188" s="475"/>
      <c r="R188" s="475"/>
      <c r="S188" s="475"/>
      <c r="T188" s="475"/>
      <c r="U188" s="476"/>
      <c r="V188" s="476"/>
      <c r="W188" s="477"/>
      <c r="X188" s="477"/>
      <c r="Y188" s="477"/>
      <c r="Z188" s="477"/>
      <c r="AA188" s="477"/>
      <c r="AB188" s="476"/>
      <c r="AC188" s="475"/>
      <c r="AD188" s="476"/>
      <c r="AE188" s="476"/>
      <c r="AF188" s="476"/>
      <c r="AG188" s="476"/>
      <c r="AH188" s="478"/>
      <c r="AI188" s="479"/>
      <c r="AJ188" s="478"/>
      <c r="AK188" s="478"/>
      <c r="AL188" s="478"/>
      <c r="AM188" s="478"/>
      <c r="AN188" s="478"/>
      <c r="AO188" s="478"/>
      <c r="AP188" s="478"/>
      <c r="AQ188" s="478"/>
      <c r="AR188" s="478"/>
      <c r="AS188" s="478"/>
      <c r="AT188" s="478"/>
      <c r="AU188" s="555"/>
      <c r="AV188" s="555"/>
      <c r="AW188" s="555"/>
      <c r="AX188" s="555"/>
      <c r="AY188" s="555"/>
      <c r="AZ188" s="555"/>
      <c r="BA188" s="555"/>
      <c r="BB188" s="555"/>
      <c r="BC188" s="555"/>
      <c r="BD188" s="555"/>
      <c r="BE188" s="555"/>
      <c r="BF188" s="555"/>
      <c r="BG188" s="555"/>
      <c r="BH188" s="555"/>
      <c r="BI188" s="555"/>
      <c r="BJ188" s="555"/>
      <c r="BK188" s="555"/>
      <c r="BL188" s="555"/>
      <c r="BM188" s="555"/>
      <c r="BN188" s="555"/>
      <c r="BO188" s="555"/>
      <c r="BP188" s="555"/>
      <c r="BQ188" s="555"/>
      <c r="BR188" s="555"/>
      <c r="BS188" s="555"/>
      <c r="BT188" s="555"/>
      <c r="BU188" s="555"/>
      <c r="BV188" s="555"/>
      <c r="BW188" s="555"/>
      <c r="BX188" s="555"/>
      <c r="BY188" s="555"/>
      <c r="BZ188" s="555"/>
      <c r="CA188" s="555"/>
      <c r="CB188" s="555"/>
      <c r="CC188" s="555"/>
      <c r="CD188" s="555"/>
      <c r="CE188" s="555"/>
      <c r="CF188" s="555"/>
      <c r="CG188" s="555"/>
      <c r="CH188" s="555"/>
      <c r="CI188" s="555"/>
      <c r="CJ188" s="555"/>
      <c r="CK188" s="555"/>
      <c r="CL188" s="555"/>
      <c r="CM188" s="555"/>
      <c r="CN188" s="555"/>
      <c r="CO188" s="555"/>
      <c r="CP188" s="555"/>
      <c r="CQ188" s="555"/>
    </row>
    <row r="189" spans="1:95" s="85" customFormat="1" ht="15.95" customHeight="1" x14ac:dyDescent="0.2">
      <c r="A189" s="736"/>
      <c r="Q189" s="475"/>
      <c r="R189" s="475"/>
      <c r="S189" s="475"/>
      <c r="T189" s="475"/>
      <c r="U189" s="476"/>
      <c r="V189" s="476"/>
      <c r="W189" s="477"/>
      <c r="X189" s="477"/>
      <c r="Y189" s="477"/>
      <c r="Z189" s="477"/>
      <c r="AA189" s="477"/>
      <c r="AB189" s="476"/>
      <c r="AC189" s="475"/>
      <c r="AD189" s="476"/>
      <c r="AE189" s="476"/>
      <c r="AF189" s="476"/>
      <c r="AG189" s="476"/>
      <c r="AH189" s="478"/>
      <c r="AI189" s="479"/>
      <c r="AJ189" s="478"/>
      <c r="AK189" s="478"/>
      <c r="AL189" s="478"/>
      <c r="AM189" s="478"/>
      <c r="AN189" s="478"/>
      <c r="AO189" s="478"/>
      <c r="AP189" s="478"/>
      <c r="AQ189" s="478"/>
      <c r="AR189" s="478"/>
      <c r="AS189" s="478"/>
      <c r="AT189" s="478"/>
      <c r="AU189" s="555"/>
      <c r="AV189" s="555"/>
      <c r="AW189" s="555"/>
      <c r="AX189" s="555"/>
      <c r="AY189" s="555"/>
      <c r="AZ189" s="555"/>
      <c r="BA189" s="555"/>
      <c r="BB189" s="555"/>
      <c r="BC189" s="555"/>
      <c r="BD189" s="555"/>
      <c r="BE189" s="555"/>
      <c r="BF189" s="555"/>
      <c r="BG189" s="555"/>
      <c r="BH189" s="555"/>
      <c r="BI189" s="555"/>
      <c r="BJ189" s="555"/>
      <c r="BK189" s="555"/>
      <c r="BL189" s="555"/>
      <c r="BM189" s="555"/>
      <c r="BN189" s="555"/>
      <c r="BO189" s="555"/>
      <c r="BP189" s="555"/>
      <c r="BQ189" s="555"/>
      <c r="BR189" s="555"/>
      <c r="BS189" s="555"/>
      <c r="BT189" s="555"/>
      <c r="BU189" s="555"/>
      <c r="BV189" s="555"/>
      <c r="BW189" s="555"/>
      <c r="BX189" s="555"/>
      <c r="BY189" s="555"/>
      <c r="BZ189" s="555"/>
      <c r="CA189" s="555"/>
      <c r="CB189" s="555"/>
      <c r="CC189" s="555"/>
      <c r="CD189" s="555"/>
      <c r="CE189" s="555"/>
      <c r="CF189" s="555"/>
      <c r="CG189" s="555"/>
      <c r="CH189" s="555"/>
      <c r="CI189" s="555"/>
      <c r="CJ189" s="555"/>
      <c r="CK189" s="555"/>
      <c r="CL189" s="555"/>
      <c r="CM189" s="555"/>
      <c r="CN189" s="555"/>
      <c r="CO189" s="555"/>
      <c r="CP189" s="555"/>
      <c r="CQ189" s="555"/>
    </row>
    <row r="190" spans="1:95" s="85" customFormat="1" ht="15.95" customHeight="1" x14ac:dyDescent="0.2">
      <c r="A190" s="736"/>
      <c r="Q190" s="475"/>
      <c r="R190" s="475"/>
      <c r="S190" s="475"/>
      <c r="T190" s="475"/>
      <c r="U190" s="476"/>
      <c r="V190" s="476"/>
      <c r="W190" s="477"/>
      <c r="X190" s="477"/>
      <c r="Y190" s="477"/>
      <c r="Z190" s="477"/>
      <c r="AA190" s="477"/>
      <c r="AB190" s="476"/>
      <c r="AC190" s="475"/>
      <c r="AD190" s="476"/>
      <c r="AE190" s="476"/>
      <c r="AF190" s="476"/>
      <c r="AG190" s="476"/>
      <c r="AH190" s="478"/>
      <c r="AI190" s="479"/>
      <c r="AJ190" s="478"/>
      <c r="AK190" s="478"/>
      <c r="AL190" s="478"/>
      <c r="AM190" s="478"/>
      <c r="AN190" s="478"/>
      <c r="AO190" s="478"/>
      <c r="AP190" s="478"/>
      <c r="AQ190" s="478"/>
      <c r="AR190" s="478"/>
      <c r="AS190" s="478"/>
      <c r="AT190" s="478"/>
      <c r="AU190" s="555"/>
      <c r="AV190" s="555"/>
      <c r="AW190" s="555"/>
      <c r="AX190" s="555"/>
      <c r="AY190" s="555"/>
      <c r="AZ190" s="555"/>
      <c r="BA190" s="555"/>
      <c r="BB190" s="555"/>
      <c r="BC190" s="555"/>
      <c r="BD190" s="555"/>
      <c r="BE190" s="555"/>
      <c r="BF190" s="555"/>
      <c r="BG190" s="555"/>
      <c r="BH190" s="555"/>
      <c r="BI190" s="555"/>
      <c r="BJ190" s="555"/>
      <c r="BK190" s="555"/>
      <c r="BL190" s="555"/>
      <c r="BM190" s="555"/>
      <c r="BN190" s="555"/>
      <c r="BO190" s="555"/>
      <c r="BP190" s="555"/>
      <c r="BQ190" s="555"/>
      <c r="BR190" s="555"/>
      <c r="BS190" s="555"/>
      <c r="BT190" s="555"/>
      <c r="BU190" s="555"/>
      <c r="BV190" s="555"/>
      <c r="BW190" s="555"/>
      <c r="BX190" s="555"/>
      <c r="BY190" s="555"/>
      <c r="BZ190" s="555"/>
      <c r="CA190" s="555"/>
      <c r="CB190" s="555"/>
      <c r="CC190" s="555"/>
      <c r="CD190" s="555"/>
      <c r="CE190" s="555"/>
      <c r="CF190" s="555"/>
      <c r="CG190" s="555"/>
      <c r="CH190" s="555"/>
      <c r="CI190" s="555"/>
      <c r="CJ190" s="555"/>
      <c r="CK190" s="555"/>
      <c r="CL190" s="555"/>
      <c r="CM190" s="555"/>
      <c r="CN190" s="555"/>
      <c r="CO190" s="555"/>
      <c r="CP190" s="555"/>
      <c r="CQ190" s="555"/>
    </row>
    <row r="191" spans="1:95" s="85" customFormat="1" ht="15.95" customHeight="1" x14ac:dyDescent="0.2">
      <c r="A191" s="736"/>
      <c r="Q191" s="475"/>
      <c r="R191" s="475"/>
      <c r="S191" s="475"/>
      <c r="T191" s="475"/>
      <c r="U191" s="476"/>
      <c r="V191" s="476"/>
      <c r="W191" s="477"/>
      <c r="X191" s="477"/>
      <c r="Y191" s="477"/>
      <c r="Z191" s="477"/>
      <c r="AA191" s="477"/>
      <c r="AB191" s="476"/>
      <c r="AC191" s="475"/>
      <c r="AD191" s="476"/>
      <c r="AE191" s="476"/>
      <c r="AF191" s="476"/>
      <c r="AG191" s="476"/>
      <c r="AH191" s="478"/>
      <c r="AI191" s="479"/>
      <c r="AJ191" s="478"/>
      <c r="AK191" s="478"/>
      <c r="AL191" s="478"/>
      <c r="AM191" s="478"/>
      <c r="AN191" s="478"/>
      <c r="AO191" s="478"/>
      <c r="AP191" s="478"/>
      <c r="AQ191" s="478"/>
      <c r="AR191" s="478"/>
      <c r="AS191" s="478"/>
      <c r="AT191" s="478"/>
      <c r="AU191" s="555"/>
      <c r="AV191" s="555"/>
      <c r="AW191" s="555"/>
      <c r="AX191" s="555"/>
      <c r="AY191" s="555"/>
      <c r="AZ191" s="555"/>
      <c r="BA191" s="555"/>
      <c r="BB191" s="555"/>
      <c r="BC191" s="555"/>
      <c r="BD191" s="555"/>
      <c r="BE191" s="555"/>
      <c r="BF191" s="555"/>
      <c r="BG191" s="555"/>
      <c r="BH191" s="555"/>
      <c r="BI191" s="555"/>
      <c r="BJ191" s="555"/>
      <c r="BK191" s="555"/>
      <c r="BL191" s="555"/>
      <c r="BM191" s="555"/>
      <c r="BN191" s="555"/>
      <c r="BO191" s="555"/>
      <c r="BP191" s="555"/>
      <c r="BQ191" s="555"/>
      <c r="BR191" s="555"/>
      <c r="BS191" s="555"/>
      <c r="BT191" s="555"/>
      <c r="BU191" s="555"/>
      <c r="BV191" s="555"/>
      <c r="BW191" s="555"/>
      <c r="BX191" s="555"/>
      <c r="BY191" s="555"/>
      <c r="BZ191" s="555"/>
      <c r="CA191" s="555"/>
      <c r="CB191" s="555"/>
      <c r="CC191" s="555"/>
      <c r="CD191" s="555"/>
      <c r="CE191" s="555"/>
      <c r="CF191" s="555"/>
      <c r="CG191" s="555"/>
      <c r="CH191" s="555"/>
      <c r="CI191" s="555"/>
      <c r="CJ191" s="555"/>
      <c r="CK191" s="555"/>
      <c r="CL191" s="555"/>
      <c r="CM191" s="555"/>
      <c r="CN191" s="555"/>
      <c r="CO191" s="555"/>
      <c r="CP191" s="555"/>
      <c r="CQ191" s="555"/>
    </row>
    <row r="192" spans="1:95" s="85" customFormat="1" ht="15.95" customHeight="1" x14ac:dyDescent="0.2">
      <c r="A192" s="736"/>
      <c r="Q192" s="475"/>
      <c r="R192" s="475"/>
      <c r="S192" s="475"/>
      <c r="T192" s="475"/>
      <c r="U192" s="476"/>
      <c r="V192" s="476"/>
      <c r="W192" s="477"/>
      <c r="X192" s="477"/>
      <c r="Y192" s="477"/>
      <c r="Z192" s="477"/>
      <c r="AA192" s="477"/>
      <c r="AB192" s="476"/>
      <c r="AC192" s="475"/>
      <c r="AD192" s="476"/>
      <c r="AE192" s="476"/>
      <c r="AF192" s="476"/>
      <c r="AG192" s="476"/>
      <c r="AH192" s="478"/>
      <c r="AI192" s="479"/>
      <c r="AJ192" s="478"/>
      <c r="AK192" s="478"/>
      <c r="AL192" s="478"/>
      <c r="AM192" s="478"/>
      <c r="AN192" s="478"/>
      <c r="AO192" s="478"/>
      <c r="AP192" s="478"/>
      <c r="AQ192" s="478"/>
      <c r="AR192" s="478"/>
      <c r="AS192" s="478"/>
      <c r="AT192" s="478"/>
      <c r="AU192" s="555"/>
      <c r="AV192" s="555"/>
      <c r="AW192" s="555"/>
      <c r="AX192" s="555"/>
      <c r="AY192" s="555"/>
      <c r="AZ192" s="555"/>
      <c r="BA192" s="555"/>
      <c r="BB192" s="555"/>
      <c r="BC192" s="555"/>
      <c r="BD192" s="555"/>
      <c r="BE192" s="555"/>
      <c r="BF192" s="555"/>
      <c r="BG192" s="555"/>
      <c r="BH192" s="555"/>
      <c r="BI192" s="555"/>
      <c r="BJ192" s="555"/>
      <c r="BK192" s="555"/>
      <c r="BL192" s="555"/>
      <c r="BM192" s="555"/>
      <c r="BN192" s="555"/>
      <c r="BO192" s="555"/>
      <c r="BP192" s="555"/>
      <c r="BQ192" s="555"/>
      <c r="BR192" s="555"/>
      <c r="BS192" s="555"/>
      <c r="BT192" s="555"/>
      <c r="BU192" s="555"/>
      <c r="BV192" s="555"/>
      <c r="BW192" s="555"/>
      <c r="BX192" s="555"/>
      <c r="BY192" s="555"/>
      <c r="BZ192" s="555"/>
      <c r="CA192" s="555"/>
      <c r="CB192" s="555"/>
      <c r="CC192" s="555"/>
      <c r="CD192" s="555"/>
      <c r="CE192" s="555"/>
      <c r="CF192" s="555"/>
      <c r="CG192" s="555"/>
      <c r="CH192" s="555"/>
      <c r="CI192" s="555"/>
      <c r="CJ192" s="555"/>
      <c r="CK192" s="555"/>
      <c r="CL192" s="555"/>
      <c r="CM192" s="555"/>
      <c r="CN192" s="555"/>
      <c r="CO192" s="555"/>
      <c r="CP192" s="555"/>
      <c r="CQ192" s="555"/>
    </row>
    <row r="193" spans="1:95" s="85" customFormat="1" ht="15.95" customHeight="1" x14ac:dyDescent="0.2">
      <c r="A193" s="736"/>
      <c r="Q193" s="475"/>
      <c r="R193" s="475"/>
      <c r="S193" s="475"/>
      <c r="T193" s="475"/>
      <c r="U193" s="476"/>
      <c r="V193" s="476"/>
      <c r="W193" s="477"/>
      <c r="X193" s="477"/>
      <c r="Y193" s="477"/>
      <c r="Z193" s="477"/>
      <c r="AA193" s="477"/>
      <c r="AB193" s="476"/>
      <c r="AC193" s="475"/>
      <c r="AD193" s="476"/>
      <c r="AE193" s="476"/>
      <c r="AF193" s="476"/>
      <c r="AG193" s="476"/>
      <c r="AH193" s="478"/>
      <c r="AI193" s="479"/>
      <c r="AJ193" s="478"/>
      <c r="AK193" s="478"/>
      <c r="AL193" s="478"/>
      <c r="AM193" s="478"/>
      <c r="AN193" s="478"/>
      <c r="AO193" s="478"/>
      <c r="AP193" s="478"/>
      <c r="AQ193" s="478"/>
      <c r="AR193" s="478"/>
      <c r="AS193" s="478"/>
      <c r="AT193" s="478"/>
      <c r="AU193" s="555"/>
      <c r="AV193" s="555"/>
      <c r="AW193" s="555"/>
      <c r="AX193" s="555"/>
      <c r="AY193" s="555"/>
      <c r="AZ193" s="555"/>
      <c r="BA193" s="555"/>
      <c r="BB193" s="555"/>
      <c r="BC193" s="555"/>
      <c r="BD193" s="555"/>
      <c r="BE193" s="555"/>
      <c r="BF193" s="555"/>
      <c r="BG193" s="555"/>
      <c r="BH193" s="555"/>
      <c r="BI193" s="555"/>
      <c r="BJ193" s="555"/>
      <c r="BK193" s="555"/>
      <c r="BL193" s="555"/>
      <c r="BM193" s="555"/>
      <c r="BN193" s="555"/>
      <c r="BO193" s="555"/>
      <c r="BP193" s="555"/>
      <c r="BQ193" s="555"/>
      <c r="BR193" s="555"/>
      <c r="BS193" s="555"/>
      <c r="BT193" s="555"/>
      <c r="BU193" s="555"/>
      <c r="BV193" s="555"/>
      <c r="BW193" s="555"/>
      <c r="BX193" s="555"/>
      <c r="BY193" s="555"/>
      <c r="BZ193" s="555"/>
      <c r="CA193" s="555"/>
      <c r="CB193" s="555"/>
      <c r="CC193" s="555"/>
      <c r="CD193" s="555"/>
      <c r="CE193" s="555"/>
      <c r="CF193" s="555"/>
      <c r="CG193" s="555"/>
      <c r="CH193" s="555"/>
      <c r="CI193" s="555"/>
      <c r="CJ193" s="555"/>
      <c r="CK193" s="555"/>
      <c r="CL193" s="555"/>
      <c r="CM193" s="555"/>
      <c r="CN193" s="555"/>
      <c r="CO193" s="555"/>
      <c r="CP193" s="555"/>
      <c r="CQ193" s="555"/>
    </row>
    <row r="194" spans="1:95" s="85" customFormat="1" ht="15.95" customHeight="1" x14ac:dyDescent="0.2">
      <c r="A194" s="736"/>
      <c r="Q194" s="475"/>
      <c r="R194" s="475"/>
      <c r="S194" s="475"/>
      <c r="T194" s="475"/>
      <c r="U194" s="476"/>
      <c r="V194" s="476"/>
      <c r="W194" s="477"/>
      <c r="X194" s="477"/>
      <c r="Y194" s="477"/>
      <c r="Z194" s="477"/>
      <c r="AA194" s="477"/>
      <c r="AB194" s="476"/>
      <c r="AC194" s="475"/>
      <c r="AD194" s="476"/>
      <c r="AE194" s="476"/>
      <c r="AF194" s="476"/>
      <c r="AG194" s="476"/>
      <c r="AH194" s="478"/>
      <c r="AI194" s="479"/>
      <c r="AJ194" s="478"/>
      <c r="AK194" s="478"/>
      <c r="AL194" s="478"/>
      <c r="AM194" s="478"/>
      <c r="AN194" s="478"/>
      <c r="AO194" s="478"/>
      <c r="AP194" s="478"/>
      <c r="AQ194" s="478"/>
      <c r="AR194" s="478"/>
      <c r="AS194" s="478"/>
      <c r="AT194" s="478"/>
      <c r="AU194" s="555"/>
      <c r="AV194" s="555"/>
      <c r="AW194" s="555"/>
      <c r="AX194" s="555"/>
      <c r="AY194" s="555"/>
      <c r="AZ194" s="555"/>
      <c r="BA194" s="555"/>
      <c r="BB194" s="555"/>
      <c r="BC194" s="555"/>
      <c r="BD194" s="555"/>
      <c r="BE194" s="555"/>
      <c r="BF194" s="555"/>
      <c r="BG194" s="555"/>
      <c r="BH194" s="555"/>
      <c r="BI194" s="555"/>
      <c r="BJ194" s="555"/>
      <c r="BK194" s="555"/>
      <c r="BL194" s="555"/>
      <c r="BM194" s="555"/>
      <c r="BN194" s="555"/>
      <c r="BO194" s="555"/>
      <c r="BP194" s="555"/>
      <c r="BQ194" s="555"/>
      <c r="BR194" s="555"/>
      <c r="BS194" s="555"/>
      <c r="BT194" s="555"/>
      <c r="BU194" s="555"/>
      <c r="BV194" s="555"/>
      <c r="BW194" s="555"/>
      <c r="BX194" s="555"/>
      <c r="BY194" s="555"/>
      <c r="BZ194" s="555"/>
      <c r="CA194" s="555"/>
      <c r="CB194" s="555"/>
      <c r="CC194" s="555"/>
      <c r="CD194" s="555"/>
      <c r="CE194" s="555"/>
      <c r="CF194" s="555"/>
      <c r="CG194" s="555"/>
      <c r="CH194" s="555"/>
      <c r="CI194" s="555"/>
      <c r="CJ194" s="555"/>
      <c r="CK194" s="555"/>
      <c r="CL194" s="555"/>
      <c r="CM194" s="555"/>
      <c r="CN194" s="555"/>
      <c r="CO194" s="555"/>
      <c r="CP194" s="555"/>
      <c r="CQ194" s="555"/>
    </row>
    <row r="195" spans="1:95" s="85" customFormat="1" ht="15.95" customHeight="1" x14ac:dyDescent="0.2">
      <c r="A195" s="736"/>
      <c r="Q195" s="475"/>
      <c r="R195" s="475"/>
      <c r="S195" s="475"/>
      <c r="T195" s="475"/>
      <c r="U195" s="476"/>
      <c r="V195" s="476"/>
      <c r="W195" s="477"/>
      <c r="X195" s="477"/>
      <c r="Y195" s="477"/>
      <c r="Z195" s="477"/>
      <c r="AA195" s="477"/>
      <c r="AB195" s="476"/>
      <c r="AC195" s="475"/>
      <c r="AD195" s="476"/>
      <c r="AE195" s="476"/>
      <c r="AF195" s="476"/>
      <c r="AG195" s="476"/>
      <c r="AH195" s="478"/>
      <c r="AI195" s="479"/>
      <c r="AJ195" s="478"/>
      <c r="AK195" s="478"/>
      <c r="AL195" s="478"/>
      <c r="AM195" s="478"/>
      <c r="AN195" s="478"/>
      <c r="AO195" s="478"/>
      <c r="AP195" s="478"/>
      <c r="AQ195" s="478"/>
      <c r="AR195" s="478"/>
      <c r="AS195" s="478"/>
      <c r="AT195" s="478"/>
      <c r="AU195" s="555"/>
      <c r="AV195" s="555"/>
      <c r="AW195" s="555"/>
      <c r="AX195" s="555"/>
      <c r="AY195" s="555"/>
      <c r="AZ195" s="555"/>
      <c r="BA195" s="555"/>
      <c r="BB195" s="555"/>
      <c r="BC195" s="555"/>
      <c r="BD195" s="555"/>
      <c r="BE195" s="555"/>
      <c r="BF195" s="555"/>
      <c r="BG195" s="555"/>
      <c r="BH195" s="555"/>
      <c r="BI195" s="555"/>
      <c r="BJ195" s="555"/>
      <c r="BK195" s="555"/>
      <c r="BL195" s="555"/>
      <c r="BM195" s="555"/>
      <c r="BN195" s="555"/>
      <c r="BO195" s="555"/>
      <c r="BP195" s="555"/>
      <c r="BQ195" s="555"/>
      <c r="BR195" s="555"/>
      <c r="BS195" s="555"/>
      <c r="BT195" s="555"/>
      <c r="BU195" s="555"/>
      <c r="BV195" s="555"/>
      <c r="BW195" s="555"/>
      <c r="BX195" s="555"/>
      <c r="BY195" s="555"/>
      <c r="BZ195" s="555"/>
      <c r="CA195" s="555"/>
      <c r="CB195" s="555"/>
      <c r="CC195" s="555"/>
      <c r="CD195" s="555"/>
      <c r="CE195" s="555"/>
      <c r="CF195" s="555"/>
      <c r="CG195" s="555"/>
      <c r="CH195" s="555"/>
      <c r="CI195" s="555"/>
      <c r="CJ195" s="555"/>
      <c r="CK195" s="555"/>
      <c r="CL195" s="555"/>
      <c r="CM195" s="555"/>
      <c r="CN195" s="555"/>
      <c r="CO195" s="555"/>
      <c r="CP195" s="555"/>
      <c r="CQ195" s="555"/>
    </row>
    <row r="196" spans="1:95" s="85" customFormat="1" ht="15.95" customHeight="1" x14ac:dyDescent="0.2">
      <c r="A196" s="736"/>
      <c r="Q196" s="475"/>
      <c r="R196" s="475"/>
      <c r="S196" s="475"/>
      <c r="T196" s="475"/>
      <c r="U196" s="476"/>
      <c r="V196" s="476"/>
      <c r="W196" s="477"/>
      <c r="X196" s="477"/>
      <c r="Y196" s="477"/>
      <c r="Z196" s="477"/>
      <c r="AA196" s="477"/>
      <c r="AB196" s="476"/>
      <c r="AC196" s="475"/>
      <c r="AD196" s="476"/>
      <c r="AE196" s="476"/>
      <c r="AF196" s="476"/>
      <c r="AG196" s="476"/>
      <c r="AH196" s="478"/>
      <c r="AI196" s="479"/>
      <c r="AJ196" s="478"/>
      <c r="AK196" s="478"/>
      <c r="AL196" s="478"/>
      <c r="AM196" s="478"/>
      <c r="AN196" s="478"/>
      <c r="AO196" s="478"/>
      <c r="AP196" s="478"/>
      <c r="AQ196" s="478"/>
      <c r="AR196" s="478"/>
      <c r="AS196" s="478"/>
      <c r="AT196" s="478"/>
      <c r="AU196" s="555"/>
      <c r="AV196" s="555"/>
      <c r="AW196" s="555"/>
      <c r="AX196" s="555"/>
      <c r="AY196" s="555"/>
      <c r="AZ196" s="555"/>
      <c r="BA196" s="555"/>
      <c r="BB196" s="555"/>
      <c r="BC196" s="555"/>
      <c r="BD196" s="555"/>
      <c r="BE196" s="555"/>
      <c r="BF196" s="555"/>
      <c r="BG196" s="555"/>
      <c r="BH196" s="555"/>
      <c r="BI196" s="555"/>
      <c r="BJ196" s="555"/>
      <c r="BK196" s="555"/>
      <c r="BL196" s="555"/>
      <c r="BM196" s="555"/>
      <c r="BN196" s="555"/>
      <c r="BO196" s="555"/>
      <c r="BP196" s="555"/>
      <c r="BQ196" s="555"/>
      <c r="BR196" s="555"/>
      <c r="BS196" s="555"/>
      <c r="BT196" s="555"/>
      <c r="BU196" s="555"/>
      <c r="BV196" s="555"/>
      <c r="BW196" s="555"/>
      <c r="BX196" s="555"/>
      <c r="BY196" s="555"/>
      <c r="BZ196" s="555"/>
      <c r="CA196" s="555"/>
      <c r="CB196" s="555"/>
      <c r="CC196" s="555"/>
      <c r="CD196" s="555"/>
      <c r="CE196" s="555"/>
      <c r="CF196" s="555"/>
      <c r="CG196" s="555"/>
      <c r="CH196" s="555"/>
      <c r="CI196" s="555"/>
      <c r="CJ196" s="555"/>
      <c r="CK196" s="555"/>
      <c r="CL196" s="555"/>
      <c r="CM196" s="555"/>
      <c r="CN196" s="555"/>
      <c r="CO196" s="555"/>
      <c r="CP196" s="555"/>
      <c r="CQ196" s="555"/>
    </row>
    <row r="197" spans="1:95" s="85" customFormat="1" ht="15.95" customHeight="1" x14ac:dyDescent="0.2">
      <c r="A197" s="736"/>
      <c r="Q197" s="475"/>
      <c r="R197" s="475"/>
      <c r="S197" s="475"/>
      <c r="T197" s="475"/>
      <c r="U197" s="476"/>
      <c r="V197" s="476"/>
      <c r="W197" s="477"/>
      <c r="X197" s="477"/>
      <c r="Y197" s="477"/>
      <c r="Z197" s="477"/>
      <c r="AA197" s="477"/>
      <c r="AB197" s="476"/>
      <c r="AC197" s="475"/>
      <c r="AD197" s="476"/>
      <c r="AE197" s="476"/>
      <c r="AF197" s="476"/>
      <c r="AG197" s="476"/>
      <c r="AH197" s="478"/>
      <c r="AI197" s="479"/>
      <c r="AJ197" s="478"/>
      <c r="AK197" s="478"/>
      <c r="AL197" s="478"/>
      <c r="AM197" s="478"/>
      <c r="AN197" s="478"/>
      <c r="AO197" s="478"/>
      <c r="AP197" s="478"/>
      <c r="AQ197" s="478"/>
      <c r="AR197" s="478"/>
      <c r="AS197" s="478"/>
      <c r="AT197" s="478"/>
      <c r="AU197" s="555"/>
      <c r="AV197" s="555"/>
      <c r="AW197" s="555"/>
      <c r="AX197" s="555"/>
      <c r="AY197" s="555"/>
      <c r="AZ197" s="555"/>
      <c r="BA197" s="555"/>
      <c r="BB197" s="555"/>
      <c r="BC197" s="555"/>
      <c r="BD197" s="555"/>
      <c r="BE197" s="555"/>
      <c r="BF197" s="555"/>
      <c r="BG197" s="555"/>
      <c r="BH197" s="555"/>
      <c r="BI197" s="555"/>
      <c r="BJ197" s="555"/>
      <c r="BK197" s="555"/>
      <c r="BL197" s="555"/>
      <c r="BM197" s="555"/>
      <c r="BN197" s="555"/>
      <c r="BO197" s="555"/>
      <c r="BP197" s="555"/>
      <c r="BQ197" s="555"/>
      <c r="BR197" s="555"/>
      <c r="BS197" s="555"/>
      <c r="BT197" s="555"/>
      <c r="BU197" s="555"/>
      <c r="BV197" s="555"/>
      <c r="BW197" s="555"/>
      <c r="BX197" s="555"/>
      <c r="BY197" s="555"/>
      <c r="BZ197" s="555"/>
      <c r="CA197" s="555"/>
      <c r="CB197" s="555"/>
      <c r="CC197" s="555"/>
      <c r="CD197" s="555"/>
      <c r="CE197" s="555"/>
      <c r="CF197" s="555"/>
      <c r="CG197" s="555"/>
      <c r="CH197" s="555"/>
      <c r="CI197" s="555"/>
      <c r="CJ197" s="555"/>
      <c r="CK197" s="555"/>
      <c r="CL197" s="555"/>
      <c r="CM197" s="555"/>
      <c r="CN197" s="555"/>
      <c r="CO197" s="555"/>
      <c r="CP197" s="555"/>
      <c r="CQ197" s="555"/>
    </row>
    <row r="198" spans="1:95" s="85" customFormat="1" ht="15.95" customHeight="1" x14ac:dyDescent="0.2">
      <c r="A198" s="736"/>
      <c r="Q198" s="475"/>
      <c r="R198" s="475"/>
      <c r="S198" s="475"/>
      <c r="T198" s="475"/>
      <c r="U198" s="476"/>
      <c r="V198" s="476"/>
      <c r="W198" s="477"/>
      <c r="X198" s="477"/>
      <c r="Y198" s="477"/>
      <c r="Z198" s="477"/>
      <c r="AA198" s="477"/>
      <c r="AB198" s="476"/>
      <c r="AC198" s="475"/>
      <c r="AD198" s="476"/>
      <c r="AE198" s="476"/>
      <c r="AF198" s="476"/>
      <c r="AG198" s="476"/>
      <c r="AH198" s="478"/>
      <c r="AI198" s="479"/>
      <c r="AJ198" s="478"/>
      <c r="AK198" s="478"/>
      <c r="AL198" s="478"/>
      <c r="AM198" s="478"/>
      <c r="AN198" s="478"/>
      <c r="AO198" s="478"/>
      <c r="AP198" s="478"/>
      <c r="AQ198" s="478"/>
      <c r="AR198" s="478"/>
      <c r="AS198" s="478"/>
      <c r="AT198" s="478"/>
      <c r="AU198" s="555"/>
      <c r="AV198" s="555"/>
      <c r="AW198" s="555"/>
      <c r="AX198" s="555"/>
      <c r="AY198" s="555"/>
      <c r="AZ198" s="555"/>
      <c r="BA198" s="555"/>
      <c r="BB198" s="555"/>
      <c r="BC198" s="555"/>
      <c r="BD198" s="555"/>
      <c r="BE198" s="555"/>
      <c r="BF198" s="555"/>
      <c r="BG198" s="555"/>
      <c r="BH198" s="555"/>
      <c r="BI198" s="555"/>
      <c r="BJ198" s="555"/>
      <c r="BK198" s="555"/>
      <c r="BL198" s="555"/>
      <c r="BM198" s="555"/>
      <c r="BN198" s="555"/>
      <c r="BO198" s="555"/>
      <c r="BP198" s="555"/>
      <c r="BQ198" s="555"/>
      <c r="BR198" s="555"/>
      <c r="BS198" s="555"/>
      <c r="BT198" s="555"/>
      <c r="BU198" s="555"/>
      <c r="BV198" s="555"/>
      <c r="BW198" s="555"/>
      <c r="BX198" s="555"/>
      <c r="BY198" s="555"/>
      <c r="BZ198" s="555"/>
      <c r="CA198" s="555"/>
      <c r="CB198" s="555"/>
      <c r="CC198" s="555"/>
      <c r="CD198" s="555"/>
      <c r="CE198" s="555"/>
      <c r="CF198" s="555"/>
      <c r="CG198" s="555"/>
      <c r="CH198" s="555"/>
      <c r="CI198" s="555"/>
      <c r="CJ198" s="555"/>
      <c r="CK198" s="555"/>
      <c r="CL198" s="555"/>
      <c r="CM198" s="555"/>
      <c r="CN198" s="555"/>
      <c r="CO198" s="555"/>
      <c r="CP198" s="555"/>
      <c r="CQ198" s="555"/>
    </row>
    <row r="199" spans="1:95" s="85" customFormat="1" ht="15.95" customHeight="1" x14ac:dyDescent="0.2">
      <c r="A199" s="736"/>
      <c r="Q199" s="475"/>
      <c r="R199" s="475"/>
      <c r="S199" s="475"/>
      <c r="T199" s="475"/>
      <c r="U199" s="476"/>
      <c r="V199" s="476"/>
      <c r="W199" s="477"/>
      <c r="X199" s="477"/>
      <c r="Y199" s="477"/>
      <c r="Z199" s="477"/>
      <c r="AA199" s="477"/>
      <c r="AB199" s="476"/>
      <c r="AC199" s="475"/>
      <c r="AD199" s="476"/>
      <c r="AE199" s="476"/>
      <c r="AF199" s="476"/>
      <c r="AG199" s="476"/>
      <c r="AH199" s="478"/>
      <c r="AI199" s="479"/>
      <c r="AJ199" s="478"/>
      <c r="AK199" s="478"/>
      <c r="AL199" s="478"/>
      <c r="AM199" s="478"/>
      <c r="AN199" s="478"/>
      <c r="AO199" s="478"/>
      <c r="AP199" s="478"/>
      <c r="AQ199" s="478"/>
      <c r="AR199" s="478"/>
      <c r="AS199" s="478"/>
      <c r="AT199" s="478"/>
      <c r="AU199" s="555"/>
      <c r="AV199" s="555"/>
      <c r="AW199" s="555"/>
      <c r="AX199" s="555"/>
      <c r="AY199" s="555"/>
      <c r="AZ199" s="555"/>
      <c r="BA199" s="555"/>
      <c r="BB199" s="555"/>
      <c r="BC199" s="555"/>
      <c r="BD199" s="555"/>
      <c r="BE199" s="555"/>
      <c r="BF199" s="555"/>
      <c r="BG199" s="555"/>
      <c r="BH199" s="555"/>
      <c r="BI199" s="555"/>
      <c r="BJ199" s="555"/>
      <c r="BK199" s="555"/>
      <c r="BL199" s="555"/>
      <c r="BM199" s="555"/>
      <c r="BN199" s="555"/>
      <c r="BO199" s="555"/>
      <c r="BP199" s="555"/>
      <c r="BQ199" s="555"/>
      <c r="BR199" s="555"/>
      <c r="BS199" s="555"/>
      <c r="BT199" s="555"/>
      <c r="BU199" s="555"/>
      <c r="BV199" s="555"/>
      <c r="BW199" s="555"/>
      <c r="BX199" s="555"/>
      <c r="BY199" s="555"/>
      <c r="BZ199" s="555"/>
      <c r="CA199" s="555"/>
      <c r="CB199" s="555"/>
      <c r="CC199" s="555"/>
      <c r="CD199" s="555"/>
      <c r="CE199" s="555"/>
      <c r="CF199" s="555"/>
      <c r="CG199" s="555"/>
      <c r="CH199" s="555"/>
      <c r="CI199" s="555"/>
      <c r="CJ199" s="555"/>
      <c r="CK199" s="555"/>
      <c r="CL199" s="555"/>
      <c r="CM199" s="555"/>
      <c r="CN199" s="555"/>
      <c r="CO199" s="555"/>
      <c r="CP199" s="555"/>
      <c r="CQ199" s="555"/>
    </row>
    <row r="200" spans="1:95" s="85" customFormat="1" ht="15.95" customHeight="1" x14ac:dyDescent="0.2">
      <c r="A200" s="736"/>
      <c r="Q200" s="475"/>
      <c r="R200" s="475"/>
      <c r="S200" s="475"/>
      <c r="T200" s="475"/>
      <c r="U200" s="476"/>
      <c r="V200" s="476"/>
      <c r="W200" s="477"/>
      <c r="X200" s="477"/>
      <c r="Y200" s="477"/>
      <c r="Z200" s="477"/>
      <c r="AA200" s="477"/>
      <c r="AB200" s="476"/>
      <c r="AC200" s="475"/>
      <c r="AD200" s="476"/>
      <c r="AE200" s="476"/>
      <c r="AF200" s="476"/>
      <c r="AG200" s="476"/>
      <c r="AH200" s="478"/>
      <c r="AI200" s="479"/>
      <c r="AJ200" s="478"/>
      <c r="AK200" s="478"/>
      <c r="AL200" s="478"/>
      <c r="AM200" s="478"/>
      <c r="AN200" s="478"/>
      <c r="AO200" s="478"/>
      <c r="AP200" s="478"/>
      <c r="AQ200" s="478"/>
      <c r="AR200" s="478"/>
      <c r="AS200" s="478"/>
      <c r="AT200" s="478"/>
      <c r="AU200" s="555"/>
      <c r="AV200" s="555"/>
      <c r="AW200" s="555"/>
      <c r="AX200" s="555"/>
      <c r="AY200" s="555"/>
      <c r="AZ200" s="555"/>
      <c r="BA200" s="555"/>
      <c r="BB200" s="555"/>
      <c r="BC200" s="555"/>
      <c r="BD200" s="555"/>
      <c r="BE200" s="555"/>
      <c r="BF200" s="555"/>
      <c r="BG200" s="555"/>
      <c r="BH200" s="555"/>
      <c r="BI200" s="555"/>
      <c r="BJ200" s="555"/>
      <c r="BK200" s="555"/>
      <c r="BL200" s="555"/>
      <c r="BM200" s="555"/>
      <c r="BN200" s="555"/>
      <c r="BO200" s="555"/>
      <c r="BP200" s="555"/>
      <c r="BQ200" s="555"/>
      <c r="BR200" s="555"/>
      <c r="BS200" s="555"/>
      <c r="BT200" s="555"/>
      <c r="BU200" s="555"/>
      <c r="BV200" s="555"/>
      <c r="BW200" s="555"/>
      <c r="BX200" s="555"/>
      <c r="BY200" s="555"/>
      <c r="BZ200" s="555"/>
      <c r="CA200" s="555"/>
      <c r="CB200" s="555"/>
      <c r="CC200" s="555"/>
      <c r="CD200" s="555"/>
      <c r="CE200" s="555"/>
      <c r="CF200" s="555"/>
      <c r="CG200" s="555"/>
      <c r="CH200" s="555"/>
      <c r="CI200" s="555"/>
      <c r="CJ200" s="555"/>
      <c r="CK200" s="555"/>
      <c r="CL200" s="555"/>
      <c r="CM200" s="555"/>
      <c r="CN200" s="555"/>
      <c r="CO200" s="555"/>
      <c r="CP200" s="555"/>
      <c r="CQ200" s="555"/>
    </row>
    <row r="201" spans="1:95" s="85" customFormat="1" ht="15.95" customHeight="1" x14ac:dyDescent="0.2">
      <c r="A201" s="736"/>
      <c r="Q201" s="475"/>
      <c r="R201" s="475"/>
      <c r="S201" s="475"/>
      <c r="T201" s="475"/>
      <c r="U201" s="476"/>
      <c r="V201" s="476"/>
      <c r="W201" s="477"/>
      <c r="X201" s="477"/>
      <c r="Y201" s="477"/>
      <c r="Z201" s="477"/>
      <c r="AA201" s="477"/>
      <c r="AB201" s="476"/>
      <c r="AC201" s="475"/>
      <c r="AD201" s="476"/>
      <c r="AE201" s="476"/>
      <c r="AF201" s="476"/>
      <c r="AG201" s="476"/>
      <c r="AH201" s="478"/>
      <c r="AI201" s="479"/>
      <c r="AJ201" s="478"/>
      <c r="AK201" s="478"/>
      <c r="AL201" s="478"/>
      <c r="AM201" s="478"/>
      <c r="AN201" s="478"/>
      <c r="AO201" s="478"/>
      <c r="AP201" s="478"/>
      <c r="AQ201" s="478"/>
      <c r="AR201" s="478"/>
      <c r="AS201" s="478"/>
      <c r="AT201" s="478"/>
      <c r="AU201" s="555"/>
      <c r="AV201" s="555"/>
      <c r="AW201" s="555"/>
      <c r="AX201" s="555"/>
      <c r="AY201" s="555"/>
      <c r="AZ201" s="555"/>
      <c r="BA201" s="555"/>
      <c r="BB201" s="555"/>
      <c r="BC201" s="555"/>
      <c r="BD201" s="555"/>
      <c r="BE201" s="555"/>
      <c r="BF201" s="555"/>
      <c r="BG201" s="555"/>
      <c r="BH201" s="555"/>
      <c r="BI201" s="555"/>
      <c r="BJ201" s="555"/>
      <c r="BK201" s="555"/>
      <c r="BL201" s="555"/>
      <c r="BM201" s="555"/>
      <c r="BN201" s="555"/>
      <c r="BO201" s="555"/>
      <c r="BP201" s="555"/>
      <c r="BQ201" s="555"/>
      <c r="BR201" s="555"/>
      <c r="BS201" s="555"/>
      <c r="BT201" s="555"/>
      <c r="BU201" s="555"/>
      <c r="BV201" s="555"/>
      <c r="BW201" s="555"/>
      <c r="BX201" s="555"/>
      <c r="BY201" s="555"/>
      <c r="BZ201" s="555"/>
      <c r="CA201" s="555"/>
      <c r="CB201" s="555"/>
      <c r="CC201" s="555"/>
      <c r="CD201" s="555"/>
      <c r="CE201" s="555"/>
      <c r="CF201" s="555"/>
      <c r="CG201" s="555"/>
      <c r="CH201" s="555"/>
      <c r="CI201" s="555"/>
      <c r="CJ201" s="555"/>
      <c r="CK201" s="555"/>
      <c r="CL201" s="555"/>
      <c r="CM201" s="555"/>
      <c r="CN201" s="555"/>
      <c r="CO201" s="555"/>
      <c r="CP201" s="555"/>
      <c r="CQ201" s="555"/>
    </row>
    <row r="202" spans="1:95" s="85" customFormat="1" ht="15.95" customHeight="1" x14ac:dyDescent="0.2">
      <c r="A202" s="736"/>
      <c r="Q202" s="475"/>
      <c r="R202" s="475"/>
      <c r="S202" s="475"/>
      <c r="T202" s="475"/>
      <c r="U202" s="476"/>
      <c r="V202" s="476"/>
      <c r="W202" s="477"/>
      <c r="X202" s="477"/>
      <c r="Y202" s="477"/>
      <c r="Z202" s="477"/>
      <c r="AA202" s="477"/>
      <c r="AB202" s="476"/>
      <c r="AC202" s="475"/>
      <c r="AD202" s="476"/>
      <c r="AE202" s="476"/>
      <c r="AF202" s="476"/>
      <c r="AG202" s="476"/>
      <c r="AH202" s="478"/>
      <c r="AI202" s="479"/>
      <c r="AJ202" s="478"/>
      <c r="AK202" s="478"/>
      <c r="AL202" s="478"/>
      <c r="AM202" s="478"/>
      <c r="AN202" s="478"/>
      <c r="AO202" s="478"/>
      <c r="AP202" s="478"/>
      <c r="AQ202" s="478"/>
      <c r="AR202" s="478"/>
      <c r="AS202" s="478"/>
      <c r="AT202" s="478"/>
      <c r="AU202" s="555"/>
      <c r="AV202" s="555"/>
      <c r="AW202" s="555"/>
      <c r="AX202" s="555"/>
      <c r="AY202" s="555"/>
      <c r="AZ202" s="555"/>
      <c r="BA202" s="555"/>
      <c r="BB202" s="555"/>
      <c r="BC202" s="555"/>
      <c r="BD202" s="555"/>
      <c r="BE202" s="555"/>
      <c r="BF202" s="555"/>
      <c r="BG202" s="555"/>
      <c r="BH202" s="555"/>
      <c r="BI202" s="555"/>
      <c r="BJ202" s="555"/>
      <c r="BK202" s="555"/>
      <c r="BL202" s="555"/>
      <c r="BM202" s="555"/>
      <c r="BN202" s="555"/>
      <c r="BO202" s="555"/>
      <c r="BP202" s="555"/>
      <c r="BQ202" s="555"/>
      <c r="BR202" s="555"/>
      <c r="BS202" s="555"/>
      <c r="BT202" s="555"/>
      <c r="BU202" s="555"/>
      <c r="BV202" s="555"/>
      <c r="BW202" s="555"/>
      <c r="BX202" s="555"/>
      <c r="BY202" s="555"/>
      <c r="BZ202" s="555"/>
      <c r="CA202" s="555"/>
      <c r="CB202" s="555"/>
      <c r="CC202" s="555"/>
      <c r="CD202" s="555"/>
      <c r="CE202" s="555"/>
      <c r="CF202" s="555"/>
      <c r="CG202" s="555"/>
      <c r="CH202" s="555"/>
      <c r="CI202" s="555"/>
      <c r="CJ202" s="555"/>
      <c r="CK202" s="555"/>
      <c r="CL202" s="555"/>
      <c r="CM202" s="555"/>
      <c r="CN202" s="555"/>
      <c r="CO202" s="555"/>
      <c r="CP202" s="555"/>
      <c r="CQ202" s="555"/>
    </row>
    <row r="203" spans="1:95" s="85" customFormat="1" ht="15.95" customHeight="1" x14ac:dyDescent="0.2">
      <c r="A203" s="736"/>
      <c r="Q203" s="475"/>
      <c r="R203" s="475"/>
      <c r="S203" s="475"/>
      <c r="T203" s="475"/>
      <c r="U203" s="476"/>
      <c r="V203" s="476"/>
      <c r="W203" s="477"/>
      <c r="X203" s="477"/>
      <c r="Y203" s="477"/>
      <c r="Z203" s="477"/>
      <c r="AA203" s="477"/>
      <c r="AB203" s="476"/>
      <c r="AC203" s="475"/>
      <c r="AD203" s="476"/>
      <c r="AE203" s="476"/>
      <c r="AF203" s="476"/>
      <c r="AG203" s="476"/>
      <c r="AH203" s="478"/>
      <c r="AI203" s="479"/>
      <c r="AJ203" s="478"/>
      <c r="AK203" s="478"/>
      <c r="AL203" s="478"/>
      <c r="AM203" s="478"/>
      <c r="AN203" s="478"/>
      <c r="AO203" s="478"/>
      <c r="AP203" s="478"/>
      <c r="AQ203" s="478"/>
      <c r="AR203" s="478"/>
      <c r="AS203" s="478"/>
      <c r="AT203" s="478"/>
      <c r="AU203" s="555"/>
      <c r="AV203" s="555"/>
      <c r="AW203" s="555"/>
      <c r="AX203" s="555"/>
      <c r="AY203" s="555"/>
      <c r="AZ203" s="555"/>
      <c r="BA203" s="555"/>
      <c r="BB203" s="555"/>
      <c r="BC203" s="555"/>
      <c r="BD203" s="555"/>
      <c r="BE203" s="555"/>
      <c r="BF203" s="555"/>
      <c r="BG203" s="555"/>
      <c r="BH203" s="555"/>
      <c r="BI203" s="555"/>
      <c r="BJ203" s="555"/>
      <c r="BK203" s="555"/>
      <c r="BL203" s="555"/>
      <c r="BM203" s="555"/>
      <c r="BN203" s="555"/>
      <c r="BO203" s="555"/>
      <c r="BP203" s="555"/>
      <c r="BQ203" s="555"/>
      <c r="BR203" s="555"/>
      <c r="BS203" s="555"/>
      <c r="BT203" s="555"/>
      <c r="BU203" s="555"/>
      <c r="BV203" s="555"/>
      <c r="BW203" s="555"/>
      <c r="BX203" s="555"/>
      <c r="BY203" s="555"/>
      <c r="BZ203" s="555"/>
      <c r="CA203" s="555"/>
      <c r="CB203" s="555"/>
      <c r="CC203" s="555"/>
      <c r="CD203" s="555"/>
      <c r="CE203" s="555"/>
      <c r="CF203" s="555"/>
      <c r="CG203" s="555"/>
      <c r="CH203" s="555"/>
      <c r="CI203" s="555"/>
      <c r="CJ203" s="555"/>
      <c r="CK203" s="555"/>
      <c r="CL203" s="555"/>
      <c r="CM203" s="555"/>
      <c r="CN203" s="555"/>
      <c r="CO203" s="555"/>
      <c r="CP203" s="555"/>
      <c r="CQ203" s="555"/>
    </row>
    <row r="204" spans="1:95" s="85" customFormat="1" ht="15.95" customHeight="1" x14ac:dyDescent="0.2">
      <c r="A204" s="736"/>
      <c r="Q204" s="475"/>
      <c r="R204" s="475"/>
      <c r="S204" s="475"/>
      <c r="T204" s="475"/>
      <c r="U204" s="476"/>
      <c r="V204" s="476"/>
      <c r="W204" s="477"/>
      <c r="X204" s="477"/>
      <c r="Y204" s="477"/>
      <c r="Z204" s="477"/>
      <c r="AA204" s="477"/>
      <c r="AB204" s="476"/>
      <c r="AC204" s="475"/>
      <c r="AD204" s="476"/>
      <c r="AE204" s="476"/>
      <c r="AF204" s="476"/>
      <c r="AG204" s="476"/>
      <c r="AH204" s="478"/>
      <c r="AI204" s="479"/>
      <c r="AJ204" s="478"/>
      <c r="AK204" s="478"/>
      <c r="AL204" s="478"/>
      <c r="AM204" s="478"/>
      <c r="AN204" s="478"/>
      <c r="AO204" s="478"/>
      <c r="AP204" s="478"/>
      <c r="AQ204" s="478"/>
      <c r="AR204" s="478"/>
      <c r="AS204" s="478"/>
      <c r="AT204" s="478"/>
      <c r="AU204" s="555"/>
      <c r="AV204" s="555"/>
      <c r="AW204" s="555"/>
      <c r="AX204" s="555"/>
      <c r="AY204" s="555"/>
      <c r="AZ204" s="555"/>
      <c r="BA204" s="555"/>
      <c r="BB204" s="555"/>
      <c r="BC204" s="555"/>
      <c r="BD204" s="555"/>
      <c r="BE204" s="555"/>
      <c r="BF204" s="555"/>
      <c r="BG204" s="555"/>
      <c r="BH204" s="555"/>
      <c r="BI204" s="555"/>
      <c r="BJ204" s="555"/>
      <c r="BK204" s="555"/>
      <c r="BL204" s="555"/>
      <c r="BM204" s="555"/>
      <c r="BN204" s="555"/>
      <c r="BO204" s="555"/>
      <c r="BP204" s="555"/>
      <c r="BQ204" s="555"/>
      <c r="BR204" s="555"/>
      <c r="BS204" s="555"/>
      <c r="BT204" s="555"/>
      <c r="BU204" s="555"/>
      <c r="BV204" s="555"/>
      <c r="BW204" s="555"/>
      <c r="BX204" s="555"/>
      <c r="BY204" s="555"/>
      <c r="BZ204" s="555"/>
      <c r="CA204" s="555"/>
      <c r="CB204" s="555"/>
      <c r="CC204" s="555"/>
      <c r="CD204" s="555"/>
      <c r="CE204" s="555"/>
      <c r="CF204" s="555"/>
      <c r="CG204" s="555"/>
      <c r="CH204" s="555"/>
      <c r="CI204" s="555"/>
      <c r="CJ204" s="555"/>
      <c r="CK204" s="555"/>
      <c r="CL204" s="555"/>
      <c r="CM204" s="555"/>
      <c r="CN204" s="555"/>
      <c r="CO204" s="555"/>
      <c r="CP204" s="555"/>
      <c r="CQ204" s="555"/>
    </row>
    <row r="205" spans="1:95" s="85" customFormat="1" ht="15.95" customHeight="1" x14ac:dyDescent="0.2">
      <c r="A205" s="736"/>
      <c r="Q205" s="475"/>
      <c r="R205" s="475"/>
      <c r="S205" s="475"/>
      <c r="T205" s="475"/>
      <c r="U205" s="476"/>
      <c r="V205" s="476"/>
      <c r="W205" s="477"/>
      <c r="X205" s="477"/>
      <c r="Y205" s="477"/>
      <c r="Z205" s="477"/>
      <c r="AA205" s="477"/>
      <c r="AB205" s="476"/>
      <c r="AC205" s="475"/>
      <c r="AD205" s="476"/>
      <c r="AE205" s="476"/>
      <c r="AF205" s="476"/>
      <c r="AG205" s="476"/>
      <c r="AH205" s="478"/>
      <c r="AI205" s="479"/>
      <c r="AJ205" s="478"/>
      <c r="AK205" s="478"/>
      <c r="AL205" s="478"/>
      <c r="AM205" s="478"/>
      <c r="AN205" s="478"/>
      <c r="AO205" s="478"/>
      <c r="AP205" s="478"/>
      <c r="AQ205" s="478"/>
      <c r="AR205" s="478"/>
      <c r="AS205" s="478"/>
      <c r="AT205" s="478"/>
      <c r="AU205" s="555"/>
      <c r="AV205" s="555"/>
      <c r="AW205" s="555"/>
      <c r="AX205" s="555"/>
      <c r="AY205" s="555"/>
      <c r="AZ205" s="555"/>
      <c r="BA205" s="555"/>
      <c r="BB205" s="555"/>
      <c r="BC205" s="555"/>
      <c r="BD205" s="555"/>
      <c r="BE205" s="555"/>
      <c r="BF205" s="555"/>
      <c r="BG205" s="555"/>
      <c r="BH205" s="555"/>
      <c r="BI205" s="555"/>
      <c r="BJ205" s="555"/>
      <c r="BK205" s="555"/>
      <c r="BL205" s="555"/>
      <c r="BM205" s="555"/>
      <c r="BN205" s="555"/>
      <c r="BO205" s="555"/>
      <c r="BP205" s="555"/>
      <c r="BQ205" s="555"/>
      <c r="BR205" s="555"/>
      <c r="BS205" s="555"/>
      <c r="BT205" s="555"/>
      <c r="BU205" s="555"/>
      <c r="BV205" s="555"/>
      <c r="BW205" s="555"/>
      <c r="BX205" s="555"/>
      <c r="BY205" s="555"/>
      <c r="BZ205" s="555"/>
      <c r="CA205" s="555"/>
      <c r="CB205" s="555"/>
      <c r="CC205" s="555"/>
      <c r="CD205" s="555"/>
      <c r="CE205" s="555"/>
      <c r="CF205" s="555"/>
      <c r="CG205" s="555"/>
      <c r="CH205" s="555"/>
      <c r="CI205" s="555"/>
      <c r="CJ205" s="555"/>
      <c r="CK205" s="555"/>
      <c r="CL205" s="555"/>
      <c r="CM205" s="555"/>
      <c r="CN205" s="555"/>
      <c r="CO205" s="555"/>
      <c r="CP205" s="555"/>
      <c r="CQ205" s="555"/>
    </row>
    <row r="206" spans="1:95" s="85" customFormat="1" ht="15.95" customHeight="1" x14ac:dyDescent="0.2">
      <c r="A206" s="736"/>
      <c r="Q206" s="475"/>
      <c r="R206" s="475"/>
      <c r="S206" s="475"/>
      <c r="T206" s="475"/>
      <c r="U206" s="476"/>
      <c r="V206" s="476"/>
      <c r="W206" s="477"/>
      <c r="X206" s="477"/>
      <c r="Y206" s="477"/>
      <c r="Z206" s="477"/>
      <c r="AA206" s="477"/>
      <c r="AB206" s="476"/>
      <c r="AC206" s="475"/>
      <c r="AD206" s="476"/>
      <c r="AE206" s="476"/>
      <c r="AF206" s="476"/>
      <c r="AG206" s="476"/>
      <c r="AH206" s="478"/>
      <c r="AI206" s="479"/>
      <c r="AJ206" s="478"/>
      <c r="AK206" s="478"/>
      <c r="AL206" s="478"/>
      <c r="AM206" s="478"/>
      <c r="AN206" s="478"/>
      <c r="AO206" s="478"/>
      <c r="AP206" s="478"/>
      <c r="AQ206" s="478"/>
      <c r="AR206" s="478"/>
      <c r="AS206" s="478"/>
      <c r="AT206" s="478"/>
      <c r="AU206" s="555"/>
      <c r="AV206" s="555"/>
      <c r="AW206" s="555"/>
      <c r="AX206" s="555"/>
      <c r="AY206" s="555"/>
      <c r="AZ206" s="555"/>
      <c r="BA206" s="555"/>
      <c r="BB206" s="555"/>
      <c r="BC206" s="555"/>
      <c r="BD206" s="555"/>
      <c r="BE206" s="555"/>
      <c r="BF206" s="555"/>
      <c r="BG206" s="555"/>
      <c r="BH206" s="555"/>
      <c r="BI206" s="555"/>
      <c r="BJ206" s="555"/>
      <c r="BK206" s="555"/>
      <c r="BL206" s="555"/>
      <c r="BM206" s="555"/>
      <c r="BN206" s="555"/>
      <c r="BO206" s="555"/>
      <c r="BP206" s="555"/>
      <c r="BQ206" s="555"/>
      <c r="BR206" s="555"/>
      <c r="BS206" s="555"/>
      <c r="BT206" s="555"/>
      <c r="BU206" s="555"/>
      <c r="BV206" s="555"/>
      <c r="BW206" s="555"/>
      <c r="BX206" s="555"/>
      <c r="BY206" s="555"/>
      <c r="BZ206" s="555"/>
      <c r="CA206" s="555"/>
      <c r="CB206" s="555"/>
      <c r="CC206" s="555"/>
      <c r="CD206" s="555"/>
      <c r="CE206" s="555"/>
      <c r="CF206" s="555"/>
      <c r="CG206" s="555"/>
      <c r="CH206" s="555"/>
      <c r="CI206" s="555"/>
      <c r="CJ206" s="555"/>
      <c r="CK206" s="555"/>
      <c r="CL206" s="555"/>
      <c r="CM206" s="555"/>
      <c r="CN206" s="555"/>
      <c r="CO206" s="555"/>
      <c r="CP206" s="555"/>
      <c r="CQ206" s="555"/>
    </row>
    <row r="207" spans="1:95" s="85" customFormat="1" ht="15.95" customHeight="1" x14ac:dyDescent="0.2">
      <c r="A207" s="736"/>
      <c r="Q207" s="475"/>
      <c r="R207" s="475"/>
      <c r="S207" s="475"/>
      <c r="T207" s="475"/>
      <c r="U207" s="476"/>
      <c r="V207" s="476"/>
      <c r="W207" s="477"/>
      <c r="X207" s="477"/>
      <c r="Y207" s="477"/>
      <c r="Z207" s="477"/>
      <c r="AA207" s="477"/>
      <c r="AB207" s="476"/>
      <c r="AC207" s="475"/>
      <c r="AD207" s="476"/>
      <c r="AE207" s="476"/>
      <c r="AF207" s="476"/>
      <c r="AG207" s="476"/>
      <c r="AH207" s="478"/>
      <c r="AI207" s="479"/>
      <c r="AJ207" s="478"/>
      <c r="AK207" s="478"/>
      <c r="AL207" s="478"/>
      <c r="AM207" s="478"/>
      <c r="AN207" s="478"/>
      <c r="AO207" s="478"/>
      <c r="AP207" s="478"/>
      <c r="AQ207" s="478"/>
      <c r="AR207" s="478"/>
      <c r="AS207" s="478"/>
      <c r="AT207" s="478"/>
      <c r="AU207" s="555"/>
      <c r="AV207" s="555"/>
      <c r="AW207" s="555"/>
      <c r="AX207" s="555"/>
      <c r="AY207" s="555"/>
      <c r="AZ207" s="555"/>
      <c r="BA207" s="555"/>
      <c r="BB207" s="555"/>
      <c r="BC207" s="555"/>
      <c r="BD207" s="555"/>
      <c r="BE207" s="555"/>
      <c r="BF207" s="555"/>
      <c r="BG207" s="555"/>
      <c r="BH207" s="555"/>
      <c r="BI207" s="555"/>
      <c r="BJ207" s="555"/>
      <c r="BK207" s="555"/>
      <c r="BL207" s="555"/>
      <c r="BM207" s="555"/>
      <c r="BN207" s="555"/>
      <c r="BO207" s="555"/>
      <c r="BP207" s="555"/>
      <c r="BQ207" s="555"/>
      <c r="BR207" s="555"/>
      <c r="BS207" s="555"/>
      <c r="BT207" s="555"/>
      <c r="BU207" s="555"/>
      <c r="BV207" s="555"/>
      <c r="BW207" s="555"/>
      <c r="BX207" s="555"/>
      <c r="BY207" s="555"/>
      <c r="BZ207" s="555"/>
      <c r="CA207" s="555"/>
      <c r="CB207" s="555"/>
      <c r="CC207" s="555"/>
      <c r="CD207" s="555"/>
      <c r="CE207" s="555"/>
      <c r="CF207" s="555"/>
      <c r="CG207" s="555"/>
      <c r="CH207" s="555"/>
      <c r="CI207" s="555"/>
      <c r="CJ207" s="555"/>
      <c r="CK207" s="555"/>
      <c r="CL207" s="555"/>
      <c r="CM207" s="555"/>
      <c r="CN207" s="555"/>
      <c r="CO207" s="555"/>
      <c r="CP207" s="555"/>
      <c r="CQ207" s="555"/>
    </row>
    <row r="208" spans="1:95" s="85" customFormat="1" ht="15.95" customHeight="1" x14ac:dyDescent="0.2">
      <c r="A208" s="736"/>
      <c r="Q208" s="475"/>
      <c r="R208" s="475"/>
      <c r="S208" s="475"/>
      <c r="T208" s="475"/>
      <c r="U208" s="476"/>
      <c r="V208" s="476"/>
      <c r="W208" s="477"/>
      <c r="X208" s="477"/>
      <c r="Y208" s="477"/>
      <c r="Z208" s="477"/>
      <c r="AA208" s="477"/>
      <c r="AB208" s="476"/>
      <c r="AC208" s="475"/>
      <c r="AD208" s="476"/>
      <c r="AE208" s="476"/>
      <c r="AF208" s="476"/>
      <c r="AG208" s="476"/>
      <c r="AH208" s="478"/>
      <c r="AI208" s="479"/>
      <c r="AJ208" s="478"/>
      <c r="AK208" s="478"/>
      <c r="AL208" s="478"/>
      <c r="AM208" s="478"/>
      <c r="AN208" s="478"/>
      <c r="AO208" s="478"/>
      <c r="AP208" s="478"/>
      <c r="AQ208" s="478"/>
      <c r="AR208" s="478"/>
      <c r="AS208" s="478"/>
      <c r="AT208" s="478"/>
      <c r="AU208" s="555"/>
      <c r="AV208" s="555"/>
      <c r="AW208" s="555"/>
      <c r="AX208" s="555"/>
      <c r="AY208" s="555"/>
      <c r="AZ208" s="555"/>
      <c r="BA208" s="555"/>
      <c r="BB208" s="555"/>
      <c r="BC208" s="555"/>
      <c r="BD208" s="555"/>
      <c r="BE208" s="555"/>
      <c r="BF208" s="555"/>
      <c r="BG208" s="555"/>
      <c r="BH208" s="555"/>
      <c r="BI208" s="555"/>
      <c r="BJ208" s="555"/>
      <c r="BK208" s="555"/>
      <c r="BL208" s="555"/>
      <c r="BM208" s="555"/>
      <c r="BN208" s="555"/>
      <c r="BO208" s="555"/>
      <c r="BP208" s="555"/>
      <c r="BQ208" s="555"/>
      <c r="BR208" s="555"/>
      <c r="BS208" s="555"/>
      <c r="BT208" s="555"/>
      <c r="BU208" s="555"/>
      <c r="BV208" s="555"/>
      <c r="BW208" s="555"/>
      <c r="BX208" s="555"/>
      <c r="BY208" s="555"/>
      <c r="BZ208" s="555"/>
      <c r="CA208" s="555"/>
      <c r="CB208" s="555"/>
      <c r="CC208" s="555"/>
      <c r="CD208" s="555"/>
      <c r="CE208" s="555"/>
      <c r="CF208" s="555"/>
      <c r="CG208" s="555"/>
      <c r="CH208" s="555"/>
      <c r="CI208" s="555"/>
      <c r="CJ208" s="555"/>
      <c r="CK208" s="555"/>
      <c r="CL208" s="555"/>
      <c r="CM208" s="555"/>
      <c r="CN208" s="555"/>
      <c r="CO208" s="555"/>
      <c r="CP208" s="555"/>
      <c r="CQ208" s="555"/>
    </row>
    <row r="209" spans="1:95" s="85" customFormat="1" ht="15.95" customHeight="1" x14ac:dyDescent="0.2">
      <c r="A209" s="736"/>
      <c r="Q209" s="475"/>
      <c r="R209" s="475"/>
      <c r="S209" s="475"/>
      <c r="T209" s="475"/>
      <c r="U209" s="476"/>
      <c r="V209" s="476"/>
      <c r="W209" s="477"/>
      <c r="X209" s="477"/>
      <c r="Y209" s="477"/>
      <c r="Z209" s="477"/>
      <c r="AA209" s="477"/>
      <c r="AB209" s="476"/>
      <c r="AC209" s="475"/>
      <c r="AD209" s="476"/>
      <c r="AE209" s="476"/>
      <c r="AF209" s="476"/>
      <c r="AG209" s="476"/>
      <c r="AH209" s="478"/>
      <c r="AI209" s="479"/>
      <c r="AJ209" s="478"/>
      <c r="AK209" s="478"/>
      <c r="AL209" s="478"/>
      <c r="AM209" s="478"/>
      <c r="AN209" s="478"/>
      <c r="AO209" s="478"/>
      <c r="AP209" s="478"/>
      <c r="AQ209" s="478"/>
      <c r="AR209" s="478"/>
      <c r="AS209" s="478"/>
      <c r="AT209" s="478"/>
      <c r="AU209" s="555"/>
      <c r="AV209" s="555"/>
      <c r="AW209" s="555"/>
      <c r="AX209" s="555"/>
      <c r="AY209" s="555"/>
      <c r="AZ209" s="555"/>
      <c r="BA209" s="555"/>
      <c r="BB209" s="555"/>
      <c r="BC209" s="555"/>
      <c r="BD209" s="555"/>
      <c r="BE209" s="555"/>
      <c r="BF209" s="555"/>
      <c r="BG209" s="555"/>
      <c r="BH209" s="555"/>
      <c r="BI209" s="555"/>
      <c r="BJ209" s="555"/>
      <c r="BK209" s="555"/>
      <c r="BL209" s="555"/>
      <c r="BM209" s="555"/>
      <c r="BN209" s="555"/>
      <c r="BO209" s="555"/>
      <c r="BP209" s="555"/>
      <c r="BQ209" s="555"/>
      <c r="BR209" s="555"/>
      <c r="BS209" s="555"/>
      <c r="BT209" s="555"/>
      <c r="BU209" s="555"/>
      <c r="BV209" s="555"/>
      <c r="BW209" s="555"/>
      <c r="BX209" s="555"/>
      <c r="BY209" s="555"/>
      <c r="BZ209" s="555"/>
      <c r="CA209" s="555"/>
      <c r="CB209" s="555"/>
      <c r="CC209" s="555"/>
      <c r="CD209" s="555"/>
      <c r="CE209" s="555"/>
      <c r="CF209" s="555"/>
      <c r="CG209" s="555"/>
      <c r="CH209" s="555"/>
      <c r="CI209" s="555"/>
      <c r="CJ209" s="555"/>
      <c r="CK209" s="555"/>
      <c r="CL209" s="555"/>
      <c r="CM209" s="555"/>
      <c r="CN209" s="555"/>
      <c r="CO209" s="555"/>
      <c r="CP209" s="555"/>
      <c r="CQ209" s="555"/>
    </row>
    <row r="210" spans="1:95" s="85" customFormat="1" ht="15.95" customHeight="1" x14ac:dyDescent="0.2">
      <c r="A210" s="736"/>
      <c r="Q210" s="475"/>
      <c r="R210" s="475"/>
      <c r="S210" s="475"/>
      <c r="T210" s="475"/>
      <c r="U210" s="476"/>
      <c r="V210" s="476"/>
      <c r="W210" s="477"/>
      <c r="X210" s="477"/>
      <c r="Y210" s="477"/>
      <c r="Z210" s="477"/>
      <c r="AA210" s="477"/>
      <c r="AB210" s="476"/>
      <c r="AC210" s="475"/>
      <c r="AD210" s="476"/>
      <c r="AE210" s="476"/>
      <c r="AF210" s="476"/>
      <c r="AG210" s="476"/>
      <c r="AH210" s="478"/>
      <c r="AI210" s="479"/>
      <c r="AJ210" s="478"/>
      <c r="AK210" s="478"/>
      <c r="AL210" s="478"/>
      <c r="AM210" s="478"/>
      <c r="AN210" s="478"/>
      <c r="AO210" s="478"/>
      <c r="AP210" s="478"/>
      <c r="AQ210" s="478"/>
      <c r="AR210" s="478"/>
      <c r="AS210" s="478"/>
      <c r="AT210" s="478"/>
      <c r="AU210" s="555"/>
      <c r="AV210" s="555"/>
      <c r="AW210" s="555"/>
      <c r="AX210" s="555"/>
      <c r="AY210" s="555"/>
      <c r="AZ210" s="555"/>
      <c r="BA210" s="555"/>
      <c r="BB210" s="555"/>
      <c r="BC210" s="555"/>
      <c r="BD210" s="555"/>
      <c r="BE210" s="555"/>
      <c r="BF210" s="555"/>
      <c r="BG210" s="555"/>
      <c r="BH210" s="555"/>
      <c r="BI210" s="555"/>
      <c r="BJ210" s="555"/>
      <c r="BK210" s="555"/>
      <c r="BL210" s="555"/>
      <c r="BM210" s="555"/>
      <c r="BN210" s="555"/>
      <c r="BO210" s="555"/>
      <c r="BP210" s="555"/>
      <c r="BQ210" s="555"/>
      <c r="BR210" s="555"/>
      <c r="BS210" s="555"/>
      <c r="BT210" s="555"/>
      <c r="BU210" s="555"/>
      <c r="BV210" s="555"/>
      <c r="BW210" s="555"/>
      <c r="BX210" s="555"/>
      <c r="BY210" s="555"/>
      <c r="BZ210" s="555"/>
      <c r="CA210" s="555"/>
      <c r="CB210" s="555"/>
      <c r="CC210" s="555"/>
      <c r="CD210" s="555"/>
      <c r="CE210" s="555"/>
      <c r="CF210" s="555"/>
      <c r="CG210" s="555"/>
      <c r="CH210" s="555"/>
      <c r="CI210" s="555"/>
      <c r="CJ210" s="555"/>
      <c r="CK210" s="555"/>
      <c r="CL210" s="555"/>
      <c r="CM210" s="555"/>
      <c r="CN210" s="555"/>
      <c r="CO210" s="555"/>
      <c r="CP210" s="555"/>
      <c r="CQ210" s="555"/>
    </row>
    <row r="211" spans="1:95" s="85" customFormat="1" ht="15.95" customHeight="1" x14ac:dyDescent="0.2">
      <c r="A211" s="736"/>
      <c r="Q211" s="475"/>
      <c r="R211" s="475"/>
      <c r="S211" s="475"/>
      <c r="T211" s="475"/>
      <c r="U211" s="476"/>
      <c r="V211" s="476"/>
      <c r="W211" s="477"/>
      <c r="X211" s="477"/>
      <c r="Y211" s="477"/>
      <c r="Z211" s="477"/>
      <c r="AA211" s="477"/>
      <c r="AB211" s="476"/>
      <c r="AC211" s="475"/>
      <c r="AD211" s="476"/>
      <c r="AE211" s="476"/>
      <c r="AF211" s="476"/>
      <c r="AG211" s="476"/>
      <c r="AH211" s="478"/>
      <c r="AI211" s="479"/>
      <c r="AJ211" s="478"/>
      <c r="AK211" s="478"/>
      <c r="AL211" s="478"/>
      <c r="AM211" s="478"/>
      <c r="AN211" s="478"/>
      <c r="AO211" s="478"/>
      <c r="AP211" s="478"/>
      <c r="AQ211" s="478"/>
      <c r="AR211" s="478"/>
      <c r="AS211" s="478"/>
      <c r="AT211" s="478"/>
      <c r="AU211" s="555"/>
      <c r="AV211" s="555"/>
      <c r="AW211" s="555"/>
      <c r="AX211" s="555"/>
      <c r="AY211" s="555"/>
      <c r="AZ211" s="555"/>
      <c r="BA211" s="555"/>
      <c r="BB211" s="555"/>
      <c r="BC211" s="555"/>
      <c r="BD211" s="555"/>
      <c r="BE211" s="555"/>
      <c r="BF211" s="555"/>
      <c r="BG211" s="555"/>
      <c r="BH211" s="555"/>
      <c r="BI211" s="555"/>
      <c r="BJ211" s="555"/>
      <c r="BK211" s="555"/>
      <c r="BL211" s="555"/>
      <c r="BM211" s="555"/>
      <c r="BN211" s="555"/>
      <c r="BO211" s="555"/>
      <c r="BP211" s="555"/>
      <c r="BQ211" s="555"/>
      <c r="BR211" s="555"/>
      <c r="BS211" s="555"/>
      <c r="BT211" s="555"/>
      <c r="BU211" s="555"/>
      <c r="BV211" s="555"/>
      <c r="BW211" s="555"/>
      <c r="BX211" s="555"/>
      <c r="BY211" s="555"/>
      <c r="BZ211" s="555"/>
      <c r="CA211" s="555"/>
      <c r="CB211" s="555"/>
      <c r="CC211" s="555"/>
      <c r="CD211" s="555"/>
      <c r="CE211" s="555"/>
      <c r="CF211" s="555"/>
      <c r="CG211" s="555"/>
      <c r="CH211" s="555"/>
      <c r="CI211" s="555"/>
      <c r="CJ211" s="555"/>
      <c r="CK211" s="555"/>
      <c r="CL211" s="555"/>
      <c r="CM211" s="555"/>
      <c r="CN211" s="555"/>
      <c r="CO211" s="555"/>
      <c r="CP211" s="555"/>
      <c r="CQ211" s="555"/>
    </row>
    <row r="212" spans="1:95" s="85" customFormat="1" ht="15.95" customHeight="1" x14ac:dyDescent="0.2">
      <c r="A212" s="736"/>
      <c r="Q212" s="475"/>
      <c r="R212" s="475"/>
      <c r="S212" s="475"/>
      <c r="T212" s="475"/>
      <c r="U212" s="476"/>
      <c r="V212" s="476"/>
      <c r="W212" s="477"/>
      <c r="X212" s="477"/>
      <c r="Y212" s="477"/>
      <c r="Z212" s="477"/>
      <c r="AA212" s="477"/>
      <c r="AB212" s="476"/>
      <c r="AC212" s="475"/>
      <c r="AD212" s="476"/>
      <c r="AE212" s="476"/>
      <c r="AF212" s="476"/>
      <c r="AG212" s="476"/>
      <c r="AH212" s="478"/>
      <c r="AI212" s="479"/>
      <c r="AJ212" s="478"/>
      <c r="AK212" s="478"/>
      <c r="AL212" s="478"/>
      <c r="AM212" s="478"/>
      <c r="AN212" s="478"/>
      <c r="AO212" s="478"/>
      <c r="AP212" s="478"/>
      <c r="AQ212" s="478"/>
      <c r="AR212" s="478"/>
      <c r="AS212" s="478"/>
      <c r="AT212" s="478"/>
      <c r="AU212" s="555"/>
      <c r="AV212" s="555"/>
      <c r="AW212" s="555"/>
      <c r="AX212" s="555"/>
      <c r="AY212" s="555"/>
      <c r="AZ212" s="555"/>
      <c r="BA212" s="555"/>
      <c r="BB212" s="555"/>
      <c r="BC212" s="555"/>
      <c r="BD212" s="555"/>
      <c r="BE212" s="555"/>
      <c r="BF212" s="555"/>
      <c r="BG212" s="555"/>
      <c r="BH212" s="555"/>
      <c r="BI212" s="555"/>
      <c r="BJ212" s="555"/>
      <c r="BK212" s="555"/>
      <c r="BL212" s="555"/>
      <c r="BM212" s="555"/>
      <c r="BN212" s="555"/>
      <c r="BO212" s="555"/>
      <c r="BP212" s="555"/>
      <c r="BQ212" s="555"/>
      <c r="BR212" s="555"/>
      <c r="BS212" s="555"/>
      <c r="BT212" s="555"/>
      <c r="BU212" s="555"/>
      <c r="BV212" s="555"/>
      <c r="BW212" s="555"/>
      <c r="BX212" s="555"/>
      <c r="BY212" s="555"/>
      <c r="BZ212" s="555"/>
      <c r="CA212" s="555"/>
      <c r="CB212" s="555"/>
      <c r="CC212" s="555"/>
      <c r="CD212" s="555"/>
      <c r="CE212" s="555"/>
      <c r="CF212" s="555"/>
      <c r="CG212" s="555"/>
      <c r="CH212" s="555"/>
      <c r="CI212" s="555"/>
      <c r="CJ212" s="555"/>
      <c r="CK212" s="555"/>
      <c r="CL212" s="555"/>
      <c r="CM212" s="555"/>
      <c r="CN212" s="555"/>
      <c r="CO212" s="555"/>
      <c r="CP212" s="555"/>
      <c r="CQ212" s="555"/>
    </row>
    <row r="213" spans="1:95" s="85" customFormat="1" ht="15.95" customHeight="1" x14ac:dyDescent="0.2">
      <c r="A213" s="736"/>
      <c r="Q213" s="475"/>
      <c r="R213" s="475"/>
      <c r="S213" s="475"/>
      <c r="T213" s="475"/>
      <c r="U213" s="476"/>
      <c r="V213" s="476"/>
      <c r="W213" s="477"/>
      <c r="X213" s="477"/>
      <c r="Y213" s="477"/>
      <c r="Z213" s="477"/>
      <c r="AA213" s="477"/>
      <c r="AB213" s="476"/>
      <c r="AC213" s="475"/>
      <c r="AD213" s="476"/>
      <c r="AE213" s="476"/>
      <c r="AF213" s="476"/>
      <c r="AG213" s="476"/>
      <c r="AH213" s="478"/>
      <c r="AI213" s="479"/>
      <c r="AJ213" s="478"/>
      <c r="AK213" s="478"/>
      <c r="AL213" s="478"/>
      <c r="AM213" s="478"/>
      <c r="AN213" s="478"/>
      <c r="AO213" s="478"/>
      <c r="AP213" s="478"/>
      <c r="AQ213" s="478"/>
      <c r="AR213" s="478"/>
      <c r="AS213" s="478"/>
      <c r="AT213" s="478"/>
      <c r="AU213" s="555"/>
      <c r="AV213" s="555"/>
      <c r="AW213" s="555"/>
      <c r="AX213" s="555"/>
      <c r="AY213" s="555"/>
      <c r="AZ213" s="555"/>
      <c r="BA213" s="555"/>
      <c r="BB213" s="555"/>
      <c r="BC213" s="555"/>
      <c r="BD213" s="555"/>
      <c r="BE213" s="555"/>
      <c r="BF213" s="555"/>
      <c r="BG213" s="555"/>
      <c r="BH213" s="555"/>
      <c r="BI213" s="555"/>
      <c r="BJ213" s="555"/>
      <c r="BK213" s="555"/>
      <c r="BL213" s="555"/>
      <c r="BM213" s="555"/>
      <c r="BN213" s="555"/>
      <c r="BO213" s="555"/>
      <c r="BP213" s="555"/>
      <c r="BQ213" s="555"/>
      <c r="BR213" s="555"/>
      <c r="BS213" s="555"/>
      <c r="BT213" s="555"/>
      <c r="BU213" s="555"/>
      <c r="BV213" s="555"/>
      <c r="BW213" s="555"/>
      <c r="BX213" s="555"/>
      <c r="BY213" s="555"/>
      <c r="BZ213" s="555"/>
      <c r="CA213" s="555"/>
      <c r="CB213" s="555"/>
      <c r="CC213" s="555"/>
      <c r="CD213" s="555"/>
      <c r="CE213" s="555"/>
      <c r="CF213" s="555"/>
      <c r="CG213" s="555"/>
      <c r="CH213" s="555"/>
      <c r="CI213" s="555"/>
      <c r="CJ213" s="555"/>
      <c r="CK213" s="555"/>
      <c r="CL213" s="555"/>
      <c r="CM213" s="555"/>
      <c r="CN213" s="555"/>
      <c r="CO213" s="555"/>
      <c r="CP213" s="555"/>
      <c r="CQ213" s="555"/>
    </row>
    <row r="214" spans="1:95" s="85" customFormat="1" ht="15.95" customHeight="1" x14ac:dyDescent="0.2">
      <c r="A214" s="736"/>
      <c r="Q214" s="475"/>
      <c r="R214" s="475"/>
      <c r="S214" s="475"/>
      <c r="T214" s="475"/>
      <c r="U214" s="476"/>
      <c r="V214" s="476"/>
      <c r="W214" s="477"/>
      <c r="X214" s="477"/>
      <c r="Y214" s="477"/>
      <c r="Z214" s="477"/>
      <c r="AA214" s="477"/>
      <c r="AB214" s="476"/>
      <c r="AC214" s="475"/>
      <c r="AD214" s="476"/>
      <c r="AE214" s="476"/>
      <c r="AF214" s="476"/>
      <c r="AG214" s="476"/>
      <c r="AH214" s="478"/>
      <c r="AI214" s="479"/>
      <c r="AJ214" s="478"/>
      <c r="AK214" s="478"/>
      <c r="AL214" s="478"/>
      <c r="AM214" s="478"/>
      <c r="AN214" s="478"/>
      <c r="AO214" s="478"/>
      <c r="AP214" s="478"/>
      <c r="AQ214" s="478"/>
      <c r="AR214" s="478"/>
      <c r="AS214" s="478"/>
      <c r="AT214" s="478"/>
      <c r="AU214" s="555"/>
      <c r="AV214" s="555"/>
      <c r="AW214" s="555"/>
      <c r="AX214" s="555"/>
      <c r="AY214" s="555"/>
      <c r="AZ214" s="555"/>
      <c r="BA214" s="555"/>
      <c r="BB214" s="555"/>
      <c r="BC214" s="555"/>
      <c r="BD214" s="555"/>
      <c r="BE214" s="555"/>
      <c r="BF214" s="555"/>
      <c r="BG214" s="555"/>
      <c r="BH214" s="555"/>
      <c r="BI214" s="555"/>
      <c r="BJ214" s="555"/>
      <c r="BK214" s="555"/>
      <c r="BL214" s="555"/>
      <c r="BM214" s="555"/>
      <c r="BN214" s="555"/>
      <c r="BO214" s="555"/>
      <c r="BP214" s="555"/>
      <c r="BQ214" s="555"/>
      <c r="BR214" s="555"/>
      <c r="BS214" s="555"/>
      <c r="BT214" s="555"/>
      <c r="BU214" s="555"/>
      <c r="BV214" s="555"/>
      <c r="BW214" s="555"/>
      <c r="BX214" s="555"/>
      <c r="BY214" s="555"/>
      <c r="BZ214" s="555"/>
      <c r="CA214" s="555"/>
      <c r="CB214" s="555"/>
      <c r="CC214" s="555"/>
      <c r="CD214" s="555"/>
      <c r="CE214" s="555"/>
      <c r="CF214" s="555"/>
      <c r="CG214" s="555"/>
      <c r="CH214" s="555"/>
      <c r="CI214" s="555"/>
      <c r="CJ214" s="555"/>
      <c r="CK214" s="555"/>
      <c r="CL214" s="555"/>
      <c r="CM214" s="555"/>
      <c r="CN214" s="555"/>
      <c r="CO214" s="555"/>
      <c r="CP214" s="555"/>
      <c r="CQ214" s="555"/>
    </row>
    <row r="215" spans="1:95" s="85" customFormat="1" ht="15.95" customHeight="1" x14ac:dyDescent="0.2">
      <c r="A215" s="736"/>
      <c r="Q215" s="475"/>
      <c r="R215" s="475"/>
      <c r="S215" s="475"/>
      <c r="T215" s="475"/>
      <c r="U215" s="476"/>
      <c r="V215" s="476"/>
      <c r="W215" s="477"/>
      <c r="X215" s="477"/>
      <c r="Y215" s="477"/>
      <c r="Z215" s="477"/>
      <c r="AA215" s="477"/>
      <c r="AB215" s="476"/>
      <c r="AC215" s="475"/>
      <c r="AD215" s="476"/>
      <c r="AE215" s="476"/>
      <c r="AF215" s="476"/>
      <c r="AG215" s="476"/>
      <c r="AH215" s="478"/>
      <c r="AI215" s="479"/>
      <c r="AJ215" s="478"/>
      <c r="AK215" s="478"/>
      <c r="AL215" s="478"/>
      <c r="AM215" s="478"/>
      <c r="AN215" s="478"/>
      <c r="AO215" s="478"/>
      <c r="AP215" s="478"/>
      <c r="AQ215" s="478"/>
      <c r="AR215" s="478"/>
      <c r="AS215" s="478"/>
      <c r="AT215" s="478"/>
      <c r="AU215" s="555"/>
      <c r="AV215" s="555"/>
      <c r="AW215" s="555"/>
      <c r="AX215" s="555"/>
      <c r="AY215" s="555"/>
      <c r="AZ215" s="555"/>
      <c r="BA215" s="555"/>
      <c r="BB215" s="555"/>
      <c r="BC215" s="555"/>
      <c r="BD215" s="555"/>
      <c r="BE215" s="555"/>
      <c r="BF215" s="555"/>
      <c r="BG215" s="555"/>
      <c r="BH215" s="555"/>
      <c r="BI215" s="555"/>
      <c r="BJ215" s="555"/>
      <c r="BK215" s="555"/>
      <c r="BL215" s="555"/>
      <c r="BM215" s="555"/>
      <c r="BN215" s="555"/>
      <c r="BO215" s="555"/>
      <c r="BP215" s="555"/>
      <c r="BQ215" s="555"/>
      <c r="BR215" s="555"/>
      <c r="BS215" s="555"/>
      <c r="BT215" s="555"/>
      <c r="BU215" s="555"/>
      <c r="BV215" s="555"/>
      <c r="BW215" s="555"/>
      <c r="BX215" s="555"/>
      <c r="BY215" s="555"/>
      <c r="BZ215" s="555"/>
      <c r="CA215" s="555"/>
      <c r="CB215" s="555"/>
      <c r="CC215" s="555"/>
      <c r="CD215" s="555"/>
      <c r="CE215" s="555"/>
      <c r="CF215" s="555"/>
      <c r="CG215" s="555"/>
      <c r="CH215" s="555"/>
      <c r="CI215" s="555"/>
      <c r="CJ215" s="555"/>
      <c r="CK215" s="555"/>
      <c r="CL215" s="555"/>
      <c r="CM215" s="555"/>
      <c r="CN215" s="555"/>
      <c r="CO215" s="555"/>
      <c r="CP215" s="555"/>
      <c r="CQ215" s="555"/>
    </row>
    <row r="216" spans="1:95" s="85" customFormat="1" ht="15.95" customHeight="1" x14ac:dyDescent="0.2">
      <c r="A216" s="736"/>
      <c r="Q216" s="475"/>
      <c r="R216" s="475"/>
      <c r="S216" s="475"/>
      <c r="T216" s="475"/>
      <c r="U216" s="476"/>
      <c r="V216" s="476"/>
      <c r="W216" s="477"/>
      <c r="X216" s="477"/>
      <c r="Y216" s="477"/>
      <c r="Z216" s="477"/>
      <c r="AA216" s="477"/>
      <c r="AB216" s="476"/>
      <c r="AC216" s="475"/>
      <c r="AD216" s="476"/>
      <c r="AE216" s="476"/>
      <c r="AF216" s="476"/>
      <c r="AG216" s="476"/>
      <c r="AH216" s="478"/>
      <c r="AI216" s="479"/>
      <c r="AJ216" s="478"/>
      <c r="AK216" s="478"/>
      <c r="AL216" s="478"/>
      <c r="AM216" s="478"/>
      <c r="AN216" s="478"/>
      <c r="AO216" s="478"/>
      <c r="AP216" s="478"/>
      <c r="AQ216" s="478"/>
      <c r="AR216" s="478"/>
      <c r="AS216" s="478"/>
      <c r="AT216" s="478"/>
      <c r="AU216" s="555"/>
      <c r="AV216" s="555"/>
      <c r="AW216" s="555"/>
      <c r="AX216" s="555"/>
      <c r="AY216" s="555"/>
      <c r="AZ216" s="555"/>
      <c r="BA216" s="555"/>
      <c r="BB216" s="555"/>
      <c r="BC216" s="555"/>
      <c r="BD216" s="555"/>
      <c r="BE216" s="555"/>
      <c r="BF216" s="555"/>
      <c r="BG216" s="555"/>
      <c r="BH216" s="555"/>
      <c r="BI216" s="555"/>
      <c r="BJ216" s="555"/>
      <c r="BK216" s="555"/>
      <c r="BL216" s="555"/>
      <c r="BM216" s="555"/>
      <c r="BN216" s="555"/>
      <c r="BO216" s="555"/>
      <c r="BP216" s="555"/>
      <c r="BQ216" s="555"/>
      <c r="BR216" s="555"/>
      <c r="BS216" s="555"/>
      <c r="BT216" s="555"/>
      <c r="BU216" s="555"/>
      <c r="BV216" s="555"/>
      <c r="BW216" s="555"/>
      <c r="BX216" s="555"/>
      <c r="BY216" s="555"/>
      <c r="BZ216" s="555"/>
      <c r="CA216" s="555"/>
      <c r="CB216" s="555"/>
      <c r="CC216" s="555"/>
      <c r="CD216" s="555"/>
      <c r="CE216" s="555"/>
      <c r="CF216" s="555"/>
      <c r="CG216" s="555"/>
      <c r="CH216" s="555"/>
      <c r="CI216" s="555"/>
      <c r="CJ216" s="555"/>
      <c r="CK216" s="555"/>
      <c r="CL216" s="555"/>
      <c r="CM216" s="555"/>
      <c r="CN216" s="555"/>
      <c r="CO216" s="555"/>
      <c r="CP216" s="555"/>
      <c r="CQ216" s="555"/>
    </row>
    <row r="217" spans="1:95" s="85" customFormat="1" ht="15.95" customHeight="1" x14ac:dyDescent="0.2">
      <c r="A217" s="736"/>
      <c r="Q217" s="475"/>
      <c r="R217" s="475"/>
      <c r="S217" s="475"/>
      <c r="T217" s="475"/>
      <c r="U217" s="476"/>
      <c r="V217" s="476"/>
      <c r="W217" s="477"/>
      <c r="X217" s="477"/>
      <c r="Y217" s="477"/>
      <c r="Z217" s="477"/>
      <c r="AA217" s="477"/>
      <c r="AB217" s="476"/>
      <c r="AC217" s="475"/>
      <c r="AD217" s="476"/>
      <c r="AE217" s="476"/>
      <c r="AF217" s="476"/>
      <c r="AG217" s="476"/>
      <c r="AH217" s="478"/>
      <c r="AI217" s="479"/>
      <c r="AJ217" s="478"/>
      <c r="AK217" s="478"/>
      <c r="AL217" s="478"/>
      <c r="AM217" s="478"/>
      <c r="AN217" s="478"/>
      <c r="AO217" s="478"/>
      <c r="AP217" s="478"/>
      <c r="AQ217" s="478"/>
      <c r="AR217" s="478"/>
      <c r="AS217" s="478"/>
      <c r="AT217" s="478"/>
      <c r="AU217" s="555"/>
      <c r="AV217" s="555"/>
      <c r="AW217" s="555"/>
      <c r="AX217" s="555"/>
      <c r="AY217" s="555"/>
      <c r="AZ217" s="555"/>
      <c r="BA217" s="555"/>
      <c r="BB217" s="555"/>
      <c r="BC217" s="555"/>
      <c r="BD217" s="555"/>
      <c r="BE217" s="555"/>
      <c r="BF217" s="555"/>
      <c r="BG217" s="555"/>
      <c r="BH217" s="555"/>
      <c r="BI217" s="555"/>
      <c r="BJ217" s="555"/>
      <c r="BK217" s="555"/>
      <c r="BL217" s="555"/>
      <c r="BM217" s="555"/>
      <c r="BN217" s="555"/>
      <c r="BO217" s="555"/>
      <c r="BP217" s="555"/>
      <c r="BQ217" s="555"/>
      <c r="BR217" s="555"/>
      <c r="BS217" s="555"/>
      <c r="BT217" s="555"/>
      <c r="BU217" s="555"/>
      <c r="BV217" s="555"/>
      <c r="BW217" s="555"/>
      <c r="BX217" s="555"/>
      <c r="BY217" s="555"/>
      <c r="BZ217" s="555"/>
      <c r="CA217" s="555"/>
      <c r="CB217" s="555"/>
      <c r="CC217" s="555"/>
      <c r="CD217" s="555"/>
      <c r="CE217" s="555"/>
      <c r="CF217" s="555"/>
      <c r="CG217" s="555"/>
      <c r="CH217" s="555"/>
      <c r="CI217" s="555"/>
      <c r="CJ217" s="555"/>
      <c r="CK217" s="555"/>
      <c r="CL217" s="555"/>
      <c r="CM217" s="555"/>
      <c r="CN217" s="555"/>
      <c r="CO217" s="555"/>
      <c r="CP217" s="555"/>
      <c r="CQ217" s="555"/>
    </row>
    <row r="218" spans="1:95" s="85" customFormat="1" ht="15.95" customHeight="1" x14ac:dyDescent="0.2">
      <c r="A218" s="736"/>
      <c r="Q218" s="475"/>
      <c r="R218" s="475"/>
      <c r="S218" s="475"/>
      <c r="T218" s="475"/>
      <c r="U218" s="476"/>
      <c r="V218" s="476"/>
      <c r="W218" s="477"/>
      <c r="X218" s="477"/>
      <c r="Y218" s="477"/>
      <c r="Z218" s="477"/>
      <c r="AA218" s="477"/>
      <c r="AB218" s="476"/>
      <c r="AC218" s="475"/>
      <c r="AD218" s="476"/>
      <c r="AE218" s="476"/>
      <c r="AF218" s="476"/>
      <c r="AG218" s="476"/>
      <c r="AH218" s="478"/>
      <c r="AI218" s="479"/>
      <c r="AJ218" s="478"/>
      <c r="AK218" s="478"/>
      <c r="AL218" s="478"/>
      <c r="AM218" s="478"/>
      <c r="AN218" s="478"/>
      <c r="AO218" s="478"/>
      <c r="AP218" s="478"/>
      <c r="AQ218" s="478"/>
      <c r="AR218" s="478"/>
      <c r="AS218" s="478"/>
      <c r="AT218" s="478"/>
      <c r="AU218" s="555"/>
      <c r="AV218" s="555"/>
      <c r="AW218" s="555"/>
      <c r="AX218" s="555"/>
      <c r="AY218" s="555"/>
      <c r="AZ218" s="555"/>
      <c r="BA218" s="555"/>
      <c r="BB218" s="555"/>
      <c r="BC218" s="555"/>
      <c r="BD218" s="555"/>
      <c r="BE218" s="555"/>
      <c r="BF218" s="555"/>
      <c r="BG218" s="555"/>
      <c r="BH218" s="555"/>
      <c r="BI218" s="555"/>
      <c r="BJ218" s="555"/>
      <c r="BK218" s="555"/>
      <c r="BL218" s="555"/>
      <c r="BM218" s="555"/>
      <c r="BN218" s="555"/>
      <c r="BO218" s="555"/>
      <c r="BP218" s="555"/>
      <c r="BQ218" s="555"/>
      <c r="BR218" s="555"/>
      <c r="BS218" s="555"/>
      <c r="BT218" s="555"/>
      <c r="BU218" s="555"/>
      <c r="BV218" s="555"/>
      <c r="BW218" s="555"/>
      <c r="BX218" s="555"/>
      <c r="BY218" s="555"/>
      <c r="BZ218" s="555"/>
      <c r="CA218" s="555"/>
      <c r="CB218" s="555"/>
      <c r="CC218" s="555"/>
      <c r="CD218" s="555"/>
      <c r="CE218" s="555"/>
      <c r="CF218" s="555"/>
      <c r="CG218" s="555"/>
      <c r="CH218" s="555"/>
      <c r="CI218" s="555"/>
      <c r="CJ218" s="555"/>
      <c r="CK218" s="555"/>
      <c r="CL218" s="555"/>
      <c r="CM218" s="555"/>
      <c r="CN218" s="555"/>
      <c r="CO218" s="555"/>
      <c r="CP218" s="555"/>
      <c r="CQ218" s="555"/>
    </row>
    <row r="219" spans="1:95" s="85" customFormat="1" ht="15.95" customHeight="1" x14ac:dyDescent="0.2">
      <c r="A219" s="736"/>
      <c r="Q219" s="475"/>
      <c r="R219" s="475"/>
      <c r="S219" s="475"/>
      <c r="T219" s="475"/>
      <c r="U219" s="476"/>
      <c r="V219" s="476"/>
      <c r="W219" s="477"/>
      <c r="X219" s="477"/>
      <c r="Y219" s="477"/>
      <c r="Z219" s="477"/>
      <c r="AA219" s="477"/>
      <c r="AB219" s="476"/>
      <c r="AC219" s="475"/>
      <c r="AD219" s="476"/>
      <c r="AE219" s="476"/>
      <c r="AF219" s="476"/>
      <c r="AG219" s="476"/>
      <c r="AH219" s="478"/>
      <c r="AI219" s="479"/>
      <c r="AJ219" s="478"/>
      <c r="AK219" s="478"/>
      <c r="AL219" s="478"/>
      <c r="AM219" s="478"/>
      <c r="AN219" s="478"/>
      <c r="AO219" s="478"/>
      <c r="AP219" s="478"/>
      <c r="AQ219" s="478"/>
      <c r="AR219" s="478"/>
      <c r="AS219" s="478"/>
      <c r="AT219" s="478"/>
      <c r="AU219" s="555"/>
      <c r="AV219" s="555"/>
      <c r="AW219" s="555"/>
      <c r="AX219" s="555"/>
      <c r="AY219" s="555"/>
      <c r="AZ219" s="555"/>
      <c r="BA219" s="555"/>
      <c r="BB219" s="555"/>
      <c r="BC219" s="555"/>
      <c r="BD219" s="555"/>
      <c r="BE219" s="555"/>
      <c r="BF219" s="555"/>
      <c r="BG219" s="555"/>
      <c r="BH219" s="555"/>
      <c r="BI219" s="555"/>
      <c r="BJ219" s="555"/>
      <c r="BK219" s="555"/>
      <c r="BL219" s="555"/>
      <c r="BM219" s="555"/>
      <c r="BN219" s="555"/>
      <c r="BO219" s="555"/>
      <c r="BP219" s="555"/>
      <c r="BQ219" s="555"/>
      <c r="BR219" s="555"/>
      <c r="BS219" s="555"/>
      <c r="BT219" s="555"/>
      <c r="BU219" s="555"/>
      <c r="BV219" s="555"/>
      <c r="BW219" s="555"/>
      <c r="BX219" s="555"/>
      <c r="BY219" s="555"/>
      <c r="BZ219" s="555"/>
      <c r="CA219" s="555"/>
      <c r="CB219" s="555"/>
      <c r="CC219" s="555"/>
      <c r="CD219" s="555"/>
      <c r="CE219" s="555"/>
      <c r="CF219" s="555"/>
      <c r="CG219" s="555"/>
      <c r="CH219" s="555"/>
      <c r="CI219" s="555"/>
      <c r="CJ219" s="555"/>
      <c r="CK219" s="555"/>
      <c r="CL219" s="555"/>
      <c r="CM219" s="555"/>
      <c r="CN219" s="555"/>
      <c r="CO219" s="555"/>
      <c r="CP219" s="555"/>
      <c r="CQ219" s="555"/>
    </row>
    <row r="220" spans="1:95" s="85" customFormat="1" ht="15.95" customHeight="1" x14ac:dyDescent="0.2">
      <c r="A220" s="736"/>
      <c r="Q220" s="475"/>
      <c r="R220" s="475"/>
      <c r="S220" s="475"/>
      <c r="T220" s="475"/>
      <c r="U220" s="476"/>
      <c r="V220" s="476"/>
      <c r="W220" s="477"/>
      <c r="X220" s="477"/>
      <c r="Y220" s="477"/>
      <c r="Z220" s="477"/>
      <c r="AA220" s="477"/>
      <c r="AB220" s="476"/>
      <c r="AC220" s="475"/>
      <c r="AD220" s="476"/>
      <c r="AE220" s="476"/>
      <c r="AF220" s="476"/>
      <c r="AG220" s="476"/>
      <c r="AH220" s="478"/>
      <c r="AI220" s="479"/>
      <c r="AJ220" s="478"/>
      <c r="AK220" s="478"/>
      <c r="AL220" s="478"/>
      <c r="AM220" s="478"/>
      <c r="AN220" s="478"/>
      <c r="AO220" s="478"/>
      <c r="AP220" s="478"/>
      <c r="AQ220" s="478"/>
      <c r="AR220" s="478"/>
      <c r="AS220" s="478"/>
      <c r="AT220" s="478"/>
      <c r="AU220" s="555"/>
      <c r="AV220" s="555"/>
      <c r="AW220" s="555"/>
      <c r="AX220" s="555"/>
      <c r="AY220" s="555"/>
      <c r="AZ220" s="555"/>
      <c r="BA220" s="555"/>
      <c r="BB220" s="555"/>
      <c r="BC220" s="555"/>
      <c r="BD220" s="555"/>
      <c r="BE220" s="555"/>
      <c r="BF220" s="555"/>
      <c r="BG220" s="555"/>
      <c r="BH220" s="555"/>
      <c r="BI220" s="555"/>
      <c r="BJ220" s="555"/>
      <c r="BK220" s="555"/>
      <c r="BL220" s="555"/>
      <c r="BM220" s="555"/>
      <c r="BN220" s="555"/>
      <c r="BO220" s="555"/>
      <c r="BP220" s="555"/>
      <c r="BQ220" s="555"/>
      <c r="BR220" s="555"/>
      <c r="BS220" s="555"/>
      <c r="BT220" s="555"/>
      <c r="BU220" s="555"/>
      <c r="BV220" s="555"/>
      <c r="BW220" s="555"/>
      <c r="BX220" s="555"/>
      <c r="BY220" s="555"/>
      <c r="BZ220" s="555"/>
      <c r="CA220" s="555"/>
      <c r="CB220" s="555"/>
      <c r="CC220" s="555"/>
      <c r="CD220" s="555"/>
      <c r="CE220" s="555"/>
      <c r="CF220" s="555"/>
      <c r="CG220" s="555"/>
      <c r="CH220" s="555"/>
      <c r="CI220" s="555"/>
      <c r="CJ220" s="555"/>
      <c r="CK220" s="555"/>
      <c r="CL220" s="555"/>
      <c r="CM220" s="555"/>
      <c r="CN220" s="555"/>
      <c r="CO220" s="555"/>
      <c r="CP220" s="555"/>
      <c r="CQ220" s="555"/>
    </row>
    <row r="221" spans="1:95" s="85" customFormat="1" ht="15.95" customHeight="1" x14ac:dyDescent="0.2">
      <c r="A221" s="736"/>
      <c r="Q221" s="475"/>
      <c r="R221" s="475"/>
      <c r="S221" s="475"/>
      <c r="T221" s="475"/>
      <c r="U221" s="476"/>
      <c r="V221" s="476"/>
      <c r="W221" s="477"/>
      <c r="X221" s="477"/>
      <c r="Y221" s="477"/>
      <c r="Z221" s="477"/>
      <c r="AA221" s="477"/>
      <c r="AB221" s="476"/>
      <c r="AC221" s="475"/>
      <c r="AD221" s="476"/>
      <c r="AE221" s="476"/>
      <c r="AF221" s="476"/>
      <c r="AG221" s="476"/>
      <c r="AH221" s="478"/>
      <c r="AI221" s="479"/>
      <c r="AJ221" s="478"/>
      <c r="AK221" s="478"/>
      <c r="AL221" s="478"/>
      <c r="AM221" s="478"/>
      <c r="AN221" s="478"/>
      <c r="AO221" s="478"/>
      <c r="AP221" s="478"/>
      <c r="AQ221" s="478"/>
      <c r="AR221" s="478"/>
      <c r="AS221" s="478"/>
      <c r="AT221" s="478"/>
      <c r="AU221" s="555"/>
      <c r="AV221" s="555"/>
      <c r="AW221" s="555"/>
      <c r="AX221" s="555"/>
      <c r="AY221" s="555"/>
      <c r="AZ221" s="555"/>
      <c r="BA221" s="555"/>
      <c r="BB221" s="555"/>
      <c r="BC221" s="555"/>
      <c r="BD221" s="555"/>
      <c r="BE221" s="555"/>
      <c r="BF221" s="555"/>
      <c r="BG221" s="555"/>
      <c r="BH221" s="555"/>
      <c r="BI221" s="555"/>
      <c r="BJ221" s="555"/>
      <c r="BK221" s="555"/>
      <c r="BL221" s="555"/>
      <c r="BM221" s="555"/>
      <c r="BN221" s="555"/>
      <c r="BO221" s="555"/>
      <c r="BP221" s="555"/>
      <c r="BQ221" s="555"/>
      <c r="BR221" s="555"/>
      <c r="BS221" s="555"/>
      <c r="BT221" s="555"/>
      <c r="BU221" s="555"/>
      <c r="BV221" s="555"/>
      <c r="BW221" s="555"/>
      <c r="BX221" s="555"/>
      <c r="BY221" s="555"/>
      <c r="BZ221" s="555"/>
      <c r="CA221" s="555"/>
      <c r="CB221" s="555"/>
      <c r="CC221" s="555"/>
      <c r="CD221" s="555"/>
      <c r="CE221" s="555"/>
      <c r="CF221" s="555"/>
      <c r="CG221" s="555"/>
      <c r="CH221" s="555"/>
      <c r="CI221" s="555"/>
      <c r="CJ221" s="555"/>
      <c r="CK221" s="555"/>
      <c r="CL221" s="555"/>
      <c r="CM221" s="555"/>
      <c r="CN221" s="555"/>
      <c r="CO221" s="555"/>
      <c r="CP221" s="555"/>
      <c r="CQ221" s="555"/>
    </row>
    <row r="222" spans="1:95" s="85" customFormat="1" ht="15.95" customHeight="1" x14ac:dyDescent="0.2">
      <c r="A222" s="736"/>
      <c r="Q222" s="475"/>
      <c r="R222" s="475"/>
      <c r="S222" s="475"/>
      <c r="T222" s="475"/>
      <c r="U222" s="476"/>
      <c r="V222" s="476"/>
      <c r="W222" s="477"/>
      <c r="X222" s="477"/>
      <c r="Y222" s="477"/>
      <c r="Z222" s="477"/>
      <c r="AA222" s="477"/>
      <c r="AB222" s="476"/>
      <c r="AC222" s="475"/>
      <c r="AD222" s="476"/>
      <c r="AE222" s="476"/>
      <c r="AF222" s="476"/>
      <c r="AG222" s="476"/>
      <c r="AH222" s="478"/>
      <c r="AI222" s="479"/>
      <c r="AJ222" s="478"/>
      <c r="AK222" s="478"/>
      <c r="AL222" s="478"/>
      <c r="AM222" s="478"/>
      <c r="AN222" s="478"/>
      <c r="AO222" s="478"/>
      <c r="AP222" s="478"/>
      <c r="AQ222" s="478"/>
      <c r="AR222" s="478"/>
      <c r="AS222" s="478"/>
      <c r="AT222" s="478"/>
      <c r="AU222" s="555"/>
      <c r="AV222" s="555"/>
      <c r="AW222" s="555"/>
      <c r="AX222" s="555"/>
      <c r="AY222" s="555"/>
      <c r="AZ222" s="555"/>
      <c r="BA222" s="555"/>
      <c r="BB222" s="555"/>
      <c r="BC222" s="555"/>
      <c r="BD222" s="555"/>
      <c r="BE222" s="555"/>
      <c r="BF222" s="555"/>
      <c r="BG222" s="555"/>
      <c r="BH222" s="555"/>
      <c r="BI222" s="555"/>
      <c r="BJ222" s="555"/>
      <c r="BK222" s="555"/>
      <c r="BL222" s="555"/>
      <c r="BM222" s="555"/>
      <c r="BN222" s="555"/>
      <c r="BO222" s="555"/>
      <c r="BP222" s="555"/>
      <c r="BQ222" s="555"/>
      <c r="BR222" s="555"/>
      <c r="BS222" s="555"/>
      <c r="BT222" s="555"/>
      <c r="BU222" s="555"/>
      <c r="BV222" s="555"/>
      <c r="BW222" s="555"/>
      <c r="BX222" s="555"/>
      <c r="BY222" s="555"/>
      <c r="BZ222" s="555"/>
      <c r="CA222" s="555"/>
      <c r="CB222" s="555"/>
      <c r="CC222" s="555"/>
      <c r="CD222" s="555"/>
      <c r="CE222" s="555"/>
      <c r="CF222" s="555"/>
      <c r="CG222" s="555"/>
      <c r="CH222" s="555"/>
      <c r="CI222" s="555"/>
      <c r="CJ222" s="555"/>
      <c r="CK222" s="555"/>
      <c r="CL222" s="555"/>
      <c r="CM222" s="555"/>
      <c r="CN222" s="555"/>
      <c r="CO222" s="555"/>
      <c r="CP222" s="555"/>
      <c r="CQ222" s="555"/>
    </row>
    <row r="223" spans="1:95" s="85" customFormat="1" ht="15.95" customHeight="1" x14ac:dyDescent="0.2">
      <c r="A223" s="736"/>
      <c r="Q223" s="475"/>
      <c r="R223" s="475"/>
      <c r="S223" s="475"/>
      <c r="T223" s="475"/>
      <c r="U223" s="476"/>
      <c r="V223" s="476"/>
      <c r="W223" s="477"/>
      <c r="X223" s="477"/>
      <c r="Y223" s="477"/>
      <c r="Z223" s="477"/>
      <c r="AA223" s="477"/>
      <c r="AB223" s="476"/>
      <c r="AC223" s="475"/>
      <c r="AD223" s="476"/>
      <c r="AE223" s="476"/>
      <c r="AF223" s="476"/>
      <c r="AG223" s="476"/>
      <c r="AH223" s="478"/>
      <c r="AI223" s="479"/>
      <c r="AJ223" s="478"/>
      <c r="AK223" s="478"/>
      <c r="AL223" s="478"/>
      <c r="AM223" s="478"/>
      <c r="AN223" s="478"/>
      <c r="AO223" s="478"/>
      <c r="AP223" s="478"/>
      <c r="AQ223" s="478"/>
      <c r="AR223" s="478"/>
      <c r="AS223" s="478"/>
      <c r="AT223" s="478"/>
      <c r="AU223" s="555"/>
      <c r="AV223" s="555"/>
      <c r="AW223" s="555"/>
      <c r="AX223" s="555"/>
      <c r="AY223" s="555"/>
      <c r="AZ223" s="555"/>
      <c r="BA223" s="555"/>
      <c r="BB223" s="555"/>
      <c r="BC223" s="555"/>
      <c r="BD223" s="555"/>
      <c r="BE223" s="555"/>
      <c r="BF223" s="555"/>
      <c r="BG223" s="555"/>
      <c r="BH223" s="555"/>
      <c r="BI223" s="555"/>
      <c r="BJ223" s="555"/>
      <c r="BK223" s="555"/>
      <c r="BL223" s="555"/>
      <c r="BM223" s="555"/>
      <c r="BN223" s="555"/>
      <c r="BO223" s="555"/>
      <c r="BP223" s="555"/>
      <c r="BQ223" s="555"/>
      <c r="BR223" s="555"/>
      <c r="BS223" s="555"/>
      <c r="BT223" s="555"/>
      <c r="BU223" s="555"/>
      <c r="BV223" s="555"/>
      <c r="BW223" s="555"/>
      <c r="BX223" s="555"/>
      <c r="BY223" s="555"/>
      <c r="BZ223" s="555"/>
      <c r="CA223" s="555"/>
      <c r="CB223" s="555"/>
      <c r="CC223" s="555"/>
      <c r="CD223" s="555"/>
      <c r="CE223" s="555"/>
      <c r="CF223" s="555"/>
      <c r="CG223" s="555"/>
      <c r="CH223" s="555"/>
      <c r="CI223" s="555"/>
      <c r="CJ223" s="555"/>
      <c r="CK223" s="555"/>
      <c r="CL223" s="555"/>
      <c r="CM223" s="555"/>
      <c r="CN223" s="555"/>
      <c r="CO223" s="555"/>
      <c r="CP223" s="555"/>
      <c r="CQ223" s="555"/>
    </row>
    <row r="224" spans="1:95" s="85" customFormat="1" ht="15.95" customHeight="1" x14ac:dyDescent="0.2">
      <c r="A224" s="736"/>
      <c r="Q224" s="475"/>
      <c r="R224" s="475"/>
      <c r="S224" s="475"/>
      <c r="T224" s="475"/>
      <c r="U224" s="476"/>
      <c r="V224" s="476"/>
      <c r="W224" s="477"/>
      <c r="X224" s="477"/>
      <c r="Y224" s="477"/>
      <c r="Z224" s="477"/>
      <c r="AA224" s="477"/>
      <c r="AB224" s="476"/>
      <c r="AC224" s="475"/>
      <c r="AD224" s="476"/>
      <c r="AE224" s="476"/>
      <c r="AF224" s="476"/>
      <c r="AG224" s="476"/>
      <c r="AH224" s="478"/>
      <c r="AI224" s="479"/>
      <c r="AJ224" s="478"/>
      <c r="AK224" s="478"/>
      <c r="AL224" s="478"/>
      <c r="AM224" s="478"/>
      <c r="AN224" s="478"/>
      <c r="AO224" s="478"/>
      <c r="AP224" s="478"/>
      <c r="AQ224" s="478"/>
      <c r="AR224" s="478"/>
      <c r="AS224" s="478"/>
      <c r="AT224" s="478"/>
      <c r="AU224" s="555"/>
      <c r="AV224" s="555"/>
      <c r="AW224" s="555"/>
      <c r="AX224" s="555"/>
      <c r="AY224" s="555"/>
      <c r="AZ224" s="555"/>
      <c r="BA224" s="555"/>
      <c r="BB224" s="555"/>
      <c r="BC224" s="555"/>
      <c r="BD224" s="555"/>
      <c r="BE224" s="555"/>
      <c r="BF224" s="555"/>
      <c r="BG224" s="555"/>
      <c r="BH224" s="555"/>
      <c r="BI224" s="555"/>
      <c r="BJ224" s="555"/>
      <c r="BK224" s="555"/>
      <c r="BL224" s="555"/>
      <c r="BM224" s="555"/>
      <c r="BN224" s="555"/>
      <c r="BO224" s="555"/>
      <c r="BP224" s="555"/>
      <c r="BQ224" s="555"/>
      <c r="BR224" s="555"/>
      <c r="BS224" s="555"/>
      <c r="BT224" s="555"/>
      <c r="BU224" s="555"/>
      <c r="BV224" s="555"/>
      <c r="BW224" s="555"/>
      <c r="BX224" s="555"/>
      <c r="BY224" s="555"/>
      <c r="BZ224" s="555"/>
      <c r="CA224" s="555"/>
      <c r="CB224" s="555"/>
      <c r="CC224" s="555"/>
      <c r="CD224" s="555"/>
      <c r="CE224" s="555"/>
      <c r="CF224" s="555"/>
      <c r="CG224" s="555"/>
      <c r="CH224" s="555"/>
      <c r="CI224" s="555"/>
      <c r="CJ224" s="555"/>
      <c r="CK224" s="555"/>
      <c r="CL224" s="555"/>
      <c r="CM224" s="555"/>
      <c r="CN224" s="555"/>
      <c r="CO224" s="555"/>
      <c r="CP224" s="555"/>
      <c r="CQ224" s="555"/>
    </row>
    <row r="225" spans="1:95" s="85" customFormat="1" ht="15.95" customHeight="1" x14ac:dyDescent="0.2">
      <c r="A225" s="736"/>
      <c r="Q225" s="475"/>
      <c r="R225" s="475"/>
      <c r="S225" s="475"/>
      <c r="T225" s="475"/>
      <c r="U225" s="476"/>
      <c r="V225" s="476"/>
      <c r="W225" s="477"/>
      <c r="X225" s="477"/>
      <c r="Y225" s="477"/>
      <c r="Z225" s="477"/>
      <c r="AA225" s="477"/>
      <c r="AB225" s="476"/>
      <c r="AC225" s="475"/>
      <c r="AD225" s="476"/>
      <c r="AE225" s="476"/>
      <c r="AF225" s="476"/>
      <c r="AG225" s="476"/>
      <c r="AH225" s="478"/>
      <c r="AI225" s="479"/>
      <c r="AJ225" s="478"/>
      <c r="AK225" s="478"/>
      <c r="AL225" s="478"/>
      <c r="AM225" s="478"/>
      <c r="AN225" s="478"/>
      <c r="AO225" s="478"/>
      <c r="AP225" s="478"/>
      <c r="AQ225" s="478"/>
      <c r="AR225" s="478"/>
      <c r="AS225" s="478"/>
      <c r="AT225" s="478"/>
      <c r="AU225" s="555"/>
      <c r="AV225" s="555"/>
      <c r="AW225" s="555"/>
      <c r="AX225" s="555"/>
      <c r="AY225" s="555"/>
      <c r="AZ225" s="555"/>
      <c r="BA225" s="555"/>
      <c r="BB225" s="555"/>
      <c r="BC225" s="555"/>
      <c r="BD225" s="555"/>
      <c r="BE225" s="555"/>
      <c r="BF225" s="555"/>
      <c r="BG225" s="555"/>
      <c r="BH225" s="555"/>
      <c r="BI225" s="555"/>
      <c r="BJ225" s="555"/>
      <c r="BK225" s="555"/>
      <c r="BL225" s="555"/>
      <c r="BM225" s="555"/>
      <c r="BN225" s="555"/>
      <c r="BO225" s="555"/>
      <c r="BP225" s="555"/>
      <c r="BQ225" s="555"/>
      <c r="BR225" s="555"/>
      <c r="BS225" s="555"/>
      <c r="BT225" s="555"/>
      <c r="BU225" s="555"/>
      <c r="BV225" s="555"/>
      <c r="BW225" s="555"/>
      <c r="BX225" s="555"/>
      <c r="BY225" s="555"/>
      <c r="BZ225" s="555"/>
      <c r="CA225" s="555"/>
      <c r="CB225" s="555"/>
      <c r="CC225" s="555"/>
      <c r="CD225" s="555"/>
      <c r="CE225" s="555"/>
      <c r="CF225" s="555"/>
      <c r="CG225" s="555"/>
      <c r="CH225" s="555"/>
      <c r="CI225" s="555"/>
      <c r="CJ225" s="555"/>
      <c r="CK225" s="555"/>
      <c r="CL225" s="555"/>
      <c r="CM225" s="555"/>
      <c r="CN225" s="555"/>
      <c r="CO225" s="555"/>
      <c r="CP225" s="555"/>
      <c r="CQ225" s="555"/>
    </row>
    <row r="226" spans="1:95" s="85" customFormat="1" ht="15.95" customHeight="1" x14ac:dyDescent="0.2">
      <c r="A226" s="736"/>
      <c r="Q226" s="475"/>
      <c r="R226" s="475"/>
      <c r="S226" s="475"/>
      <c r="T226" s="475"/>
      <c r="U226" s="476"/>
      <c r="V226" s="476"/>
      <c r="W226" s="477"/>
      <c r="X226" s="477"/>
      <c r="Y226" s="477"/>
      <c r="Z226" s="477"/>
      <c r="AA226" s="477"/>
      <c r="AB226" s="476"/>
      <c r="AC226" s="475"/>
      <c r="AD226" s="476"/>
      <c r="AE226" s="476"/>
      <c r="AF226" s="476"/>
      <c r="AG226" s="476"/>
      <c r="AH226" s="478"/>
      <c r="AI226" s="479"/>
      <c r="AJ226" s="478"/>
      <c r="AK226" s="478"/>
      <c r="AL226" s="478"/>
      <c r="AM226" s="478"/>
      <c r="AN226" s="478"/>
      <c r="AO226" s="478"/>
      <c r="AP226" s="478"/>
      <c r="AQ226" s="478"/>
      <c r="AR226" s="478"/>
      <c r="AS226" s="478"/>
      <c r="AT226" s="478"/>
      <c r="AU226" s="555"/>
      <c r="AV226" s="555"/>
      <c r="AW226" s="555"/>
      <c r="AX226" s="555"/>
      <c r="AY226" s="555"/>
      <c r="AZ226" s="555"/>
      <c r="BA226" s="555"/>
      <c r="BB226" s="555"/>
      <c r="BC226" s="555"/>
      <c r="BD226" s="555"/>
      <c r="BE226" s="555"/>
      <c r="BF226" s="555"/>
      <c r="BG226" s="555"/>
      <c r="BH226" s="555"/>
      <c r="BI226" s="555"/>
      <c r="BJ226" s="555"/>
      <c r="BK226" s="555"/>
      <c r="BL226" s="555"/>
      <c r="BM226" s="555"/>
      <c r="BN226" s="555"/>
      <c r="BO226" s="555"/>
      <c r="BP226" s="555"/>
      <c r="BQ226" s="555"/>
      <c r="BR226" s="555"/>
      <c r="BS226" s="555"/>
      <c r="BT226" s="555"/>
      <c r="BU226" s="555"/>
      <c r="BV226" s="555"/>
      <c r="BW226" s="555"/>
      <c r="BX226" s="555"/>
      <c r="BY226" s="555"/>
      <c r="BZ226" s="555"/>
      <c r="CA226" s="555"/>
      <c r="CB226" s="555"/>
      <c r="CC226" s="555"/>
      <c r="CD226" s="555"/>
      <c r="CE226" s="555"/>
      <c r="CF226" s="555"/>
      <c r="CG226" s="555"/>
      <c r="CH226" s="555"/>
      <c r="CI226" s="555"/>
      <c r="CJ226" s="555"/>
      <c r="CK226" s="555"/>
      <c r="CL226" s="555"/>
      <c r="CM226" s="555"/>
      <c r="CN226" s="555"/>
      <c r="CO226" s="555"/>
      <c r="CP226" s="555"/>
      <c r="CQ226" s="555"/>
    </row>
    <row r="227" spans="1:95" s="85" customFormat="1" ht="15.95" customHeight="1" x14ac:dyDescent="0.2">
      <c r="A227" s="736"/>
      <c r="Q227" s="475"/>
      <c r="R227" s="475"/>
      <c r="S227" s="475"/>
      <c r="T227" s="475"/>
      <c r="U227" s="476"/>
      <c r="V227" s="476"/>
      <c r="W227" s="477"/>
      <c r="X227" s="477"/>
      <c r="Y227" s="477"/>
      <c r="Z227" s="477"/>
      <c r="AA227" s="477"/>
      <c r="AB227" s="476"/>
      <c r="AC227" s="475"/>
      <c r="AD227" s="476"/>
      <c r="AE227" s="476"/>
      <c r="AF227" s="476"/>
      <c r="AG227" s="476"/>
      <c r="AH227" s="478"/>
      <c r="AI227" s="479"/>
      <c r="AJ227" s="478"/>
      <c r="AK227" s="478"/>
      <c r="AL227" s="478"/>
      <c r="AM227" s="478"/>
      <c r="AN227" s="478"/>
      <c r="AO227" s="478"/>
      <c r="AP227" s="478"/>
      <c r="AQ227" s="478"/>
      <c r="AR227" s="478"/>
      <c r="AS227" s="478"/>
      <c r="AT227" s="478"/>
      <c r="AU227" s="555"/>
      <c r="AV227" s="555"/>
      <c r="AW227" s="555"/>
      <c r="AX227" s="555"/>
      <c r="AY227" s="555"/>
      <c r="AZ227" s="555"/>
      <c r="BA227" s="555"/>
      <c r="BB227" s="555"/>
      <c r="BC227" s="555"/>
      <c r="BD227" s="555"/>
      <c r="BE227" s="555"/>
      <c r="BF227" s="555"/>
      <c r="BG227" s="555"/>
      <c r="BH227" s="555"/>
      <c r="BI227" s="555"/>
      <c r="BJ227" s="555"/>
      <c r="BK227" s="555"/>
      <c r="BL227" s="555"/>
      <c r="BM227" s="555"/>
      <c r="BN227" s="555"/>
      <c r="BO227" s="555"/>
      <c r="BP227" s="555"/>
      <c r="BQ227" s="555"/>
      <c r="BR227" s="555"/>
      <c r="BS227" s="555"/>
      <c r="BT227" s="555"/>
      <c r="BU227" s="555"/>
      <c r="BV227" s="555"/>
      <c r="BW227" s="555"/>
      <c r="BX227" s="555"/>
      <c r="BY227" s="555"/>
      <c r="BZ227" s="555"/>
      <c r="CA227" s="555"/>
      <c r="CB227" s="555"/>
      <c r="CC227" s="555"/>
      <c r="CD227" s="555"/>
      <c r="CE227" s="555"/>
      <c r="CF227" s="555"/>
      <c r="CG227" s="555"/>
      <c r="CH227" s="555"/>
      <c r="CI227" s="555"/>
      <c r="CJ227" s="555"/>
      <c r="CK227" s="555"/>
      <c r="CL227" s="555"/>
      <c r="CM227" s="555"/>
      <c r="CN227" s="555"/>
      <c r="CO227" s="555"/>
      <c r="CP227" s="555"/>
      <c r="CQ227" s="555"/>
    </row>
    <row r="228" spans="1:95" s="85" customFormat="1" ht="15.95" customHeight="1" x14ac:dyDescent="0.2">
      <c r="A228" s="736"/>
      <c r="Q228" s="475"/>
      <c r="R228" s="475"/>
      <c r="S228" s="475"/>
      <c r="T228" s="475"/>
      <c r="U228" s="476"/>
      <c r="V228" s="476"/>
      <c r="W228" s="477"/>
      <c r="X228" s="477"/>
      <c r="Y228" s="477"/>
      <c r="Z228" s="477"/>
      <c r="AA228" s="477"/>
      <c r="AB228" s="476"/>
      <c r="AC228" s="475"/>
      <c r="AD228" s="476"/>
      <c r="AE228" s="476"/>
      <c r="AF228" s="476"/>
      <c r="AG228" s="476"/>
      <c r="AH228" s="478"/>
      <c r="AI228" s="479"/>
      <c r="AJ228" s="478"/>
      <c r="AK228" s="478"/>
      <c r="AL228" s="478"/>
      <c r="AM228" s="478"/>
      <c r="AN228" s="478"/>
      <c r="AO228" s="478"/>
      <c r="AP228" s="478"/>
      <c r="AQ228" s="478"/>
      <c r="AR228" s="478"/>
      <c r="AS228" s="478"/>
      <c r="AT228" s="478"/>
      <c r="AU228" s="555"/>
      <c r="AV228" s="555"/>
      <c r="AW228" s="555"/>
      <c r="AX228" s="555"/>
      <c r="AY228" s="555"/>
      <c r="AZ228" s="555"/>
      <c r="BA228" s="555"/>
      <c r="BB228" s="555"/>
      <c r="BC228" s="555"/>
      <c r="BD228" s="555"/>
      <c r="BE228" s="555"/>
      <c r="BF228" s="555"/>
      <c r="BG228" s="555"/>
      <c r="BH228" s="555"/>
      <c r="BI228" s="555"/>
      <c r="BJ228" s="555"/>
      <c r="BK228" s="555"/>
      <c r="BL228" s="555"/>
      <c r="BM228" s="555"/>
      <c r="BN228" s="555"/>
      <c r="BO228" s="555"/>
      <c r="BP228" s="555"/>
      <c r="BQ228" s="555"/>
      <c r="BR228" s="555"/>
      <c r="BS228" s="555"/>
      <c r="BT228" s="555"/>
      <c r="BU228" s="555"/>
      <c r="BV228" s="555"/>
      <c r="BW228" s="555"/>
      <c r="BX228" s="555"/>
      <c r="BY228" s="555"/>
      <c r="BZ228" s="555"/>
      <c r="CA228" s="555"/>
      <c r="CB228" s="555"/>
      <c r="CC228" s="555"/>
      <c r="CD228" s="555"/>
      <c r="CE228" s="555"/>
      <c r="CF228" s="555"/>
      <c r="CG228" s="555"/>
      <c r="CH228" s="555"/>
      <c r="CI228" s="555"/>
      <c r="CJ228" s="555"/>
      <c r="CK228" s="555"/>
      <c r="CL228" s="555"/>
      <c r="CM228" s="555"/>
      <c r="CN228" s="555"/>
      <c r="CO228" s="555"/>
      <c r="CP228" s="555"/>
      <c r="CQ228" s="555"/>
    </row>
    <row r="229" spans="1:95" s="85" customFormat="1" ht="15.95" customHeight="1" x14ac:dyDescent="0.2">
      <c r="A229" s="736"/>
      <c r="Q229" s="475"/>
      <c r="R229" s="475"/>
      <c r="S229" s="475"/>
      <c r="T229" s="475"/>
      <c r="U229" s="476"/>
      <c r="V229" s="476"/>
      <c r="W229" s="477"/>
      <c r="X229" s="477"/>
      <c r="Y229" s="477"/>
      <c r="Z229" s="477"/>
      <c r="AA229" s="477"/>
      <c r="AB229" s="476"/>
      <c r="AC229" s="475"/>
      <c r="AD229" s="476"/>
      <c r="AE229" s="476"/>
      <c r="AF229" s="476"/>
      <c r="AG229" s="476"/>
      <c r="AH229" s="478"/>
      <c r="AI229" s="479"/>
      <c r="AJ229" s="478"/>
      <c r="AK229" s="478"/>
      <c r="AL229" s="478"/>
      <c r="AM229" s="478"/>
      <c r="AN229" s="478"/>
      <c r="AO229" s="478"/>
      <c r="AP229" s="478"/>
      <c r="AQ229" s="478"/>
      <c r="AR229" s="478"/>
      <c r="AS229" s="478"/>
      <c r="AT229" s="478"/>
      <c r="AU229" s="555"/>
      <c r="AV229" s="555"/>
      <c r="AW229" s="555"/>
      <c r="AX229" s="555"/>
      <c r="AY229" s="555"/>
      <c r="AZ229" s="555"/>
      <c r="BA229" s="555"/>
      <c r="BB229" s="555"/>
      <c r="BC229" s="555"/>
      <c r="BD229" s="555"/>
      <c r="BE229" s="555"/>
      <c r="BF229" s="555"/>
      <c r="BG229" s="555"/>
      <c r="BH229" s="555"/>
      <c r="BI229" s="555"/>
      <c r="BJ229" s="555"/>
      <c r="BK229" s="555"/>
      <c r="BL229" s="555"/>
      <c r="BM229" s="555"/>
      <c r="BN229" s="555"/>
      <c r="BO229" s="555"/>
      <c r="BP229" s="555"/>
      <c r="BQ229" s="555"/>
      <c r="BR229" s="555"/>
      <c r="BS229" s="555"/>
      <c r="BT229" s="555"/>
      <c r="BU229" s="555"/>
      <c r="BV229" s="555"/>
      <c r="BW229" s="555"/>
      <c r="BX229" s="555"/>
      <c r="BY229" s="555"/>
      <c r="BZ229" s="555"/>
      <c r="CA229" s="555"/>
      <c r="CB229" s="555"/>
      <c r="CC229" s="555"/>
      <c r="CD229" s="555"/>
      <c r="CE229" s="555"/>
      <c r="CF229" s="555"/>
      <c r="CG229" s="555"/>
      <c r="CH229" s="555"/>
      <c r="CI229" s="555"/>
      <c r="CJ229" s="555"/>
      <c r="CK229" s="555"/>
      <c r="CL229" s="555"/>
      <c r="CM229" s="555"/>
      <c r="CN229" s="555"/>
      <c r="CO229" s="555"/>
      <c r="CP229" s="555"/>
      <c r="CQ229" s="555"/>
    </row>
    <row r="230" spans="1:95" s="85" customFormat="1" ht="15.95" customHeight="1" x14ac:dyDescent="0.2">
      <c r="A230" s="736"/>
      <c r="Q230" s="475"/>
      <c r="R230" s="475"/>
      <c r="S230" s="475"/>
      <c r="T230" s="475"/>
      <c r="U230" s="476"/>
      <c r="V230" s="476"/>
      <c r="W230" s="477"/>
      <c r="X230" s="477"/>
      <c r="Y230" s="477"/>
      <c r="Z230" s="477"/>
      <c r="AA230" s="477"/>
      <c r="AB230" s="476"/>
      <c r="AC230" s="475"/>
      <c r="AD230" s="476"/>
      <c r="AE230" s="476"/>
      <c r="AF230" s="476"/>
      <c r="AG230" s="476"/>
      <c r="AH230" s="478"/>
      <c r="AI230" s="479"/>
      <c r="AJ230" s="478"/>
      <c r="AK230" s="478"/>
      <c r="AL230" s="478"/>
      <c r="AM230" s="478"/>
      <c r="AN230" s="478"/>
      <c r="AO230" s="478"/>
      <c r="AP230" s="478"/>
      <c r="AQ230" s="478"/>
      <c r="AR230" s="478"/>
      <c r="AS230" s="478"/>
      <c r="AT230" s="478"/>
      <c r="AU230" s="555"/>
      <c r="AV230" s="555"/>
      <c r="AW230" s="555"/>
      <c r="AX230" s="555"/>
      <c r="AY230" s="555"/>
      <c r="AZ230" s="555"/>
      <c r="BA230" s="555"/>
      <c r="BB230" s="555"/>
      <c r="BC230" s="555"/>
      <c r="BD230" s="555"/>
      <c r="BE230" s="555"/>
      <c r="BF230" s="555"/>
      <c r="BG230" s="555"/>
      <c r="BH230" s="555"/>
      <c r="BI230" s="555"/>
      <c r="BJ230" s="555"/>
      <c r="BK230" s="555"/>
      <c r="BL230" s="555"/>
      <c r="BM230" s="555"/>
      <c r="BN230" s="555"/>
      <c r="BO230" s="555"/>
      <c r="BP230" s="555"/>
      <c r="BQ230" s="555"/>
      <c r="BR230" s="555"/>
      <c r="BS230" s="555"/>
      <c r="BT230" s="555"/>
      <c r="BU230" s="555"/>
      <c r="BV230" s="555"/>
      <c r="BW230" s="555"/>
      <c r="BX230" s="555"/>
      <c r="BY230" s="555"/>
      <c r="BZ230" s="555"/>
      <c r="CA230" s="555"/>
      <c r="CB230" s="555"/>
      <c r="CC230" s="555"/>
      <c r="CD230" s="555"/>
      <c r="CE230" s="555"/>
      <c r="CF230" s="555"/>
      <c r="CG230" s="555"/>
      <c r="CH230" s="555"/>
      <c r="CI230" s="555"/>
      <c r="CJ230" s="555"/>
      <c r="CK230" s="555"/>
      <c r="CL230" s="555"/>
      <c r="CM230" s="555"/>
      <c r="CN230" s="555"/>
      <c r="CO230" s="555"/>
      <c r="CP230" s="555"/>
      <c r="CQ230" s="555"/>
    </row>
    <row r="231" spans="1:95" s="85" customFormat="1" ht="15.95" customHeight="1" x14ac:dyDescent="0.2">
      <c r="A231" s="736"/>
      <c r="Q231" s="475"/>
      <c r="R231" s="475"/>
      <c r="S231" s="475"/>
      <c r="T231" s="475"/>
      <c r="U231" s="476"/>
      <c r="V231" s="476"/>
      <c r="W231" s="477"/>
      <c r="X231" s="477"/>
      <c r="Y231" s="477"/>
      <c r="Z231" s="477"/>
      <c r="AA231" s="477"/>
      <c r="AB231" s="476"/>
      <c r="AC231" s="475"/>
      <c r="AD231" s="476"/>
      <c r="AE231" s="476"/>
      <c r="AF231" s="476"/>
      <c r="AG231" s="476"/>
      <c r="AH231" s="478"/>
      <c r="AI231" s="479"/>
      <c r="AJ231" s="478"/>
      <c r="AK231" s="478"/>
      <c r="AL231" s="478"/>
      <c r="AM231" s="478"/>
      <c r="AN231" s="478"/>
      <c r="AO231" s="478"/>
      <c r="AP231" s="478"/>
      <c r="AQ231" s="478"/>
      <c r="AR231" s="478"/>
      <c r="AS231" s="478"/>
      <c r="AT231" s="478"/>
      <c r="AU231" s="555"/>
      <c r="AV231" s="555"/>
      <c r="AW231" s="555"/>
      <c r="AX231" s="555"/>
      <c r="AY231" s="555"/>
      <c r="AZ231" s="555"/>
      <c r="BA231" s="555"/>
      <c r="BB231" s="555"/>
      <c r="BC231" s="555"/>
      <c r="BD231" s="555"/>
      <c r="BE231" s="555"/>
      <c r="BF231" s="555"/>
      <c r="BG231" s="555"/>
      <c r="BH231" s="555"/>
      <c r="BI231" s="555"/>
      <c r="BJ231" s="555"/>
      <c r="BK231" s="555"/>
      <c r="BL231" s="555"/>
      <c r="BM231" s="555"/>
      <c r="BN231" s="555"/>
      <c r="BO231" s="555"/>
      <c r="BP231" s="555"/>
      <c r="BQ231" s="555"/>
      <c r="BR231" s="555"/>
      <c r="BS231" s="555"/>
      <c r="BT231" s="555"/>
      <c r="BU231" s="555"/>
      <c r="BV231" s="555"/>
      <c r="BW231" s="555"/>
      <c r="BX231" s="555"/>
      <c r="BY231" s="555"/>
      <c r="BZ231" s="555"/>
      <c r="CA231" s="555"/>
      <c r="CB231" s="555"/>
      <c r="CC231" s="555"/>
      <c r="CD231" s="555"/>
      <c r="CE231" s="555"/>
      <c r="CF231" s="555"/>
      <c r="CG231" s="555"/>
      <c r="CH231" s="555"/>
      <c r="CI231" s="555"/>
      <c r="CJ231" s="555"/>
      <c r="CK231" s="555"/>
      <c r="CL231" s="555"/>
      <c r="CM231" s="555"/>
      <c r="CN231" s="555"/>
      <c r="CO231" s="555"/>
      <c r="CP231" s="555"/>
      <c r="CQ231" s="555"/>
    </row>
    <row r="232" spans="1:95" s="85" customFormat="1" ht="15.95" customHeight="1" x14ac:dyDescent="0.2">
      <c r="A232" s="736"/>
      <c r="Q232" s="475"/>
      <c r="R232" s="475"/>
      <c r="S232" s="475"/>
      <c r="T232" s="475"/>
      <c r="U232" s="476"/>
      <c r="V232" s="476"/>
      <c r="W232" s="477"/>
      <c r="X232" s="477"/>
      <c r="Y232" s="477"/>
      <c r="Z232" s="477"/>
      <c r="AA232" s="477"/>
      <c r="AB232" s="476"/>
      <c r="AC232" s="475"/>
      <c r="AD232" s="476"/>
      <c r="AE232" s="476"/>
      <c r="AF232" s="476"/>
      <c r="AG232" s="476"/>
      <c r="AH232" s="478"/>
      <c r="AI232" s="479"/>
      <c r="AJ232" s="478"/>
      <c r="AK232" s="478"/>
      <c r="AL232" s="478"/>
      <c r="AM232" s="478"/>
      <c r="AN232" s="478"/>
      <c r="AO232" s="478"/>
      <c r="AP232" s="478"/>
      <c r="AQ232" s="478"/>
      <c r="AR232" s="478"/>
      <c r="AS232" s="478"/>
      <c r="AT232" s="478"/>
      <c r="AU232" s="555"/>
      <c r="AV232" s="555"/>
      <c r="AW232" s="555"/>
      <c r="AX232" s="555"/>
      <c r="AY232" s="555"/>
      <c r="AZ232" s="555"/>
      <c r="BA232" s="555"/>
      <c r="BB232" s="555"/>
      <c r="BC232" s="555"/>
      <c r="BD232" s="555"/>
      <c r="BE232" s="555"/>
      <c r="BF232" s="555"/>
      <c r="BG232" s="555"/>
      <c r="BH232" s="555"/>
      <c r="BI232" s="555"/>
      <c r="BJ232" s="555"/>
      <c r="BK232" s="555"/>
      <c r="BL232" s="555"/>
      <c r="BM232" s="555"/>
      <c r="BN232" s="555"/>
      <c r="BO232" s="555"/>
      <c r="BP232" s="555"/>
      <c r="BQ232" s="555"/>
      <c r="BR232" s="555"/>
      <c r="BS232" s="555"/>
      <c r="BT232" s="555"/>
      <c r="BU232" s="555"/>
      <c r="BV232" s="555"/>
      <c r="BW232" s="555"/>
      <c r="BX232" s="555"/>
      <c r="BY232" s="555"/>
      <c r="BZ232" s="555"/>
      <c r="CA232" s="555"/>
      <c r="CB232" s="555"/>
      <c r="CC232" s="555"/>
      <c r="CD232" s="555"/>
      <c r="CE232" s="555"/>
      <c r="CF232" s="555"/>
      <c r="CG232" s="555"/>
      <c r="CH232" s="555"/>
      <c r="CI232" s="555"/>
      <c r="CJ232" s="555"/>
      <c r="CK232" s="555"/>
      <c r="CL232" s="555"/>
      <c r="CM232" s="555"/>
      <c r="CN232" s="555"/>
      <c r="CO232" s="555"/>
      <c r="CP232" s="555"/>
      <c r="CQ232" s="555"/>
    </row>
    <row r="233" spans="1:95" s="85" customFormat="1" ht="15.95" customHeight="1" x14ac:dyDescent="0.2">
      <c r="A233" s="736"/>
      <c r="Q233" s="475"/>
      <c r="R233" s="475"/>
      <c r="S233" s="475"/>
      <c r="T233" s="475"/>
      <c r="U233" s="476"/>
      <c r="V233" s="476"/>
      <c r="W233" s="477"/>
      <c r="X233" s="477"/>
      <c r="Y233" s="477"/>
      <c r="Z233" s="477"/>
      <c r="AA233" s="477"/>
      <c r="AB233" s="476"/>
      <c r="AC233" s="475"/>
      <c r="AD233" s="476"/>
      <c r="AE233" s="476"/>
      <c r="AF233" s="476"/>
      <c r="AG233" s="476"/>
      <c r="AH233" s="478"/>
      <c r="AI233" s="479"/>
      <c r="AJ233" s="478"/>
      <c r="AK233" s="478"/>
      <c r="AL233" s="478"/>
      <c r="AM233" s="478"/>
      <c r="AN233" s="478"/>
      <c r="AO233" s="478"/>
      <c r="AP233" s="478"/>
      <c r="AQ233" s="478"/>
      <c r="AR233" s="478"/>
      <c r="AS233" s="478"/>
      <c r="AT233" s="478"/>
      <c r="AU233" s="555"/>
      <c r="AV233" s="555"/>
      <c r="AW233" s="555"/>
      <c r="AX233" s="555"/>
      <c r="AY233" s="555"/>
      <c r="AZ233" s="555"/>
      <c r="BA233" s="555"/>
      <c r="BB233" s="555"/>
      <c r="BC233" s="555"/>
      <c r="BD233" s="555"/>
      <c r="BE233" s="555"/>
      <c r="BF233" s="555"/>
      <c r="BG233" s="555"/>
      <c r="BH233" s="555"/>
      <c r="BI233" s="555"/>
      <c r="BJ233" s="555"/>
      <c r="BK233" s="555"/>
      <c r="BL233" s="555"/>
      <c r="BM233" s="555"/>
      <c r="BN233" s="555"/>
      <c r="BO233" s="555"/>
      <c r="BP233" s="555"/>
      <c r="BQ233" s="555"/>
      <c r="BR233" s="555"/>
      <c r="BS233" s="555"/>
      <c r="BT233" s="555"/>
      <c r="BU233" s="555"/>
      <c r="BV233" s="555"/>
      <c r="BW233" s="555"/>
      <c r="BX233" s="555"/>
      <c r="BY233" s="555"/>
      <c r="BZ233" s="555"/>
      <c r="CA233" s="555"/>
      <c r="CB233" s="555"/>
      <c r="CC233" s="555"/>
      <c r="CD233" s="555"/>
      <c r="CE233" s="555"/>
      <c r="CF233" s="555"/>
      <c r="CG233" s="555"/>
      <c r="CH233" s="555"/>
      <c r="CI233" s="555"/>
      <c r="CJ233" s="555"/>
      <c r="CK233" s="555"/>
      <c r="CL233" s="555"/>
      <c r="CM233" s="555"/>
      <c r="CN233" s="555"/>
      <c r="CO233" s="555"/>
      <c r="CP233" s="555"/>
      <c r="CQ233" s="555"/>
    </row>
    <row r="234" spans="1:95" s="85" customFormat="1" ht="15.95" customHeight="1" x14ac:dyDescent="0.2">
      <c r="A234" s="736"/>
      <c r="Q234" s="475"/>
      <c r="R234" s="475"/>
      <c r="S234" s="475"/>
      <c r="T234" s="475"/>
      <c r="U234" s="476"/>
      <c r="V234" s="476"/>
      <c r="W234" s="477"/>
      <c r="X234" s="477"/>
      <c r="Y234" s="477"/>
      <c r="Z234" s="477"/>
      <c r="AA234" s="477"/>
      <c r="AB234" s="476"/>
      <c r="AC234" s="475"/>
      <c r="AD234" s="476"/>
      <c r="AE234" s="476"/>
      <c r="AF234" s="476"/>
      <c r="AG234" s="476"/>
      <c r="AH234" s="478"/>
      <c r="AI234" s="479"/>
      <c r="AJ234" s="478"/>
      <c r="AK234" s="478"/>
      <c r="AL234" s="478"/>
      <c r="AM234" s="478"/>
      <c r="AN234" s="478"/>
      <c r="AO234" s="478"/>
      <c r="AP234" s="478"/>
      <c r="AQ234" s="478"/>
      <c r="AR234" s="478"/>
      <c r="AS234" s="478"/>
      <c r="AT234" s="478"/>
      <c r="AU234" s="555"/>
      <c r="AV234" s="555"/>
      <c r="AW234" s="555"/>
      <c r="AX234" s="555"/>
      <c r="AY234" s="555"/>
      <c r="AZ234" s="555"/>
      <c r="BA234" s="555"/>
      <c r="BB234" s="555"/>
      <c r="BC234" s="555"/>
      <c r="BD234" s="555"/>
      <c r="BE234" s="555"/>
      <c r="BF234" s="555"/>
      <c r="BG234" s="555"/>
      <c r="BH234" s="555"/>
      <c r="BI234" s="555"/>
      <c r="BJ234" s="555"/>
      <c r="BK234" s="555"/>
      <c r="BL234" s="555"/>
      <c r="BM234" s="555"/>
      <c r="BN234" s="555"/>
      <c r="BO234" s="555"/>
      <c r="BP234" s="555"/>
      <c r="BQ234" s="555"/>
      <c r="BR234" s="555"/>
      <c r="BS234" s="555"/>
      <c r="BT234" s="555"/>
      <c r="BU234" s="555"/>
      <c r="BV234" s="555"/>
      <c r="BW234" s="555"/>
      <c r="BX234" s="555"/>
      <c r="BY234" s="555"/>
      <c r="BZ234" s="555"/>
      <c r="CA234" s="555"/>
      <c r="CB234" s="555"/>
      <c r="CC234" s="555"/>
      <c r="CD234" s="555"/>
      <c r="CE234" s="555"/>
      <c r="CF234" s="555"/>
      <c r="CG234" s="555"/>
      <c r="CH234" s="555"/>
      <c r="CI234" s="555"/>
      <c r="CJ234" s="555"/>
      <c r="CK234" s="555"/>
      <c r="CL234" s="555"/>
      <c r="CM234" s="555"/>
      <c r="CN234" s="555"/>
      <c r="CO234" s="555"/>
      <c r="CP234" s="555"/>
      <c r="CQ234" s="555"/>
    </row>
    <row r="235" spans="1:95" s="85" customFormat="1" ht="15.95" customHeight="1" x14ac:dyDescent="0.2">
      <c r="A235" s="736"/>
      <c r="Q235" s="475"/>
      <c r="R235" s="475"/>
      <c r="S235" s="475"/>
      <c r="T235" s="475"/>
      <c r="U235" s="476"/>
      <c r="V235" s="476"/>
      <c r="W235" s="477"/>
      <c r="X235" s="477"/>
      <c r="Y235" s="477"/>
      <c r="Z235" s="477"/>
      <c r="AA235" s="477"/>
      <c r="AB235" s="476"/>
      <c r="AC235" s="475"/>
      <c r="AD235" s="476"/>
      <c r="AE235" s="476"/>
      <c r="AF235" s="476"/>
      <c r="AG235" s="476"/>
      <c r="AH235" s="478"/>
      <c r="AI235" s="479"/>
      <c r="AJ235" s="478"/>
      <c r="AK235" s="478"/>
      <c r="AL235" s="478"/>
      <c r="AM235" s="478"/>
      <c r="AN235" s="478"/>
      <c r="AO235" s="478"/>
      <c r="AP235" s="478"/>
      <c r="AQ235" s="478"/>
      <c r="AR235" s="478"/>
      <c r="AS235" s="478"/>
      <c r="AT235" s="478"/>
      <c r="AU235" s="555"/>
      <c r="AV235" s="555"/>
      <c r="AW235" s="555"/>
      <c r="AX235" s="555"/>
      <c r="AY235" s="555"/>
      <c r="AZ235" s="555"/>
      <c r="BA235" s="555"/>
      <c r="BB235" s="555"/>
      <c r="BC235" s="555"/>
      <c r="BD235" s="555"/>
      <c r="BE235" s="555"/>
      <c r="BF235" s="555"/>
      <c r="BG235" s="555"/>
      <c r="BH235" s="555"/>
      <c r="BI235" s="555"/>
      <c r="BJ235" s="555"/>
      <c r="BK235" s="555"/>
      <c r="BL235" s="555"/>
      <c r="BM235" s="555"/>
      <c r="BN235" s="555"/>
      <c r="BO235" s="555"/>
      <c r="BP235" s="555"/>
      <c r="BQ235" s="555"/>
      <c r="BR235" s="555"/>
      <c r="BS235" s="555"/>
      <c r="BT235" s="555"/>
      <c r="BU235" s="555"/>
      <c r="BV235" s="555"/>
      <c r="BW235" s="555"/>
      <c r="BX235" s="555"/>
      <c r="BY235" s="555"/>
      <c r="BZ235" s="555"/>
      <c r="CA235" s="555"/>
      <c r="CB235" s="555"/>
      <c r="CC235" s="555"/>
      <c r="CD235" s="555"/>
      <c r="CE235" s="555"/>
      <c r="CF235" s="555"/>
      <c r="CG235" s="555"/>
      <c r="CH235" s="555"/>
      <c r="CI235" s="555"/>
      <c r="CJ235" s="555"/>
      <c r="CK235" s="555"/>
      <c r="CL235" s="555"/>
      <c r="CM235" s="555"/>
      <c r="CN235" s="555"/>
      <c r="CO235" s="555"/>
      <c r="CP235" s="555"/>
      <c r="CQ235" s="555"/>
    </row>
    <row r="236" spans="1:95" s="85" customFormat="1" ht="15.95" customHeight="1" x14ac:dyDescent="0.2">
      <c r="A236" s="736"/>
      <c r="Q236" s="475"/>
      <c r="R236" s="475"/>
      <c r="S236" s="475"/>
      <c r="T236" s="475"/>
      <c r="U236" s="476"/>
      <c r="V236" s="476"/>
      <c r="W236" s="477"/>
      <c r="X236" s="477"/>
      <c r="Y236" s="477"/>
      <c r="Z236" s="477"/>
      <c r="AA236" s="477"/>
      <c r="AB236" s="476"/>
      <c r="AC236" s="475"/>
      <c r="AD236" s="476"/>
      <c r="AE236" s="476"/>
      <c r="AF236" s="476"/>
      <c r="AG236" s="476"/>
      <c r="AH236" s="478"/>
      <c r="AI236" s="479"/>
      <c r="AJ236" s="478"/>
      <c r="AK236" s="478"/>
      <c r="AL236" s="478"/>
      <c r="AM236" s="478"/>
      <c r="AN236" s="478"/>
      <c r="AO236" s="478"/>
      <c r="AP236" s="478"/>
      <c r="AQ236" s="478"/>
      <c r="AR236" s="478"/>
      <c r="AS236" s="478"/>
      <c r="AT236" s="478"/>
      <c r="AU236" s="555"/>
      <c r="AV236" s="555"/>
      <c r="AW236" s="555"/>
      <c r="AX236" s="555"/>
      <c r="AY236" s="555"/>
      <c r="AZ236" s="555"/>
      <c r="BA236" s="555"/>
      <c r="BB236" s="555"/>
      <c r="BC236" s="555"/>
      <c r="BD236" s="555"/>
      <c r="BE236" s="555"/>
      <c r="BF236" s="555"/>
      <c r="BG236" s="555"/>
      <c r="BH236" s="555"/>
      <c r="BI236" s="555"/>
      <c r="BJ236" s="555"/>
      <c r="BK236" s="555"/>
      <c r="BL236" s="555"/>
      <c r="BM236" s="555"/>
      <c r="BN236" s="555"/>
      <c r="BO236" s="555"/>
      <c r="BP236" s="555"/>
      <c r="BQ236" s="555"/>
      <c r="BR236" s="555"/>
      <c r="BS236" s="555"/>
      <c r="BT236" s="555"/>
      <c r="BU236" s="555"/>
      <c r="BV236" s="555"/>
      <c r="BW236" s="555"/>
      <c r="BX236" s="555"/>
      <c r="BY236" s="555"/>
      <c r="BZ236" s="555"/>
      <c r="CA236" s="555"/>
      <c r="CB236" s="555"/>
      <c r="CC236" s="555"/>
      <c r="CD236" s="555"/>
      <c r="CE236" s="555"/>
      <c r="CF236" s="555"/>
      <c r="CG236" s="555"/>
      <c r="CH236" s="555"/>
      <c r="CI236" s="555"/>
      <c r="CJ236" s="555"/>
      <c r="CK236" s="555"/>
      <c r="CL236" s="555"/>
      <c r="CM236" s="555"/>
      <c r="CN236" s="555"/>
      <c r="CO236" s="555"/>
      <c r="CP236" s="555"/>
      <c r="CQ236" s="555"/>
    </row>
    <row r="237" spans="1:95" s="85" customFormat="1" ht="15.95" customHeight="1" x14ac:dyDescent="0.2">
      <c r="A237" s="736"/>
      <c r="Q237" s="475"/>
      <c r="R237" s="475"/>
      <c r="S237" s="475"/>
      <c r="T237" s="475"/>
      <c r="U237" s="476"/>
      <c r="V237" s="476"/>
      <c r="W237" s="477"/>
      <c r="X237" s="477"/>
      <c r="Y237" s="477"/>
      <c r="Z237" s="477"/>
      <c r="AA237" s="477"/>
      <c r="AB237" s="476"/>
      <c r="AC237" s="475"/>
      <c r="AD237" s="476"/>
      <c r="AE237" s="476"/>
      <c r="AF237" s="476"/>
      <c r="AG237" s="476"/>
      <c r="AH237" s="478"/>
      <c r="AI237" s="479"/>
      <c r="AJ237" s="478"/>
      <c r="AK237" s="478"/>
      <c r="AL237" s="478"/>
      <c r="AM237" s="478"/>
      <c r="AN237" s="478"/>
      <c r="AO237" s="478"/>
      <c r="AP237" s="478"/>
      <c r="AQ237" s="478"/>
      <c r="AR237" s="478"/>
      <c r="AS237" s="478"/>
      <c r="AT237" s="478"/>
      <c r="AU237" s="555"/>
      <c r="AV237" s="555"/>
      <c r="AW237" s="555"/>
      <c r="AX237" s="555"/>
      <c r="AY237" s="555"/>
      <c r="AZ237" s="555"/>
      <c r="BA237" s="555"/>
      <c r="BB237" s="555"/>
      <c r="BC237" s="555"/>
      <c r="BD237" s="555"/>
      <c r="BE237" s="555"/>
      <c r="BF237" s="555"/>
      <c r="BG237" s="555"/>
      <c r="BH237" s="555"/>
      <c r="BI237" s="555"/>
      <c r="BJ237" s="555"/>
      <c r="BK237" s="555"/>
      <c r="BL237" s="555"/>
      <c r="BM237" s="555"/>
      <c r="BN237" s="555"/>
      <c r="BO237" s="555"/>
      <c r="BP237" s="555"/>
      <c r="BQ237" s="555"/>
      <c r="BR237" s="555"/>
      <c r="BS237" s="555"/>
      <c r="BT237" s="555"/>
      <c r="BU237" s="555"/>
      <c r="BV237" s="555"/>
      <c r="BW237" s="555"/>
      <c r="BX237" s="555"/>
      <c r="BY237" s="555"/>
      <c r="BZ237" s="555"/>
      <c r="CA237" s="555"/>
      <c r="CB237" s="555"/>
      <c r="CC237" s="555"/>
      <c r="CD237" s="555"/>
      <c r="CE237" s="555"/>
      <c r="CF237" s="555"/>
      <c r="CG237" s="555"/>
      <c r="CH237" s="555"/>
      <c r="CI237" s="555"/>
      <c r="CJ237" s="555"/>
      <c r="CK237" s="555"/>
      <c r="CL237" s="555"/>
      <c r="CM237" s="555"/>
      <c r="CN237" s="555"/>
      <c r="CO237" s="555"/>
      <c r="CP237" s="555"/>
      <c r="CQ237" s="555"/>
    </row>
    <row r="238" spans="1:95" s="85" customFormat="1" ht="15.95" customHeight="1" x14ac:dyDescent="0.2">
      <c r="A238" s="736"/>
      <c r="Q238" s="475"/>
      <c r="R238" s="475"/>
      <c r="S238" s="475"/>
      <c r="T238" s="475"/>
      <c r="U238" s="476"/>
      <c r="V238" s="476"/>
      <c r="W238" s="477"/>
      <c r="X238" s="477"/>
      <c r="Y238" s="477"/>
      <c r="Z238" s="477"/>
      <c r="AA238" s="477"/>
      <c r="AB238" s="476"/>
      <c r="AC238" s="475"/>
      <c r="AD238" s="476"/>
      <c r="AE238" s="476"/>
      <c r="AF238" s="476"/>
      <c r="AG238" s="476"/>
      <c r="AH238" s="478"/>
      <c r="AI238" s="479"/>
      <c r="AJ238" s="478"/>
      <c r="AK238" s="478"/>
      <c r="AL238" s="478"/>
      <c r="AM238" s="478"/>
      <c r="AN238" s="478"/>
      <c r="AO238" s="478"/>
      <c r="AP238" s="478"/>
      <c r="AQ238" s="478"/>
      <c r="AR238" s="478"/>
      <c r="AS238" s="478"/>
      <c r="AT238" s="478"/>
      <c r="AU238" s="555"/>
      <c r="AV238" s="555"/>
      <c r="AW238" s="555"/>
      <c r="AX238" s="555"/>
      <c r="AY238" s="555"/>
      <c r="AZ238" s="555"/>
      <c r="BA238" s="555"/>
      <c r="BB238" s="555"/>
      <c r="BC238" s="555"/>
      <c r="BD238" s="555"/>
      <c r="BE238" s="555"/>
      <c r="BF238" s="555"/>
      <c r="BG238" s="555"/>
      <c r="BH238" s="555"/>
      <c r="BI238" s="555"/>
      <c r="BJ238" s="555"/>
      <c r="BK238" s="555"/>
      <c r="BL238" s="555"/>
      <c r="BM238" s="555"/>
      <c r="BN238" s="555"/>
      <c r="BO238" s="555"/>
      <c r="BP238" s="555"/>
      <c r="BQ238" s="555"/>
      <c r="BR238" s="555"/>
      <c r="BS238" s="555"/>
      <c r="BT238" s="555"/>
      <c r="BU238" s="555"/>
      <c r="BV238" s="555"/>
      <c r="BW238" s="555"/>
      <c r="BX238" s="555"/>
      <c r="BY238" s="555"/>
      <c r="BZ238" s="555"/>
      <c r="CA238" s="555"/>
      <c r="CB238" s="555"/>
      <c r="CC238" s="555"/>
      <c r="CD238" s="555"/>
      <c r="CE238" s="555"/>
      <c r="CF238" s="555"/>
      <c r="CG238" s="555"/>
      <c r="CH238" s="555"/>
      <c r="CI238" s="555"/>
      <c r="CJ238" s="555"/>
      <c r="CK238" s="555"/>
      <c r="CL238" s="555"/>
      <c r="CM238" s="555"/>
      <c r="CN238" s="555"/>
      <c r="CO238" s="555"/>
      <c r="CP238" s="555"/>
      <c r="CQ238" s="555"/>
    </row>
    <row r="239" spans="1:95" s="85" customFormat="1" ht="15.95" customHeight="1" x14ac:dyDescent="0.2">
      <c r="A239" s="736"/>
      <c r="Q239" s="475"/>
      <c r="R239" s="475"/>
      <c r="S239" s="475"/>
      <c r="T239" s="475"/>
      <c r="U239" s="476"/>
      <c r="V239" s="476"/>
      <c r="W239" s="477"/>
      <c r="X239" s="477"/>
      <c r="Y239" s="477"/>
      <c r="Z239" s="477"/>
      <c r="AA239" s="477"/>
      <c r="AB239" s="476"/>
      <c r="AC239" s="475"/>
      <c r="AD239" s="476"/>
      <c r="AE239" s="476"/>
      <c r="AF239" s="476"/>
      <c r="AG239" s="476"/>
      <c r="AH239" s="478"/>
      <c r="AI239" s="479"/>
      <c r="AJ239" s="478"/>
      <c r="AK239" s="478"/>
      <c r="AL239" s="478"/>
      <c r="AM239" s="478"/>
      <c r="AN239" s="478"/>
      <c r="AO239" s="478"/>
      <c r="AP239" s="478"/>
      <c r="AQ239" s="478"/>
      <c r="AR239" s="478"/>
      <c r="AS239" s="478"/>
      <c r="AT239" s="478"/>
      <c r="AU239" s="555"/>
      <c r="AV239" s="555"/>
      <c r="AW239" s="555"/>
      <c r="AX239" s="555"/>
      <c r="AY239" s="555"/>
      <c r="AZ239" s="555"/>
      <c r="BA239" s="555"/>
      <c r="BB239" s="555"/>
      <c r="BC239" s="555"/>
      <c r="BD239" s="555"/>
      <c r="BE239" s="555"/>
      <c r="BF239" s="555"/>
      <c r="BG239" s="555"/>
      <c r="BH239" s="555"/>
      <c r="BI239" s="555"/>
      <c r="BJ239" s="555"/>
      <c r="BK239" s="555"/>
      <c r="BL239" s="555"/>
      <c r="BM239" s="555"/>
      <c r="BN239" s="555"/>
      <c r="BO239" s="555"/>
      <c r="BP239" s="555"/>
      <c r="BQ239" s="555"/>
      <c r="BR239" s="555"/>
      <c r="BS239" s="555"/>
      <c r="BT239" s="555"/>
      <c r="BU239" s="555"/>
      <c r="BV239" s="555"/>
      <c r="BW239" s="555"/>
      <c r="BX239" s="555"/>
      <c r="BY239" s="555"/>
      <c r="BZ239" s="555"/>
      <c r="CA239" s="555"/>
      <c r="CB239" s="555"/>
      <c r="CC239" s="555"/>
      <c r="CD239" s="555"/>
      <c r="CE239" s="555"/>
      <c r="CF239" s="555"/>
      <c r="CG239" s="555"/>
      <c r="CH239" s="555"/>
      <c r="CI239" s="555"/>
      <c r="CJ239" s="555"/>
      <c r="CK239" s="555"/>
      <c r="CL239" s="555"/>
      <c r="CM239" s="555"/>
      <c r="CN239" s="555"/>
      <c r="CO239" s="555"/>
      <c r="CP239" s="555"/>
      <c r="CQ239" s="555"/>
    </row>
    <row r="240" spans="1:95" s="85" customFormat="1" ht="15.95" customHeight="1" x14ac:dyDescent="0.2">
      <c r="A240" s="736"/>
      <c r="Q240" s="475"/>
      <c r="R240" s="475"/>
      <c r="S240" s="475"/>
      <c r="T240" s="475"/>
      <c r="U240" s="476"/>
      <c r="V240" s="476"/>
      <c r="W240" s="477"/>
      <c r="X240" s="477"/>
      <c r="Y240" s="477"/>
      <c r="Z240" s="477"/>
      <c r="AA240" s="477"/>
      <c r="AB240" s="476"/>
      <c r="AC240" s="475"/>
      <c r="AD240" s="476"/>
      <c r="AE240" s="476"/>
      <c r="AF240" s="476"/>
      <c r="AG240" s="476"/>
      <c r="AH240" s="478"/>
      <c r="AI240" s="479"/>
      <c r="AJ240" s="478"/>
      <c r="AK240" s="478"/>
      <c r="AL240" s="478"/>
      <c r="AM240" s="478"/>
      <c r="AN240" s="478"/>
      <c r="AO240" s="478"/>
      <c r="AP240" s="478"/>
      <c r="AQ240" s="478"/>
      <c r="AR240" s="478"/>
      <c r="AS240" s="478"/>
      <c r="AT240" s="478"/>
      <c r="AU240" s="555"/>
      <c r="AV240" s="555"/>
      <c r="AW240" s="555"/>
      <c r="AX240" s="555"/>
      <c r="AY240" s="555"/>
      <c r="AZ240" s="555"/>
      <c r="BA240" s="555"/>
      <c r="BB240" s="555"/>
      <c r="BC240" s="555"/>
      <c r="BD240" s="555"/>
      <c r="BE240" s="555"/>
      <c r="BF240" s="555"/>
      <c r="BG240" s="555"/>
      <c r="BH240" s="555"/>
      <c r="BI240" s="555"/>
      <c r="BJ240" s="555"/>
      <c r="BK240" s="555"/>
      <c r="BL240" s="555"/>
      <c r="BM240" s="555"/>
      <c r="BN240" s="555"/>
      <c r="BO240" s="555"/>
      <c r="BP240" s="555"/>
      <c r="BQ240" s="555"/>
      <c r="BR240" s="555"/>
      <c r="BS240" s="555"/>
      <c r="BT240" s="555"/>
      <c r="BU240" s="555"/>
      <c r="BV240" s="555"/>
      <c r="BW240" s="555"/>
      <c r="BX240" s="555"/>
      <c r="BY240" s="555"/>
      <c r="BZ240" s="555"/>
      <c r="CA240" s="555"/>
      <c r="CB240" s="555"/>
      <c r="CC240" s="555"/>
      <c r="CD240" s="555"/>
      <c r="CE240" s="555"/>
      <c r="CF240" s="555"/>
      <c r="CG240" s="555"/>
      <c r="CH240" s="555"/>
      <c r="CI240" s="555"/>
      <c r="CJ240" s="555"/>
      <c r="CK240" s="555"/>
      <c r="CL240" s="555"/>
      <c r="CM240" s="555"/>
      <c r="CN240" s="555"/>
      <c r="CO240" s="555"/>
      <c r="CP240" s="555"/>
      <c r="CQ240" s="555"/>
    </row>
    <row r="241" spans="1:95" s="85" customFormat="1" ht="15.95" customHeight="1" x14ac:dyDescent="0.2">
      <c r="A241" s="736"/>
      <c r="Q241" s="475"/>
      <c r="R241" s="475"/>
      <c r="S241" s="475"/>
      <c r="T241" s="475"/>
      <c r="U241" s="476"/>
      <c r="V241" s="476"/>
      <c r="W241" s="477"/>
      <c r="X241" s="477"/>
      <c r="Y241" s="477"/>
      <c r="Z241" s="477"/>
      <c r="AA241" s="477"/>
      <c r="AB241" s="476"/>
      <c r="AC241" s="475"/>
      <c r="AD241" s="476"/>
      <c r="AE241" s="476"/>
      <c r="AF241" s="476"/>
      <c r="AG241" s="476"/>
      <c r="AH241" s="478"/>
      <c r="AI241" s="479"/>
      <c r="AJ241" s="478"/>
      <c r="AK241" s="478"/>
      <c r="AL241" s="478"/>
      <c r="AM241" s="478"/>
      <c r="AN241" s="478"/>
      <c r="AO241" s="478"/>
      <c r="AP241" s="478"/>
      <c r="AQ241" s="478"/>
      <c r="AR241" s="478"/>
      <c r="AS241" s="478"/>
      <c r="AT241" s="478"/>
      <c r="AU241" s="555"/>
      <c r="AV241" s="555"/>
      <c r="AW241" s="555"/>
      <c r="AX241" s="555"/>
      <c r="AY241" s="555"/>
      <c r="AZ241" s="555"/>
      <c r="BA241" s="555"/>
      <c r="BB241" s="555"/>
      <c r="BC241" s="555"/>
      <c r="BD241" s="555"/>
      <c r="BE241" s="555"/>
      <c r="BF241" s="555"/>
      <c r="BG241" s="555"/>
      <c r="BH241" s="555"/>
      <c r="BI241" s="555"/>
      <c r="BJ241" s="555"/>
      <c r="BK241" s="555"/>
      <c r="BL241" s="555"/>
      <c r="BM241" s="555"/>
      <c r="BN241" s="555"/>
      <c r="BO241" s="555"/>
      <c r="BP241" s="555"/>
      <c r="BQ241" s="555"/>
      <c r="BR241" s="555"/>
      <c r="BS241" s="555"/>
      <c r="BT241" s="555"/>
      <c r="BU241" s="555"/>
      <c r="BV241" s="555"/>
      <c r="BW241" s="555"/>
      <c r="BX241" s="555"/>
      <c r="BY241" s="555"/>
      <c r="BZ241" s="555"/>
      <c r="CA241" s="555"/>
      <c r="CB241" s="555"/>
      <c r="CC241" s="555"/>
      <c r="CD241" s="555"/>
      <c r="CE241" s="555"/>
      <c r="CF241" s="555"/>
      <c r="CG241" s="555"/>
      <c r="CH241" s="555"/>
      <c r="CI241" s="555"/>
      <c r="CJ241" s="555"/>
      <c r="CK241" s="555"/>
      <c r="CL241" s="555"/>
      <c r="CM241" s="555"/>
      <c r="CN241" s="555"/>
      <c r="CO241" s="555"/>
      <c r="CP241" s="555"/>
      <c r="CQ241" s="555"/>
    </row>
    <row r="242" spans="1:95" s="85" customFormat="1" ht="15.95" customHeight="1" x14ac:dyDescent="0.2">
      <c r="A242" s="736"/>
      <c r="Q242" s="475"/>
      <c r="R242" s="475"/>
      <c r="S242" s="475"/>
      <c r="T242" s="475"/>
      <c r="U242" s="476"/>
      <c r="V242" s="476"/>
      <c r="W242" s="477"/>
      <c r="X242" s="477"/>
      <c r="Y242" s="477"/>
      <c r="Z242" s="477"/>
      <c r="AA242" s="477"/>
      <c r="AB242" s="476"/>
      <c r="AC242" s="475"/>
      <c r="AD242" s="476"/>
      <c r="AE242" s="476"/>
      <c r="AF242" s="476"/>
      <c r="AG242" s="476"/>
      <c r="AH242" s="478"/>
      <c r="AI242" s="479"/>
      <c r="AJ242" s="478"/>
      <c r="AK242" s="478"/>
      <c r="AL242" s="478"/>
      <c r="AM242" s="478"/>
      <c r="AN242" s="478"/>
      <c r="AO242" s="478"/>
      <c r="AP242" s="478"/>
      <c r="AQ242" s="478"/>
      <c r="AR242" s="478"/>
      <c r="AS242" s="478"/>
      <c r="AT242" s="478"/>
      <c r="AU242" s="555"/>
      <c r="AV242" s="555"/>
      <c r="AW242" s="555"/>
      <c r="AX242" s="555"/>
      <c r="AY242" s="555"/>
      <c r="AZ242" s="555"/>
      <c r="BA242" s="555"/>
      <c r="BB242" s="555"/>
      <c r="BC242" s="555"/>
      <c r="BD242" s="555"/>
      <c r="BE242" s="555"/>
      <c r="BF242" s="555"/>
      <c r="BG242" s="555"/>
      <c r="BH242" s="555"/>
      <c r="BI242" s="555"/>
      <c r="BJ242" s="555"/>
      <c r="BK242" s="555"/>
      <c r="BL242" s="555"/>
      <c r="BM242" s="555"/>
      <c r="BN242" s="555"/>
      <c r="BO242" s="555"/>
      <c r="BP242" s="555"/>
      <c r="BQ242" s="555"/>
      <c r="BR242" s="555"/>
      <c r="BS242" s="555"/>
      <c r="BT242" s="555"/>
      <c r="BU242" s="555"/>
      <c r="BV242" s="555"/>
      <c r="BW242" s="555"/>
      <c r="BX242" s="555"/>
      <c r="BY242" s="555"/>
      <c r="BZ242" s="555"/>
      <c r="CA242" s="555"/>
      <c r="CB242" s="555"/>
      <c r="CC242" s="555"/>
      <c r="CD242" s="555"/>
      <c r="CE242" s="555"/>
      <c r="CF242" s="555"/>
      <c r="CG242" s="555"/>
      <c r="CH242" s="555"/>
      <c r="CI242" s="555"/>
      <c r="CJ242" s="555"/>
      <c r="CK242" s="555"/>
      <c r="CL242" s="555"/>
      <c r="CM242" s="555"/>
      <c r="CN242" s="555"/>
      <c r="CO242" s="555"/>
      <c r="CP242" s="555"/>
      <c r="CQ242" s="555"/>
    </row>
    <row r="243" spans="1:95" s="85" customFormat="1" ht="15.95" customHeight="1" x14ac:dyDescent="0.2">
      <c r="A243" s="736"/>
      <c r="Q243" s="475"/>
      <c r="R243" s="475"/>
      <c r="S243" s="475"/>
      <c r="T243" s="475"/>
      <c r="U243" s="476"/>
      <c r="V243" s="476"/>
      <c r="W243" s="477"/>
      <c r="X243" s="477"/>
      <c r="Y243" s="477"/>
      <c r="Z243" s="477"/>
      <c r="AA243" s="477"/>
      <c r="AB243" s="476"/>
      <c r="AC243" s="475"/>
      <c r="AD243" s="476"/>
      <c r="AE243" s="476"/>
      <c r="AF243" s="476"/>
      <c r="AG243" s="476"/>
      <c r="AH243" s="478"/>
      <c r="AI243" s="479"/>
      <c r="AJ243" s="478"/>
      <c r="AK243" s="478"/>
      <c r="AL243" s="478"/>
      <c r="AM243" s="478"/>
      <c r="AN243" s="478"/>
      <c r="AO243" s="478"/>
      <c r="AP243" s="478"/>
      <c r="AQ243" s="478"/>
      <c r="AR243" s="478"/>
      <c r="AS243" s="478"/>
      <c r="AT243" s="478"/>
      <c r="AU243" s="555"/>
      <c r="AV243" s="555"/>
      <c r="AW243" s="555"/>
      <c r="AX243" s="555"/>
      <c r="AY243" s="555"/>
      <c r="AZ243" s="555"/>
      <c r="BA243" s="555"/>
      <c r="BB243" s="555"/>
      <c r="BC243" s="555"/>
      <c r="BD243" s="555"/>
      <c r="BE243" s="555"/>
      <c r="BF243" s="555"/>
      <c r="BG243" s="555"/>
      <c r="BH243" s="555"/>
      <c r="BI243" s="555"/>
      <c r="BJ243" s="555"/>
      <c r="BK243" s="555"/>
      <c r="BL243" s="555"/>
      <c r="BM243" s="555"/>
      <c r="BN243" s="555"/>
      <c r="BO243" s="555"/>
      <c r="BP243" s="555"/>
      <c r="BQ243" s="555"/>
      <c r="BR243" s="555"/>
      <c r="BS243" s="555"/>
      <c r="BT243" s="555"/>
      <c r="BU243" s="555"/>
      <c r="BV243" s="555"/>
      <c r="BW243" s="555"/>
      <c r="BX243" s="555"/>
      <c r="BY243" s="555"/>
      <c r="BZ243" s="555"/>
      <c r="CA243" s="555"/>
      <c r="CB243" s="555"/>
      <c r="CC243" s="555"/>
      <c r="CD243" s="555"/>
      <c r="CE243" s="555"/>
      <c r="CF243" s="555"/>
      <c r="CG243" s="555"/>
      <c r="CH243" s="555"/>
      <c r="CI243" s="555"/>
      <c r="CJ243" s="555"/>
      <c r="CK243" s="555"/>
      <c r="CL243" s="555"/>
      <c r="CM243" s="555"/>
      <c r="CN243" s="555"/>
      <c r="CO243" s="555"/>
      <c r="CP243" s="555"/>
      <c r="CQ243" s="555"/>
    </row>
    <row r="244" spans="1:95" s="85" customFormat="1" ht="15.95" customHeight="1" x14ac:dyDescent="0.2">
      <c r="A244" s="736"/>
      <c r="Q244" s="475"/>
      <c r="R244" s="475"/>
      <c r="S244" s="475"/>
      <c r="T244" s="475"/>
      <c r="U244" s="476"/>
      <c r="V244" s="476"/>
      <c r="W244" s="477"/>
      <c r="X244" s="477"/>
      <c r="Y244" s="477"/>
      <c r="Z244" s="477"/>
      <c r="AA244" s="477"/>
      <c r="AB244" s="476"/>
      <c r="AC244" s="475"/>
      <c r="AD244" s="476"/>
      <c r="AE244" s="476"/>
      <c r="AF244" s="476"/>
      <c r="AG244" s="476"/>
      <c r="AH244" s="478"/>
      <c r="AI244" s="479"/>
      <c r="AJ244" s="478"/>
      <c r="AK244" s="478"/>
      <c r="AL244" s="478"/>
      <c r="AM244" s="478"/>
      <c r="AN244" s="478"/>
      <c r="AO244" s="478"/>
      <c r="AP244" s="478"/>
      <c r="AQ244" s="478"/>
      <c r="AR244" s="478"/>
      <c r="AS244" s="478"/>
      <c r="AT244" s="478"/>
      <c r="AU244" s="555"/>
      <c r="AV244" s="555"/>
      <c r="AW244" s="555"/>
      <c r="AX244" s="555"/>
      <c r="AY244" s="555"/>
      <c r="AZ244" s="555"/>
      <c r="BA244" s="555"/>
      <c r="BB244" s="555"/>
      <c r="BC244" s="555"/>
      <c r="BD244" s="555"/>
      <c r="BE244" s="555"/>
      <c r="BF244" s="555"/>
      <c r="BG244" s="555"/>
      <c r="BH244" s="555"/>
      <c r="BI244" s="555"/>
      <c r="BJ244" s="555"/>
      <c r="BK244" s="555"/>
      <c r="BL244" s="555"/>
      <c r="BM244" s="555"/>
      <c r="BN244" s="555"/>
      <c r="BO244" s="555"/>
      <c r="BP244" s="555"/>
      <c r="BQ244" s="555"/>
      <c r="BR244" s="555"/>
      <c r="BS244" s="555"/>
      <c r="BT244" s="555"/>
      <c r="BU244" s="555"/>
      <c r="BV244" s="555"/>
      <c r="BW244" s="555"/>
      <c r="BX244" s="555"/>
      <c r="BY244" s="555"/>
      <c r="BZ244" s="555"/>
      <c r="CA244" s="555"/>
      <c r="CB244" s="555"/>
      <c r="CC244" s="555"/>
      <c r="CD244" s="555"/>
      <c r="CE244" s="555"/>
      <c r="CF244" s="555"/>
      <c r="CG244" s="555"/>
      <c r="CH244" s="555"/>
      <c r="CI244" s="555"/>
      <c r="CJ244" s="555"/>
      <c r="CK244" s="555"/>
      <c r="CL244" s="555"/>
      <c r="CM244" s="555"/>
      <c r="CN244" s="555"/>
      <c r="CO244" s="555"/>
      <c r="CP244" s="555"/>
      <c r="CQ244" s="555"/>
    </row>
    <row r="245" spans="1:95" s="85" customFormat="1" ht="15.95" customHeight="1" x14ac:dyDescent="0.2">
      <c r="A245" s="736"/>
      <c r="Q245" s="475"/>
      <c r="R245" s="475"/>
      <c r="S245" s="475"/>
      <c r="T245" s="475"/>
      <c r="U245" s="476"/>
      <c r="V245" s="476"/>
      <c r="W245" s="477"/>
      <c r="X245" s="477"/>
      <c r="Y245" s="477"/>
      <c r="Z245" s="477"/>
      <c r="AA245" s="477"/>
      <c r="AB245" s="476"/>
      <c r="AC245" s="475"/>
      <c r="AD245" s="476"/>
      <c r="AE245" s="476"/>
      <c r="AF245" s="476"/>
      <c r="AG245" s="476"/>
      <c r="AH245" s="478"/>
      <c r="AI245" s="479"/>
      <c r="AJ245" s="478"/>
      <c r="AK245" s="478"/>
      <c r="AL245" s="478"/>
      <c r="AM245" s="478"/>
      <c r="AN245" s="478"/>
      <c r="AO245" s="478"/>
      <c r="AP245" s="478"/>
      <c r="AQ245" s="478"/>
      <c r="AR245" s="478"/>
      <c r="AS245" s="478"/>
      <c r="AT245" s="478"/>
      <c r="AU245" s="555"/>
      <c r="AV245" s="555"/>
      <c r="AW245" s="555"/>
      <c r="AX245" s="555"/>
      <c r="AY245" s="555"/>
      <c r="AZ245" s="555"/>
      <c r="BA245" s="555"/>
      <c r="BB245" s="555"/>
      <c r="BC245" s="555"/>
      <c r="BD245" s="555"/>
      <c r="BE245" s="555"/>
      <c r="BF245" s="555"/>
      <c r="BG245" s="555"/>
      <c r="BH245" s="555"/>
      <c r="BI245" s="555"/>
      <c r="BJ245" s="555"/>
      <c r="BK245" s="555"/>
      <c r="BL245" s="555"/>
      <c r="BM245" s="555"/>
      <c r="BN245" s="555"/>
      <c r="BO245" s="555"/>
      <c r="BP245" s="555"/>
      <c r="BQ245" s="555"/>
      <c r="BR245" s="555"/>
      <c r="BS245" s="555"/>
      <c r="BT245" s="555"/>
      <c r="BU245" s="555"/>
      <c r="BV245" s="555"/>
      <c r="BW245" s="555"/>
      <c r="BX245" s="555"/>
      <c r="BY245" s="555"/>
      <c r="BZ245" s="555"/>
      <c r="CA245" s="555"/>
      <c r="CB245" s="555"/>
      <c r="CC245" s="555"/>
      <c r="CD245" s="555"/>
      <c r="CE245" s="555"/>
      <c r="CF245" s="555"/>
      <c r="CG245" s="555"/>
      <c r="CH245" s="555"/>
      <c r="CI245" s="555"/>
      <c r="CJ245" s="555"/>
      <c r="CK245" s="555"/>
      <c r="CL245" s="555"/>
      <c r="CM245" s="555"/>
      <c r="CN245" s="555"/>
      <c r="CO245" s="555"/>
      <c r="CP245" s="555"/>
      <c r="CQ245" s="555"/>
    </row>
    <row r="246" spans="1:95" s="85" customFormat="1" ht="15.95" customHeight="1" x14ac:dyDescent="0.2">
      <c r="A246" s="736"/>
      <c r="Q246" s="475"/>
      <c r="R246" s="475"/>
      <c r="S246" s="475"/>
      <c r="T246" s="475"/>
      <c r="U246" s="476"/>
      <c r="V246" s="476"/>
      <c r="W246" s="477"/>
      <c r="X246" s="477"/>
      <c r="Y246" s="477"/>
      <c r="Z246" s="477"/>
      <c r="AA246" s="477"/>
      <c r="AB246" s="476"/>
      <c r="AC246" s="475"/>
      <c r="AD246" s="476"/>
      <c r="AE246" s="476"/>
      <c r="AF246" s="476"/>
      <c r="AG246" s="476"/>
      <c r="AH246" s="478"/>
      <c r="AI246" s="479"/>
      <c r="AJ246" s="478"/>
      <c r="AK246" s="478"/>
      <c r="AL246" s="478"/>
      <c r="AM246" s="478"/>
      <c r="AN246" s="478"/>
      <c r="AO246" s="478"/>
      <c r="AP246" s="478"/>
      <c r="AQ246" s="478"/>
      <c r="AR246" s="478"/>
      <c r="AS246" s="478"/>
      <c r="AT246" s="478"/>
      <c r="AU246" s="555"/>
      <c r="AV246" s="555"/>
      <c r="AW246" s="555"/>
      <c r="AX246" s="555"/>
      <c r="AY246" s="555"/>
      <c r="AZ246" s="555"/>
      <c r="BA246" s="555"/>
      <c r="BB246" s="555"/>
      <c r="BC246" s="555"/>
      <c r="BD246" s="555"/>
      <c r="BE246" s="555"/>
      <c r="BF246" s="555"/>
      <c r="BG246" s="555"/>
      <c r="BH246" s="555"/>
      <c r="BI246" s="555"/>
      <c r="BJ246" s="555"/>
      <c r="BK246" s="555"/>
      <c r="BL246" s="555"/>
      <c r="BM246" s="555"/>
      <c r="BN246" s="555"/>
      <c r="BO246" s="555"/>
      <c r="BP246" s="555"/>
      <c r="BQ246" s="555"/>
      <c r="BR246" s="555"/>
      <c r="BS246" s="555"/>
      <c r="BT246" s="555"/>
      <c r="BU246" s="555"/>
      <c r="BV246" s="555"/>
      <c r="BW246" s="555"/>
      <c r="BX246" s="555"/>
      <c r="BY246" s="555"/>
      <c r="BZ246" s="555"/>
      <c r="CA246" s="555"/>
      <c r="CB246" s="555"/>
      <c r="CC246" s="555"/>
      <c r="CD246" s="555"/>
      <c r="CE246" s="555"/>
      <c r="CF246" s="555"/>
      <c r="CG246" s="555"/>
      <c r="CH246" s="555"/>
      <c r="CI246" s="555"/>
      <c r="CJ246" s="555"/>
      <c r="CK246" s="555"/>
      <c r="CL246" s="555"/>
      <c r="CM246" s="555"/>
      <c r="CN246" s="555"/>
      <c r="CO246" s="555"/>
      <c r="CP246" s="555"/>
      <c r="CQ246" s="555"/>
    </row>
    <row r="247" spans="1:95" s="85" customFormat="1" ht="15.95" customHeight="1" x14ac:dyDescent="0.2">
      <c r="A247" s="736"/>
      <c r="Q247" s="475"/>
      <c r="R247" s="475"/>
      <c r="S247" s="475"/>
      <c r="T247" s="475"/>
      <c r="U247" s="476"/>
      <c r="V247" s="476"/>
      <c r="W247" s="477"/>
      <c r="X247" s="477"/>
      <c r="Y247" s="477"/>
      <c r="Z247" s="477"/>
      <c r="AA247" s="477"/>
      <c r="AB247" s="476"/>
      <c r="AC247" s="475"/>
      <c r="AD247" s="476"/>
      <c r="AE247" s="476"/>
      <c r="AF247" s="476"/>
      <c r="AG247" s="476"/>
      <c r="AH247" s="478"/>
      <c r="AI247" s="479"/>
      <c r="AJ247" s="478"/>
      <c r="AK247" s="478"/>
      <c r="AL247" s="478"/>
      <c r="AM247" s="478"/>
      <c r="AN247" s="478"/>
      <c r="AO247" s="478"/>
      <c r="AP247" s="478"/>
      <c r="AQ247" s="478"/>
      <c r="AR247" s="478"/>
      <c r="AS247" s="478"/>
      <c r="AT247" s="478"/>
      <c r="AU247" s="555"/>
      <c r="AV247" s="555"/>
      <c r="AW247" s="555"/>
      <c r="AX247" s="555"/>
      <c r="AY247" s="555"/>
      <c r="AZ247" s="555"/>
      <c r="BA247" s="555"/>
      <c r="BB247" s="555"/>
      <c r="BC247" s="555"/>
      <c r="BD247" s="555"/>
      <c r="BE247" s="555"/>
      <c r="BF247" s="555"/>
      <c r="BG247" s="555"/>
      <c r="BH247" s="555"/>
      <c r="BI247" s="555"/>
      <c r="BJ247" s="555"/>
      <c r="BK247" s="555"/>
      <c r="BL247" s="555"/>
      <c r="BM247" s="555"/>
      <c r="BN247" s="555"/>
      <c r="BO247" s="555"/>
      <c r="BP247" s="555"/>
      <c r="BQ247" s="555"/>
      <c r="BR247" s="555"/>
      <c r="BS247" s="555"/>
      <c r="BT247" s="555"/>
      <c r="BU247" s="555"/>
      <c r="BV247" s="555"/>
      <c r="BW247" s="555"/>
      <c r="BX247" s="555"/>
      <c r="BY247" s="555"/>
      <c r="BZ247" s="555"/>
      <c r="CA247" s="555"/>
      <c r="CB247" s="555"/>
      <c r="CC247" s="555"/>
      <c r="CD247" s="555"/>
      <c r="CE247" s="555"/>
      <c r="CF247" s="555"/>
      <c r="CG247" s="555"/>
      <c r="CH247" s="555"/>
      <c r="CI247" s="555"/>
      <c r="CJ247" s="555"/>
      <c r="CK247" s="555"/>
      <c r="CL247" s="555"/>
      <c r="CM247" s="555"/>
      <c r="CN247" s="555"/>
      <c r="CO247" s="555"/>
      <c r="CP247" s="555"/>
      <c r="CQ247" s="555"/>
    </row>
    <row r="248" spans="1:95" s="85" customFormat="1" ht="15.95" customHeight="1" x14ac:dyDescent="0.2">
      <c r="A248" s="736"/>
      <c r="Q248" s="475"/>
      <c r="R248" s="475"/>
      <c r="S248" s="475"/>
      <c r="T248" s="475"/>
      <c r="U248" s="476"/>
      <c r="V248" s="476"/>
      <c r="W248" s="477"/>
      <c r="X248" s="477"/>
      <c r="Y248" s="477"/>
      <c r="Z248" s="477"/>
      <c r="AA248" s="477"/>
      <c r="AB248" s="476"/>
      <c r="AC248" s="475"/>
      <c r="AD248" s="476"/>
      <c r="AE248" s="476"/>
      <c r="AF248" s="476"/>
      <c r="AG248" s="476"/>
      <c r="AH248" s="478"/>
      <c r="AI248" s="479"/>
      <c r="AJ248" s="478"/>
      <c r="AK248" s="478"/>
      <c r="AL248" s="478"/>
      <c r="AM248" s="478"/>
      <c r="AN248" s="478"/>
      <c r="AO248" s="478"/>
      <c r="AP248" s="478"/>
      <c r="AQ248" s="478"/>
      <c r="AR248" s="478"/>
      <c r="AS248" s="478"/>
      <c r="AT248" s="478"/>
      <c r="AU248" s="555"/>
      <c r="AV248" s="555"/>
      <c r="AW248" s="555"/>
      <c r="AX248" s="555"/>
      <c r="AY248" s="555"/>
      <c r="AZ248" s="555"/>
      <c r="BA248" s="555"/>
      <c r="BB248" s="555"/>
      <c r="BC248" s="555"/>
      <c r="BD248" s="555"/>
      <c r="BE248" s="555"/>
      <c r="BF248" s="555"/>
      <c r="BG248" s="555"/>
      <c r="BH248" s="555"/>
      <c r="BI248" s="555"/>
      <c r="BJ248" s="555"/>
      <c r="BK248" s="555"/>
      <c r="BL248" s="555"/>
      <c r="BM248" s="555"/>
      <c r="BN248" s="555"/>
      <c r="BO248" s="555"/>
      <c r="BP248" s="555"/>
      <c r="BQ248" s="555"/>
      <c r="BR248" s="555"/>
      <c r="BS248" s="555"/>
      <c r="BT248" s="555"/>
      <c r="BU248" s="555"/>
      <c r="BV248" s="555"/>
      <c r="BW248" s="555"/>
      <c r="BX248" s="555"/>
      <c r="BY248" s="555"/>
      <c r="BZ248" s="555"/>
      <c r="CA248" s="555"/>
      <c r="CB248" s="555"/>
      <c r="CC248" s="555"/>
      <c r="CD248" s="555"/>
      <c r="CE248" s="555"/>
      <c r="CF248" s="555"/>
      <c r="CG248" s="555"/>
      <c r="CH248" s="555"/>
      <c r="CI248" s="555"/>
      <c r="CJ248" s="555"/>
      <c r="CK248" s="555"/>
      <c r="CL248" s="555"/>
      <c r="CM248" s="555"/>
      <c r="CN248" s="555"/>
      <c r="CO248" s="555"/>
      <c r="CP248" s="555"/>
      <c r="CQ248" s="555"/>
    </row>
    <row r="249" spans="1:95" s="85" customFormat="1" ht="15.95" customHeight="1" x14ac:dyDescent="0.2">
      <c r="A249" s="736"/>
      <c r="Q249" s="475"/>
      <c r="R249" s="475"/>
      <c r="S249" s="475"/>
      <c r="T249" s="475"/>
      <c r="U249" s="476"/>
      <c r="V249" s="476"/>
      <c r="W249" s="477"/>
      <c r="X249" s="477"/>
      <c r="Y249" s="477"/>
      <c r="Z249" s="477"/>
      <c r="AA249" s="477"/>
      <c r="AB249" s="476"/>
      <c r="AC249" s="475"/>
      <c r="AD249" s="476"/>
      <c r="AE249" s="476"/>
      <c r="AF249" s="476"/>
      <c r="AG249" s="476"/>
      <c r="AH249" s="478"/>
      <c r="AI249" s="479"/>
      <c r="AJ249" s="478"/>
      <c r="AK249" s="478"/>
      <c r="AL249" s="478"/>
      <c r="AM249" s="478"/>
      <c r="AN249" s="478"/>
      <c r="AO249" s="478"/>
      <c r="AP249" s="478"/>
      <c r="AQ249" s="478"/>
      <c r="AR249" s="478"/>
      <c r="AS249" s="478"/>
      <c r="AT249" s="478"/>
      <c r="AU249" s="555"/>
      <c r="AV249" s="555"/>
      <c r="AW249" s="555"/>
      <c r="AX249" s="555"/>
      <c r="AY249" s="555"/>
      <c r="AZ249" s="555"/>
      <c r="BA249" s="555"/>
      <c r="BB249" s="555"/>
      <c r="BC249" s="555"/>
      <c r="BD249" s="555"/>
      <c r="BE249" s="555"/>
      <c r="BF249" s="555"/>
      <c r="BG249" s="555"/>
      <c r="BH249" s="555"/>
      <c r="BI249" s="555"/>
      <c r="BJ249" s="555"/>
      <c r="BK249" s="555"/>
      <c r="BL249" s="555"/>
      <c r="BM249" s="555"/>
      <c r="BN249" s="555"/>
      <c r="BO249" s="555"/>
      <c r="BP249" s="555"/>
      <c r="BQ249" s="555"/>
      <c r="BR249" s="555"/>
      <c r="BS249" s="555"/>
      <c r="BT249" s="555"/>
      <c r="BU249" s="555"/>
      <c r="BV249" s="555"/>
      <c r="BW249" s="555"/>
      <c r="BX249" s="555"/>
      <c r="BY249" s="555"/>
      <c r="BZ249" s="555"/>
      <c r="CA249" s="555"/>
      <c r="CB249" s="555"/>
      <c r="CC249" s="555"/>
      <c r="CD249" s="555"/>
      <c r="CE249" s="555"/>
      <c r="CF249" s="555"/>
      <c r="CG249" s="555"/>
      <c r="CH249" s="555"/>
      <c r="CI249" s="555"/>
      <c r="CJ249" s="555"/>
      <c r="CK249" s="555"/>
      <c r="CL249" s="555"/>
      <c r="CM249" s="555"/>
      <c r="CN249" s="555"/>
      <c r="CO249" s="555"/>
      <c r="CP249" s="555"/>
      <c r="CQ249" s="555"/>
    </row>
    <row r="250" spans="1:95" s="85" customFormat="1" ht="15.95" customHeight="1" x14ac:dyDescent="0.2">
      <c r="A250" s="736"/>
      <c r="Q250" s="475"/>
      <c r="R250" s="475"/>
      <c r="S250" s="475"/>
      <c r="T250" s="475"/>
      <c r="U250" s="476"/>
      <c r="V250" s="476"/>
      <c r="W250" s="477"/>
      <c r="X250" s="477"/>
      <c r="Y250" s="477"/>
      <c r="Z250" s="477"/>
      <c r="AA250" s="477"/>
      <c r="AB250" s="476"/>
      <c r="AC250" s="475"/>
      <c r="AD250" s="476"/>
      <c r="AE250" s="476"/>
      <c r="AF250" s="476"/>
      <c r="AG250" s="476"/>
      <c r="AH250" s="478"/>
      <c r="AI250" s="479"/>
      <c r="AJ250" s="478"/>
      <c r="AK250" s="478"/>
      <c r="AL250" s="478"/>
      <c r="AM250" s="478"/>
      <c r="AN250" s="478"/>
      <c r="AO250" s="478"/>
      <c r="AP250" s="478"/>
      <c r="AQ250" s="478"/>
      <c r="AR250" s="478"/>
      <c r="AS250" s="478"/>
      <c r="AT250" s="478"/>
      <c r="AU250" s="555"/>
      <c r="AV250" s="555"/>
      <c r="AW250" s="555"/>
      <c r="AX250" s="555"/>
      <c r="AY250" s="555"/>
      <c r="AZ250" s="555"/>
      <c r="BA250" s="555"/>
      <c r="BB250" s="555"/>
      <c r="BC250" s="555"/>
      <c r="BD250" s="555"/>
      <c r="BE250" s="555"/>
      <c r="BF250" s="555"/>
      <c r="BG250" s="555"/>
      <c r="BH250" s="555"/>
      <c r="BI250" s="555"/>
      <c r="BJ250" s="555"/>
      <c r="BK250" s="555"/>
      <c r="BL250" s="555"/>
      <c r="BM250" s="555"/>
      <c r="BN250" s="555"/>
      <c r="BO250" s="555"/>
      <c r="BP250" s="555"/>
      <c r="BQ250" s="555"/>
      <c r="BR250" s="555"/>
      <c r="BS250" s="555"/>
      <c r="BT250" s="555"/>
      <c r="BU250" s="555"/>
      <c r="BV250" s="555"/>
      <c r="BW250" s="555"/>
      <c r="BX250" s="555"/>
      <c r="BY250" s="555"/>
      <c r="BZ250" s="555"/>
      <c r="CA250" s="555"/>
      <c r="CB250" s="555"/>
      <c r="CC250" s="555"/>
      <c r="CD250" s="555"/>
      <c r="CE250" s="555"/>
      <c r="CF250" s="555"/>
      <c r="CG250" s="555"/>
      <c r="CH250" s="555"/>
      <c r="CI250" s="555"/>
      <c r="CJ250" s="555"/>
      <c r="CK250" s="555"/>
      <c r="CL250" s="555"/>
      <c r="CM250" s="555"/>
      <c r="CN250" s="555"/>
      <c r="CO250" s="555"/>
      <c r="CP250" s="555"/>
      <c r="CQ250" s="555"/>
    </row>
    <row r="251" spans="1:95" s="85" customFormat="1" ht="15.95" customHeight="1" x14ac:dyDescent="0.2">
      <c r="A251" s="736"/>
      <c r="Q251" s="475"/>
      <c r="R251" s="475"/>
      <c r="S251" s="475"/>
      <c r="T251" s="475"/>
      <c r="U251" s="476"/>
      <c r="V251" s="476"/>
      <c r="W251" s="477"/>
      <c r="X251" s="477"/>
      <c r="Y251" s="477"/>
      <c r="Z251" s="477"/>
      <c r="AA251" s="477"/>
      <c r="AB251" s="476"/>
      <c r="AC251" s="475"/>
      <c r="AD251" s="476"/>
      <c r="AE251" s="476"/>
      <c r="AF251" s="476"/>
      <c r="AG251" s="476"/>
      <c r="AH251" s="478"/>
      <c r="AI251" s="479"/>
      <c r="AJ251" s="478"/>
      <c r="AK251" s="478"/>
      <c r="AL251" s="478"/>
      <c r="AM251" s="478"/>
      <c r="AN251" s="478"/>
      <c r="AO251" s="478"/>
      <c r="AP251" s="478"/>
      <c r="AQ251" s="478"/>
      <c r="AR251" s="478"/>
      <c r="AS251" s="478"/>
      <c r="AT251" s="478"/>
      <c r="AU251" s="555"/>
      <c r="AV251" s="555"/>
      <c r="AW251" s="555"/>
      <c r="AX251" s="555"/>
      <c r="AY251" s="555"/>
      <c r="AZ251" s="555"/>
      <c r="BA251" s="555"/>
      <c r="BB251" s="555"/>
      <c r="BC251" s="555"/>
      <c r="BD251" s="555"/>
      <c r="BE251" s="555"/>
      <c r="BF251" s="555"/>
      <c r="BG251" s="555"/>
      <c r="BH251" s="555"/>
      <c r="BI251" s="555"/>
      <c r="BJ251" s="555"/>
      <c r="BK251" s="555"/>
      <c r="BL251" s="555"/>
      <c r="BM251" s="555"/>
      <c r="BN251" s="555"/>
      <c r="BO251" s="555"/>
      <c r="BP251" s="555"/>
      <c r="BQ251" s="555"/>
      <c r="BR251" s="555"/>
      <c r="BS251" s="555"/>
      <c r="BT251" s="555"/>
      <c r="BU251" s="555"/>
      <c r="BV251" s="555"/>
      <c r="BW251" s="555"/>
      <c r="BX251" s="555"/>
      <c r="BY251" s="555"/>
      <c r="BZ251" s="555"/>
      <c r="CA251" s="555"/>
      <c r="CB251" s="555"/>
      <c r="CC251" s="555"/>
      <c r="CD251" s="555"/>
      <c r="CE251" s="555"/>
      <c r="CF251" s="555"/>
      <c r="CG251" s="555"/>
      <c r="CH251" s="555"/>
      <c r="CI251" s="555"/>
      <c r="CJ251" s="555"/>
      <c r="CK251" s="555"/>
      <c r="CL251" s="555"/>
      <c r="CM251" s="555"/>
      <c r="CN251" s="555"/>
      <c r="CO251" s="555"/>
      <c r="CP251" s="555"/>
      <c r="CQ251" s="555"/>
    </row>
    <row r="252" spans="1:95" s="85" customFormat="1" ht="15.95" customHeight="1" x14ac:dyDescent="0.2">
      <c r="A252" s="736"/>
      <c r="Q252" s="475"/>
      <c r="R252" s="475"/>
      <c r="S252" s="475"/>
      <c r="T252" s="475"/>
      <c r="U252" s="476"/>
      <c r="V252" s="476"/>
      <c r="W252" s="477"/>
      <c r="X252" s="477"/>
      <c r="Y252" s="477"/>
      <c r="Z252" s="477"/>
      <c r="AA252" s="477"/>
      <c r="AB252" s="476"/>
      <c r="AC252" s="475"/>
      <c r="AD252" s="476"/>
      <c r="AE252" s="476"/>
      <c r="AF252" s="476"/>
      <c r="AG252" s="476"/>
      <c r="AH252" s="478"/>
      <c r="AI252" s="479"/>
      <c r="AJ252" s="478"/>
      <c r="AK252" s="478"/>
      <c r="AL252" s="478"/>
      <c r="AM252" s="478"/>
      <c r="AN252" s="478"/>
      <c r="AO252" s="478"/>
      <c r="AP252" s="478"/>
      <c r="AQ252" s="478"/>
      <c r="AR252" s="478"/>
      <c r="AS252" s="478"/>
      <c r="AT252" s="478"/>
      <c r="AU252" s="555"/>
      <c r="AV252" s="555"/>
      <c r="AW252" s="555"/>
      <c r="AX252" s="555"/>
      <c r="AY252" s="555"/>
      <c r="AZ252" s="555"/>
      <c r="BA252" s="555"/>
      <c r="BB252" s="555"/>
      <c r="BC252" s="555"/>
      <c r="BD252" s="555"/>
      <c r="BE252" s="555"/>
      <c r="BF252" s="555"/>
      <c r="BG252" s="555"/>
      <c r="BH252" s="555"/>
      <c r="BI252" s="555"/>
      <c r="BJ252" s="555"/>
      <c r="BK252" s="555"/>
      <c r="BL252" s="555"/>
      <c r="BM252" s="555"/>
      <c r="BN252" s="555"/>
      <c r="BO252" s="555"/>
      <c r="BP252" s="555"/>
      <c r="BQ252" s="555"/>
      <c r="BR252" s="555"/>
      <c r="BS252" s="555"/>
      <c r="BT252" s="555"/>
      <c r="BU252" s="555"/>
      <c r="BV252" s="555"/>
      <c r="BW252" s="555"/>
      <c r="BX252" s="555"/>
      <c r="BY252" s="555"/>
      <c r="BZ252" s="555"/>
      <c r="CA252" s="555"/>
      <c r="CB252" s="555"/>
      <c r="CC252" s="555"/>
      <c r="CD252" s="555"/>
      <c r="CE252" s="555"/>
      <c r="CF252" s="555"/>
      <c r="CG252" s="555"/>
      <c r="CH252" s="555"/>
      <c r="CI252" s="555"/>
      <c r="CJ252" s="555"/>
      <c r="CK252" s="555"/>
      <c r="CL252" s="555"/>
      <c r="CM252" s="555"/>
      <c r="CN252" s="555"/>
      <c r="CO252" s="555"/>
      <c r="CP252" s="555"/>
      <c r="CQ252" s="555"/>
    </row>
    <row r="253" spans="1:95" s="85" customFormat="1" ht="15.95" customHeight="1" x14ac:dyDescent="0.2">
      <c r="A253" s="736"/>
      <c r="Q253" s="475"/>
      <c r="R253" s="475"/>
      <c r="S253" s="475"/>
      <c r="T253" s="475"/>
      <c r="U253" s="476"/>
      <c r="V253" s="476"/>
      <c r="W253" s="477"/>
      <c r="X253" s="477"/>
      <c r="Y253" s="477"/>
      <c r="Z253" s="477"/>
      <c r="AA253" s="477"/>
      <c r="AB253" s="476"/>
      <c r="AC253" s="475"/>
      <c r="AD253" s="476"/>
      <c r="AE253" s="476"/>
      <c r="AF253" s="476"/>
      <c r="AG253" s="476"/>
      <c r="AH253" s="478"/>
      <c r="AI253" s="479"/>
      <c r="AJ253" s="478"/>
      <c r="AK253" s="478"/>
      <c r="AL253" s="478"/>
      <c r="AM253" s="478"/>
      <c r="AN253" s="478"/>
      <c r="AO253" s="478"/>
      <c r="AP253" s="478"/>
      <c r="AQ253" s="478"/>
      <c r="AR253" s="478"/>
      <c r="AS253" s="478"/>
      <c r="AT253" s="478"/>
      <c r="AU253" s="555"/>
      <c r="AV253" s="555"/>
      <c r="AW253" s="555"/>
      <c r="AX253" s="555"/>
      <c r="AY253" s="555"/>
      <c r="AZ253" s="555"/>
      <c r="BA253" s="555"/>
      <c r="BB253" s="555"/>
      <c r="BC253" s="555"/>
      <c r="BD253" s="555"/>
      <c r="BE253" s="555"/>
      <c r="BF253" s="555"/>
      <c r="BG253" s="555"/>
      <c r="BH253" s="555"/>
      <c r="BI253" s="555"/>
      <c r="BJ253" s="555"/>
      <c r="BK253" s="555"/>
      <c r="BL253" s="555"/>
      <c r="BM253" s="555"/>
      <c r="BN253" s="555"/>
      <c r="BO253" s="555"/>
      <c r="BP253" s="555"/>
      <c r="BQ253" s="555"/>
      <c r="BR253" s="555"/>
      <c r="BS253" s="555"/>
      <c r="BT253" s="555"/>
      <c r="BU253" s="555"/>
      <c r="BV253" s="555"/>
      <c r="BW253" s="555"/>
      <c r="BX253" s="555"/>
      <c r="BY253" s="555"/>
      <c r="BZ253" s="555"/>
      <c r="CA253" s="555"/>
      <c r="CB253" s="555"/>
      <c r="CC253" s="555"/>
      <c r="CD253" s="555"/>
      <c r="CE253" s="555"/>
      <c r="CF253" s="555"/>
      <c r="CG253" s="555"/>
      <c r="CH253" s="555"/>
      <c r="CI253" s="555"/>
      <c r="CJ253" s="555"/>
      <c r="CK253" s="555"/>
      <c r="CL253" s="555"/>
      <c r="CM253" s="555"/>
      <c r="CN253" s="555"/>
      <c r="CO253" s="555"/>
      <c r="CP253" s="555"/>
      <c r="CQ253" s="555"/>
    </row>
    <row r="254" spans="1:95" s="85" customFormat="1" ht="15.95" customHeight="1" x14ac:dyDescent="0.2">
      <c r="A254" s="736"/>
      <c r="Q254" s="475"/>
      <c r="R254" s="475"/>
      <c r="S254" s="475"/>
      <c r="T254" s="475"/>
      <c r="U254" s="476"/>
      <c r="V254" s="476"/>
      <c r="W254" s="477"/>
      <c r="X254" s="477"/>
      <c r="Y254" s="477"/>
      <c r="Z254" s="477"/>
      <c r="AA254" s="477"/>
      <c r="AB254" s="476"/>
      <c r="AC254" s="475"/>
      <c r="AD254" s="476"/>
      <c r="AE254" s="476"/>
      <c r="AF254" s="476"/>
      <c r="AG254" s="476"/>
      <c r="AH254" s="478"/>
      <c r="AI254" s="479"/>
      <c r="AJ254" s="478"/>
      <c r="AK254" s="478"/>
      <c r="AL254" s="478"/>
      <c r="AM254" s="478"/>
      <c r="AN254" s="478"/>
      <c r="AO254" s="478"/>
      <c r="AP254" s="478"/>
      <c r="AQ254" s="478"/>
      <c r="AR254" s="478"/>
      <c r="AS254" s="478"/>
      <c r="AT254" s="478"/>
      <c r="AU254" s="555"/>
      <c r="AV254" s="555"/>
      <c r="AW254" s="555"/>
      <c r="AX254" s="555"/>
      <c r="AY254" s="555"/>
      <c r="AZ254" s="555"/>
      <c r="BA254" s="555"/>
      <c r="BB254" s="555"/>
      <c r="BC254" s="555"/>
      <c r="BD254" s="555"/>
      <c r="BE254" s="555"/>
      <c r="BF254" s="555"/>
      <c r="BG254" s="555"/>
      <c r="BH254" s="555"/>
      <c r="BI254" s="555"/>
      <c r="BJ254" s="555"/>
      <c r="BK254" s="555"/>
      <c r="BL254" s="555"/>
      <c r="BM254" s="555"/>
      <c r="BN254" s="555"/>
      <c r="BO254" s="555"/>
      <c r="BP254" s="555"/>
      <c r="BQ254" s="555"/>
      <c r="BR254" s="555"/>
      <c r="BS254" s="555"/>
      <c r="BT254" s="555"/>
      <c r="BU254" s="555"/>
      <c r="BV254" s="555"/>
      <c r="BW254" s="555"/>
      <c r="BX254" s="555"/>
      <c r="BY254" s="555"/>
      <c r="BZ254" s="555"/>
      <c r="CA254" s="555"/>
      <c r="CB254" s="555"/>
      <c r="CC254" s="555"/>
      <c r="CD254" s="555"/>
      <c r="CE254" s="555"/>
      <c r="CF254" s="555"/>
      <c r="CG254" s="555"/>
      <c r="CH254" s="555"/>
      <c r="CI254" s="555"/>
      <c r="CJ254" s="555"/>
      <c r="CK254" s="555"/>
      <c r="CL254" s="555"/>
      <c r="CM254" s="555"/>
      <c r="CN254" s="555"/>
      <c r="CO254" s="555"/>
      <c r="CP254" s="555"/>
      <c r="CQ254" s="555"/>
    </row>
    <row r="255" spans="1:95" s="85" customFormat="1" ht="15.95" customHeight="1" x14ac:dyDescent="0.2">
      <c r="A255" s="736"/>
      <c r="Q255" s="475"/>
      <c r="R255" s="475"/>
      <c r="S255" s="475"/>
      <c r="T255" s="475"/>
      <c r="U255" s="476"/>
      <c r="V255" s="476"/>
      <c r="W255" s="477"/>
      <c r="X255" s="477"/>
      <c r="Y255" s="477"/>
      <c r="Z255" s="477"/>
      <c r="AA255" s="477"/>
      <c r="AB255" s="476"/>
      <c r="AC255" s="475"/>
      <c r="AD255" s="476"/>
      <c r="AE255" s="476"/>
      <c r="AF255" s="476"/>
      <c r="AG255" s="476"/>
      <c r="AH255" s="478"/>
      <c r="AI255" s="479"/>
      <c r="AJ255" s="478"/>
      <c r="AK255" s="478"/>
      <c r="AL255" s="478"/>
      <c r="AM255" s="478"/>
      <c r="AN255" s="478"/>
      <c r="AO255" s="478"/>
      <c r="AP255" s="478"/>
      <c r="AQ255" s="478"/>
      <c r="AR255" s="478"/>
      <c r="AS255" s="478"/>
      <c r="AT255" s="478"/>
      <c r="AU255" s="555"/>
      <c r="AV255" s="555"/>
      <c r="AW255" s="555"/>
      <c r="AX255" s="555"/>
      <c r="AY255" s="555"/>
      <c r="AZ255" s="555"/>
      <c r="BA255" s="555"/>
      <c r="BB255" s="555"/>
      <c r="BC255" s="555"/>
      <c r="BD255" s="555"/>
      <c r="BE255" s="555"/>
      <c r="BF255" s="555"/>
      <c r="BG255" s="555"/>
      <c r="BH255" s="555"/>
      <c r="BI255" s="555"/>
      <c r="BJ255" s="555"/>
      <c r="BK255" s="555"/>
      <c r="BL255" s="555"/>
      <c r="BM255" s="555"/>
      <c r="BN255" s="555"/>
      <c r="BO255" s="555"/>
      <c r="BP255" s="555"/>
      <c r="BQ255" s="555"/>
      <c r="BR255" s="555"/>
      <c r="BS255" s="555"/>
      <c r="BT255" s="555"/>
      <c r="BU255" s="555"/>
      <c r="BV255" s="555"/>
      <c r="BW255" s="555"/>
      <c r="BX255" s="555"/>
      <c r="BY255" s="555"/>
      <c r="BZ255" s="555"/>
      <c r="CA255" s="555"/>
      <c r="CB255" s="555"/>
      <c r="CC255" s="555"/>
      <c r="CD255" s="555"/>
      <c r="CE255" s="555"/>
      <c r="CF255" s="555"/>
      <c r="CG255" s="555"/>
      <c r="CH255" s="555"/>
      <c r="CI255" s="555"/>
      <c r="CJ255" s="555"/>
      <c r="CK255" s="555"/>
      <c r="CL255" s="555"/>
      <c r="CM255" s="555"/>
      <c r="CN255" s="555"/>
      <c r="CO255" s="555"/>
      <c r="CP255" s="555"/>
      <c r="CQ255" s="555"/>
    </row>
    <row r="256" spans="1:95" s="85" customFormat="1" ht="15.95" customHeight="1" x14ac:dyDescent="0.2">
      <c r="A256" s="736"/>
      <c r="Q256" s="475"/>
      <c r="R256" s="475"/>
      <c r="S256" s="475"/>
      <c r="T256" s="475"/>
      <c r="U256" s="476"/>
      <c r="V256" s="476"/>
      <c r="W256" s="477"/>
      <c r="X256" s="477"/>
      <c r="Y256" s="477"/>
      <c r="Z256" s="477"/>
      <c r="AA256" s="477"/>
      <c r="AB256" s="476"/>
      <c r="AC256" s="475"/>
      <c r="AD256" s="476"/>
      <c r="AE256" s="476"/>
      <c r="AF256" s="476"/>
      <c r="AG256" s="476"/>
      <c r="AH256" s="478"/>
      <c r="AI256" s="479"/>
      <c r="AJ256" s="478"/>
      <c r="AK256" s="478"/>
      <c r="AL256" s="478"/>
      <c r="AM256" s="478"/>
      <c r="AN256" s="478"/>
      <c r="AO256" s="478"/>
      <c r="AP256" s="478"/>
      <c r="AQ256" s="478"/>
      <c r="AR256" s="478"/>
      <c r="AS256" s="478"/>
      <c r="AT256" s="478"/>
      <c r="AU256" s="555"/>
      <c r="AV256" s="555"/>
      <c r="AW256" s="555"/>
      <c r="AX256" s="555"/>
      <c r="AY256" s="555"/>
      <c r="AZ256" s="555"/>
      <c r="BA256" s="555"/>
      <c r="BB256" s="555"/>
      <c r="BC256" s="555"/>
      <c r="BD256" s="555"/>
      <c r="BE256" s="555"/>
      <c r="BF256" s="555"/>
      <c r="BG256" s="555"/>
      <c r="BH256" s="555"/>
      <c r="BI256" s="555"/>
      <c r="BJ256" s="555"/>
      <c r="BK256" s="555"/>
      <c r="BL256" s="555"/>
      <c r="BM256" s="555"/>
      <c r="BN256" s="555"/>
      <c r="BO256" s="555"/>
      <c r="BP256" s="555"/>
      <c r="BQ256" s="555"/>
      <c r="BR256" s="555"/>
      <c r="BS256" s="555"/>
      <c r="BT256" s="555"/>
      <c r="BU256" s="555"/>
      <c r="BV256" s="555"/>
      <c r="BW256" s="555"/>
      <c r="BX256" s="555"/>
      <c r="BY256" s="555"/>
      <c r="BZ256" s="555"/>
      <c r="CA256" s="555"/>
      <c r="CB256" s="555"/>
      <c r="CC256" s="555"/>
      <c r="CD256" s="555"/>
      <c r="CE256" s="555"/>
      <c r="CF256" s="555"/>
      <c r="CG256" s="555"/>
      <c r="CH256" s="555"/>
      <c r="CI256" s="555"/>
      <c r="CJ256" s="555"/>
      <c r="CK256" s="555"/>
      <c r="CL256" s="555"/>
      <c r="CM256" s="555"/>
      <c r="CN256" s="555"/>
      <c r="CO256" s="555"/>
      <c r="CP256" s="555"/>
      <c r="CQ256" s="555"/>
    </row>
    <row r="257" spans="1:95" s="85" customFormat="1" ht="15.95" customHeight="1" x14ac:dyDescent="0.2">
      <c r="A257" s="736"/>
      <c r="Q257" s="475"/>
      <c r="R257" s="475"/>
      <c r="S257" s="475"/>
      <c r="T257" s="475"/>
      <c r="U257" s="476"/>
      <c r="V257" s="476"/>
      <c r="W257" s="477"/>
      <c r="X257" s="477"/>
      <c r="Y257" s="477"/>
      <c r="Z257" s="477"/>
      <c r="AA257" s="477"/>
      <c r="AB257" s="476"/>
      <c r="AC257" s="475"/>
      <c r="AD257" s="476"/>
      <c r="AE257" s="476"/>
      <c r="AF257" s="476"/>
      <c r="AG257" s="476"/>
      <c r="AH257" s="478"/>
      <c r="AI257" s="479"/>
      <c r="AJ257" s="478"/>
      <c r="AK257" s="478"/>
      <c r="AL257" s="478"/>
      <c r="AM257" s="478"/>
      <c r="AN257" s="478"/>
      <c r="AO257" s="478"/>
      <c r="AP257" s="478"/>
      <c r="AQ257" s="478"/>
      <c r="AR257" s="478"/>
      <c r="AS257" s="478"/>
      <c r="AT257" s="478"/>
      <c r="AU257" s="555"/>
      <c r="AV257" s="555"/>
      <c r="AW257" s="555"/>
      <c r="AX257" s="555"/>
      <c r="AY257" s="555"/>
      <c r="AZ257" s="555"/>
      <c r="BA257" s="555"/>
      <c r="BB257" s="555"/>
      <c r="BC257" s="555"/>
      <c r="BD257" s="555"/>
      <c r="BE257" s="555"/>
      <c r="BF257" s="555"/>
      <c r="BG257" s="555"/>
      <c r="BH257" s="555"/>
      <c r="BI257" s="555"/>
      <c r="BJ257" s="555"/>
      <c r="BK257" s="555"/>
      <c r="BL257" s="555"/>
      <c r="BM257" s="555"/>
      <c r="BN257" s="555"/>
      <c r="BO257" s="555"/>
      <c r="BP257" s="555"/>
      <c r="BQ257" s="555"/>
      <c r="BR257" s="555"/>
      <c r="BS257" s="555"/>
      <c r="BT257" s="555"/>
      <c r="BU257" s="555"/>
      <c r="BV257" s="555"/>
      <c r="BW257" s="555"/>
      <c r="BX257" s="555"/>
      <c r="BY257" s="555"/>
      <c r="BZ257" s="555"/>
      <c r="CA257" s="555"/>
      <c r="CB257" s="555"/>
      <c r="CC257" s="555"/>
      <c r="CD257" s="555"/>
      <c r="CE257" s="555"/>
      <c r="CF257" s="555"/>
      <c r="CG257" s="555"/>
      <c r="CH257" s="555"/>
      <c r="CI257" s="555"/>
      <c r="CJ257" s="555"/>
      <c r="CK257" s="555"/>
      <c r="CL257" s="555"/>
      <c r="CM257" s="555"/>
      <c r="CN257" s="555"/>
      <c r="CO257" s="555"/>
      <c r="CP257" s="555"/>
      <c r="CQ257" s="555"/>
    </row>
    <row r="258" spans="1:95" s="85" customFormat="1" ht="15.95" customHeight="1" x14ac:dyDescent="0.2">
      <c r="A258" s="736"/>
      <c r="Q258" s="475"/>
      <c r="R258" s="475"/>
      <c r="S258" s="475"/>
      <c r="T258" s="475"/>
      <c r="U258" s="476"/>
      <c r="V258" s="476"/>
      <c r="W258" s="477"/>
      <c r="X258" s="477"/>
      <c r="Y258" s="477"/>
      <c r="Z258" s="477"/>
      <c r="AA258" s="477"/>
      <c r="AB258" s="476"/>
      <c r="AC258" s="475"/>
      <c r="AD258" s="476"/>
      <c r="AE258" s="476"/>
      <c r="AF258" s="476"/>
      <c r="AG258" s="476"/>
      <c r="AH258" s="478"/>
      <c r="AI258" s="479"/>
      <c r="AJ258" s="478"/>
      <c r="AK258" s="478"/>
      <c r="AL258" s="478"/>
      <c r="AM258" s="478"/>
      <c r="AN258" s="478"/>
      <c r="AO258" s="478"/>
      <c r="AP258" s="478"/>
      <c r="AQ258" s="478"/>
      <c r="AR258" s="478"/>
      <c r="AS258" s="478"/>
      <c r="AT258" s="478"/>
      <c r="AU258" s="555"/>
      <c r="AV258" s="555"/>
      <c r="AW258" s="555"/>
      <c r="AX258" s="555"/>
      <c r="AY258" s="555"/>
      <c r="AZ258" s="555"/>
      <c r="BA258" s="555"/>
      <c r="BB258" s="555"/>
      <c r="BC258" s="555"/>
      <c r="BD258" s="555"/>
      <c r="BE258" s="555"/>
      <c r="BF258" s="555"/>
      <c r="BG258" s="555"/>
      <c r="BH258" s="555"/>
      <c r="BI258" s="555"/>
      <c r="BJ258" s="555"/>
      <c r="BK258" s="555"/>
      <c r="BL258" s="555"/>
      <c r="BM258" s="555"/>
      <c r="BN258" s="555"/>
      <c r="BO258" s="555"/>
      <c r="BP258" s="555"/>
      <c r="BQ258" s="555"/>
      <c r="BR258" s="555"/>
      <c r="BS258" s="555"/>
      <c r="BT258" s="555"/>
      <c r="BU258" s="555"/>
      <c r="BV258" s="555"/>
      <c r="BW258" s="555"/>
      <c r="BX258" s="555"/>
      <c r="BY258" s="555"/>
      <c r="BZ258" s="555"/>
      <c r="CA258" s="555"/>
      <c r="CB258" s="555"/>
      <c r="CC258" s="555"/>
      <c r="CD258" s="555"/>
      <c r="CE258" s="555"/>
      <c r="CF258" s="555"/>
      <c r="CG258" s="555"/>
      <c r="CH258" s="555"/>
      <c r="CI258" s="555"/>
      <c r="CJ258" s="555"/>
      <c r="CK258" s="555"/>
      <c r="CL258" s="555"/>
      <c r="CM258" s="555"/>
      <c r="CN258" s="555"/>
      <c r="CO258" s="555"/>
      <c r="CP258" s="555"/>
      <c r="CQ258" s="555"/>
    </row>
    <row r="259" spans="1:95" s="85" customFormat="1" ht="15.95" customHeight="1" x14ac:dyDescent="0.2">
      <c r="A259" s="736"/>
      <c r="Q259" s="475"/>
      <c r="R259" s="475"/>
      <c r="S259" s="475"/>
      <c r="T259" s="475"/>
      <c r="U259" s="476"/>
      <c r="V259" s="476"/>
      <c r="W259" s="477"/>
      <c r="X259" s="477"/>
      <c r="Y259" s="477"/>
      <c r="Z259" s="477"/>
      <c r="AA259" s="477"/>
      <c r="AB259" s="476"/>
      <c r="AC259" s="475"/>
      <c r="AD259" s="476"/>
      <c r="AE259" s="476"/>
      <c r="AF259" s="476"/>
      <c r="AG259" s="476"/>
      <c r="AH259" s="478"/>
      <c r="AI259" s="479"/>
      <c r="AJ259" s="478"/>
      <c r="AK259" s="478"/>
      <c r="AL259" s="478"/>
      <c r="AM259" s="478"/>
      <c r="AN259" s="478"/>
      <c r="AO259" s="478"/>
      <c r="AP259" s="478"/>
      <c r="AQ259" s="478"/>
      <c r="AR259" s="478"/>
      <c r="AS259" s="478"/>
      <c r="AT259" s="478"/>
      <c r="AU259" s="555"/>
      <c r="AV259" s="555"/>
      <c r="AW259" s="555"/>
      <c r="AX259" s="555"/>
      <c r="AY259" s="555"/>
      <c r="AZ259" s="555"/>
      <c r="BA259" s="555"/>
      <c r="BB259" s="555"/>
      <c r="BC259" s="555"/>
      <c r="BD259" s="555"/>
      <c r="BE259" s="555"/>
      <c r="BF259" s="555"/>
      <c r="BG259" s="555"/>
      <c r="BH259" s="555"/>
      <c r="BI259" s="555"/>
      <c r="BJ259" s="555"/>
      <c r="BK259" s="555"/>
      <c r="BL259" s="555"/>
      <c r="BM259" s="555"/>
      <c r="BN259" s="555"/>
      <c r="BO259" s="555"/>
      <c r="BP259" s="555"/>
      <c r="BQ259" s="555"/>
      <c r="BR259" s="555"/>
      <c r="BS259" s="555"/>
      <c r="BT259" s="555"/>
      <c r="BU259" s="555"/>
      <c r="BV259" s="555"/>
      <c r="BW259" s="555"/>
      <c r="BX259" s="555"/>
      <c r="BY259" s="555"/>
      <c r="BZ259" s="555"/>
      <c r="CA259" s="555"/>
      <c r="CB259" s="555"/>
      <c r="CC259" s="555"/>
      <c r="CD259" s="555"/>
      <c r="CE259" s="555"/>
      <c r="CF259" s="555"/>
      <c r="CG259" s="555"/>
      <c r="CH259" s="555"/>
      <c r="CI259" s="555"/>
      <c r="CJ259" s="555"/>
      <c r="CK259" s="555"/>
      <c r="CL259" s="555"/>
      <c r="CM259" s="555"/>
      <c r="CN259" s="555"/>
      <c r="CO259" s="555"/>
      <c r="CP259" s="555"/>
      <c r="CQ259" s="555"/>
    </row>
    <row r="260" spans="1:95" s="85" customFormat="1" ht="15.95" customHeight="1" x14ac:dyDescent="0.2">
      <c r="A260" s="736"/>
      <c r="Q260" s="475"/>
      <c r="R260" s="475"/>
      <c r="S260" s="475"/>
      <c r="T260" s="475"/>
      <c r="U260" s="476"/>
      <c r="V260" s="476"/>
      <c r="W260" s="477"/>
      <c r="X260" s="477"/>
      <c r="Y260" s="477"/>
      <c r="Z260" s="477"/>
      <c r="AA260" s="477"/>
      <c r="AB260" s="476"/>
      <c r="AC260" s="475"/>
      <c r="AD260" s="476"/>
      <c r="AE260" s="476"/>
      <c r="AF260" s="476"/>
      <c r="AG260" s="476"/>
      <c r="AH260" s="478"/>
      <c r="AI260" s="479"/>
      <c r="AJ260" s="478"/>
      <c r="AK260" s="478"/>
      <c r="AL260" s="478"/>
      <c r="AM260" s="478"/>
      <c r="AN260" s="478"/>
      <c r="AO260" s="478"/>
      <c r="AP260" s="478"/>
      <c r="AQ260" s="478"/>
      <c r="AR260" s="478"/>
      <c r="AS260" s="478"/>
      <c r="AT260" s="478"/>
      <c r="AU260" s="555"/>
      <c r="AV260" s="555"/>
      <c r="AW260" s="555"/>
      <c r="AX260" s="555"/>
      <c r="AY260" s="555"/>
      <c r="AZ260" s="555"/>
      <c r="BA260" s="555"/>
      <c r="BB260" s="555"/>
      <c r="BC260" s="555"/>
      <c r="BD260" s="555"/>
      <c r="BE260" s="555"/>
      <c r="BF260" s="555"/>
      <c r="BG260" s="555"/>
      <c r="BH260" s="555"/>
      <c r="BI260" s="555"/>
      <c r="BJ260" s="555"/>
      <c r="BK260" s="555"/>
      <c r="BL260" s="555"/>
      <c r="BM260" s="555"/>
      <c r="BN260" s="555"/>
      <c r="BO260" s="555"/>
      <c r="BP260" s="555"/>
      <c r="BQ260" s="555"/>
      <c r="BR260" s="555"/>
      <c r="BS260" s="555"/>
      <c r="BT260" s="555"/>
      <c r="BU260" s="555"/>
      <c r="BV260" s="555"/>
      <c r="BW260" s="555"/>
      <c r="BX260" s="555"/>
      <c r="BY260" s="555"/>
      <c r="BZ260" s="555"/>
      <c r="CA260" s="555"/>
      <c r="CB260" s="555"/>
      <c r="CC260" s="555"/>
      <c r="CD260" s="555"/>
      <c r="CE260" s="555"/>
      <c r="CF260" s="555"/>
      <c r="CG260" s="555"/>
      <c r="CH260" s="555"/>
      <c r="CI260" s="555"/>
      <c r="CJ260" s="555"/>
      <c r="CK260" s="555"/>
      <c r="CL260" s="555"/>
      <c r="CM260" s="555"/>
      <c r="CN260" s="555"/>
      <c r="CO260" s="555"/>
      <c r="CP260" s="555"/>
      <c r="CQ260" s="555"/>
    </row>
    <row r="261" spans="1:95" s="85" customFormat="1" ht="15.95" customHeight="1" x14ac:dyDescent="0.2">
      <c r="A261" s="736"/>
      <c r="Q261" s="475"/>
      <c r="R261" s="475"/>
      <c r="S261" s="475"/>
      <c r="T261" s="475"/>
      <c r="U261" s="476"/>
      <c r="V261" s="476"/>
      <c r="W261" s="477"/>
      <c r="X261" s="477"/>
      <c r="Y261" s="477"/>
      <c r="Z261" s="477"/>
      <c r="AA261" s="477"/>
      <c r="AB261" s="476"/>
      <c r="AC261" s="475"/>
      <c r="AD261" s="476"/>
      <c r="AE261" s="476"/>
      <c r="AF261" s="476"/>
      <c r="AG261" s="476"/>
      <c r="AH261" s="478"/>
      <c r="AI261" s="479"/>
      <c r="AJ261" s="478"/>
      <c r="AK261" s="478"/>
      <c r="AL261" s="478"/>
      <c r="AM261" s="478"/>
      <c r="AN261" s="478"/>
      <c r="AO261" s="478"/>
      <c r="AP261" s="478"/>
      <c r="AQ261" s="478"/>
      <c r="AR261" s="478"/>
      <c r="AS261" s="478"/>
      <c r="AT261" s="478"/>
      <c r="AU261" s="555"/>
      <c r="AV261" s="555"/>
      <c r="AW261" s="555"/>
      <c r="AX261" s="555"/>
      <c r="AY261" s="555"/>
      <c r="AZ261" s="555"/>
      <c r="BA261" s="555"/>
      <c r="BB261" s="555"/>
      <c r="BC261" s="555"/>
      <c r="BD261" s="555"/>
      <c r="BE261" s="555"/>
      <c r="BF261" s="555"/>
      <c r="BG261" s="555"/>
      <c r="BH261" s="555"/>
      <c r="BI261" s="555"/>
      <c r="BJ261" s="555"/>
      <c r="BK261" s="555"/>
      <c r="BL261" s="555"/>
      <c r="BM261" s="555"/>
      <c r="BN261" s="555"/>
      <c r="BO261" s="555"/>
      <c r="BP261" s="555"/>
      <c r="BQ261" s="555"/>
      <c r="BR261" s="555"/>
      <c r="BS261" s="555"/>
      <c r="BT261" s="555"/>
      <c r="BU261" s="555"/>
      <c r="BV261" s="555"/>
      <c r="BW261" s="555"/>
      <c r="BX261" s="555"/>
      <c r="BY261" s="555"/>
      <c r="BZ261" s="555"/>
      <c r="CA261" s="555"/>
      <c r="CB261" s="555"/>
      <c r="CC261" s="555"/>
      <c r="CD261" s="555"/>
      <c r="CE261" s="555"/>
      <c r="CF261" s="555"/>
      <c r="CG261" s="555"/>
      <c r="CH261" s="555"/>
      <c r="CI261" s="555"/>
      <c r="CJ261" s="555"/>
      <c r="CK261" s="555"/>
      <c r="CL261" s="555"/>
      <c r="CM261" s="555"/>
      <c r="CN261" s="555"/>
      <c r="CO261" s="555"/>
      <c r="CP261" s="555"/>
      <c r="CQ261" s="555"/>
    </row>
    <row r="262" spans="1:95" s="85" customFormat="1" ht="15.95" customHeight="1" x14ac:dyDescent="0.2">
      <c r="A262" s="736"/>
      <c r="Q262" s="475"/>
      <c r="R262" s="475"/>
      <c r="S262" s="475"/>
      <c r="T262" s="475"/>
      <c r="U262" s="476"/>
      <c r="V262" s="476"/>
      <c r="W262" s="477"/>
      <c r="X262" s="477"/>
      <c r="Y262" s="477"/>
      <c r="Z262" s="477"/>
      <c r="AA262" s="477"/>
      <c r="AB262" s="476"/>
      <c r="AC262" s="475"/>
      <c r="AD262" s="476"/>
      <c r="AE262" s="476"/>
      <c r="AF262" s="476"/>
      <c r="AG262" s="476"/>
      <c r="AH262" s="478"/>
      <c r="AI262" s="479"/>
      <c r="AJ262" s="478"/>
      <c r="AK262" s="478"/>
      <c r="AL262" s="478"/>
      <c r="AM262" s="478"/>
      <c r="AN262" s="478"/>
      <c r="AO262" s="478"/>
      <c r="AP262" s="478"/>
      <c r="AQ262" s="478"/>
      <c r="AR262" s="478"/>
      <c r="AS262" s="478"/>
      <c r="AT262" s="478"/>
      <c r="AU262" s="555"/>
      <c r="AV262" s="555"/>
      <c r="AW262" s="555"/>
      <c r="AX262" s="555"/>
      <c r="AY262" s="555"/>
      <c r="AZ262" s="555"/>
      <c r="BA262" s="555"/>
      <c r="BB262" s="555"/>
      <c r="BC262" s="555"/>
      <c r="BD262" s="555"/>
      <c r="BE262" s="555"/>
      <c r="BF262" s="555"/>
      <c r="BG262" s="555"/>
      <c r="BH262" s="555"/>
      <c r="BI262" s="555"/>
      <c r="BJ262" s="555"/>
      <c r="BK262" s="555"/>
      <c r="BL262" s="555"/>
      <c r="BM262" s="555"/>
      <c r="BN262" s="555"/>
      <c r="BO262" s="555"/>
      <c r="BP262" s="555"/>
      <c r="BQ262" s="555"/>
      <c r="BR262" s="555"/>
      <c r="BS262" s="555"/>
      <c r="BT262" s="555"/>
      <c r="BU262" s="555"/>
      <c r="BV262" s="555"/>
      <c r="BW262" s="555"/>
      <c r="BX262" s="555"/>
      <c r="BY262" s="555"/>
      <c r="BZ262" s="555"/>
      <c r="CA262" s="555"/>
      <c r="CB262" s="555"/>
      <c r="CC262" s="555"/>
      <c r="CD262" s="555"/>
      <c r="CE262" s="555"/>
      <c r="CF262" s="555"/>
      <c r="CG262" s="555"/>
      <c r="CH262" s="555"/>
      <c r="CI262" s="555"/>
      <c r="CJ262" s="555"/>
      <c r="CK262" s="555"/>
      <c r="CL262" s="555"/>
      <c r="CM262" s="555"/>
      <c r="CN262" s="555"/>
      <c r="CO262" s="555"/>
      <c r="CP262" s="555"/>
      <c r="CQ262" s="555"/>
    </row>
    <row r="263" spans="1:95" s="85" customFormat="1" ht="15.95" customHeight="1" x14ac:dyDescent="0.2">
      <c r="A263" s="736"/>
      <c r="Q263" s="475"/>
      <c r="R263" s="475"/>
      <c r="S263" s="475"/>
      <c r="T263" s="475"/>
      <c r="U263" s="476"/>
      <c r="V263" s="476"/>
      <c r="W263" s="477"/>
      <c r="X263" s="477"/>
      <c r="Y263" s="477"/>
      <c r="Z263" s="477"/>
      <c r="AA263" s="477"/>
      <c r="AB263" s="476"/>
      <c r="AC263" s="475"/>
      <c r="AD263" s="476"/>
      <c r="AE263" s="476"/>
      <c r="AF263" s="476"/>
      <c r="AG263" s="476"/>
      <c r="AH263" s="478"/>
      <c r="AI263" s="479"/>
      <c r="AJ263" s="478"/>
      <c r="AK263" s="478"/>
      <c r="AL263" s="478"/>
      <c r="AM263" s="478"/>
      <c r="AN263" s="478"/>
      <c r="AO263" s="478"/>
      <c r="AP263" s="478"/>
      <c r="AQ263" s="478"/>
      <c r="AR263" s="478"/>
      <c r="AS263" s="478"/>
      <c r="AT263" s="478"/>
      <c r="AU263" s="555"/>
      <c r="AV263" s="555"/>
      <c r="AW263" s="555"/>
      <c r="AX263" s="555"/>
      <c r="AY263" s="555"/>
      <c r="AZ263" s="555"/>
      <c r="BA263" s="555"/>
      <c r="BB263" s="555"/>
      <c r="BC263" s="555"/>
      <c r="BD263" s="555"/>
      <c r="BE263" s="555"/>
      <c r="BF263" s="555"/>
      <c r="BG263" s="555"/>
      <c r="BH263" s="555"/>
      <c r="BI263" s="555"/>
      <c r="BJ263" s="555"/>
      <c r="BK263" s="555"/>
      <c r="BL263" s="555"/>
      <c r="BM263" s="555"/>
      <c r="BN263" s="555"/>
      <c r="BO263" s="555"/>
      <c r="BP263" s="555"/>
      <c r="BQ263" s="555"/>
      <c r="BR263" s="555"/>
      <c r="BS263" s="555"/>
      <c r="BT263" s="555"/>
      <c r="BU263" s="555"/>
      <c r="BV263" s="555"/>
      <c r="BW263" s="555"/>
      <c r="BX263" s="555"/>
      <c r="BY263" s="555"/>
      <c r="BZ263" s="555"/>
      <c r="CA263" s="555"/>
      <c r="CB263" s="555"/>
      <c r="CC263" s="555"/>
      <c r="CD263" s="555"/>
      <c r="CE263" s="555"/>
      <c r="CF263" s="555"/>
      <c r="CG263" s="555"/>
      <c r="CH263" s="555"/>
      <c r="CI263" s="555"/>
      <c r="CJ263" s="555"/>
      <c r="CK263" s="555"/>
      <c r="CL263" s="555"/>
      <c r="CM263" s="555"/>
      <c r="CN263" s="555"/>
      <c r="CO263" s="555"/>
      <c r="CP263" s="555"/>
      <c r="CQ263" s="555"/>
    </row>
    <row r="264" spans="1:95" s="85" customFormat="1" ht="15.95" customHeight="1" x14ac:dyDescent="0.2">
      <c r="A264" s="736"/>
      <c r="Q264" s="475"/>
      <c r="R264" s="475"/>
      <c r="S264" s="475"/>
      <c r="T264" s="475"/>
      <c r="U264" s="476"/>
      <c r="V264" s="476"/>
      <c r="W264" s="477"/>
      <c r="X264" s="477"/>
      <c r="Y264" s="477"/>
      <c r="Z264" s="477"/>
      <c r="AA264" s="477"/>
      <c r="AB264" s="476"/>
      <c r="AC264" s="475"/>
      <c r="AD264" s="476"/>
      <c r="AE264" s="476"/>
      <c r="AF264" s="476"/>
      <c r="AG264" s="476"/>
      <c r="AH264" s="478"/>
      <c r="AI264" s="479"/>
      <c r="AJ264" s="478"/>
      <c r="AK264" s="478"/>
      <c r="AL264" s="478"/>
      <c r="AM264" s="478"/>
      <c r="AN264" s="478"/>
      <c r="AO264" s="478"/>
      <c r="AP264" s="478"/>
      <c r="AQ264" s="478"/>
      <c r="AR264" s="478"/>
      <c r="AS264" s="478"/>
      <c r="AT264" s="478"/>
      <c r="AU264" s="555"/>
      <c r="AV264" s="555"/>
      <c r="AW264" s="555"/>
      <c r="AX264" s="555"/>
      <c r="AY264" s="555"/>
      <c r="AZ264" s="555"/>
      <c r="BA264" s="555"/>
      <c r="BB264" s="555"/>
      <c r="BC264" s="555"/>
      <c r="BD264" s="555"/>
      <c r="BE264" s="555"/>
      <c r="BF264" s="555"/>
      <c r="BG264" s="555"/>
      <c r="BH264" s="555"/>
      <c r="BI264" s="555"/>
      <c r="BJ264" s="555"/>
      <c r="BK264" s="555"/>
      <c r="BL264" s="555"/>
      <c r="BM264" s="555"/>
      <c r="BN264" s="555"/>
      <c r="BO264" s="555"/>
      <c r="BP264" s="555"/>
      <c r="BQ264" s="555"/>
      <c r="BR264" s="555"/>
      <c r="BS264" s="555"/>
      <c r="BT264" s="555"/>
      <c r="BU264" s="555"/>
      <c r="BV264" s="555"/>
      <c r="BW264" s="555"/>
      <c r="BX264" s="555"/>
      <c r="BY264" s="555"/>
      <c r="BZ264" s="555"/>
      <c r="CA264" s="555"/>
      <c r="CB264" s="555"/>
      <c r="CC264" s="555"/>
      <c r="CD264" s="555"/>
      <c r="CE264" s="555"/>
      <c r="CF264" s="555"/>
      <c r="CG264" s="555"/>
      <c r="CH264" s="555"/>
      <c r="CI264" s="555"/>
      <c r="CJ264" s="555"/>
      <c r="CK264" s="555"/>
      <c r="CL264" s="555"/>
      <c r="CM264" s="555"/>
      <c r="CN264" s="555"/>
      <c r="CO264" s="555"/>
      <c r="CP264" s="555"/>
      <c r="CQ264" s="555"/>
    </row>
    <row r="265" spans="1:95" s="85" customFormat="1" ht="15.95" customHeight="1" x14ac:dyDescent="0.2">
      <c r="A265" s="736"/>
      <c r="Q265" s="475"/>
      <c r="R265" s="475"/>
      <c r="S265" s="475"/>
      <c r="T265" s="475"/>
      <c r="U265" s="476"/>
      <c r="V265" s="476"/>
      <c r="W265" s="477"/>
      <c r="X265" s="477"/>
      <c r="Y265" s="477"/>
      <c r="Z265" s="477"/>
      <c r="AA265" s="477"/>
      <c r="AB265" s="476"/>
      <c r="AC265" s="475"/>
      <c r="AD265" s="476"/>
      <c r="AE265" s="476"/>
      <c r="AF265" s="476"/>
      <c r="AG265" s="476"/>
      <c r="AH265" s="478"/>
      <c r="AI265" s="479"/>
      <c r="AJ265" s="478"/>
      <c r="AK265" s="478"/>
      <c r="AL265" s="478"/>
      <c r="AM265" s="478"/>
      <c r="AN265" s="478"/>
      <c r="AO265" s="478"/>
      <c r="AP265" s="478"/>
      <c r="AQ265" s="478"/>
      <c r="AR265" s="478"/>
      <c r="AS265" s="478"/>
      <c r="AT265" s="478"/>
      <c r="AU265" s="555"/>
      <c r="AV265" s="555"/>
      <c r="AW265" s="555"/>
      <c r="AX265" s="555"/>
      <c r="AY265" s="555"/>
      <c r="AZ265" s="555"/>
      <c r="BA265" s="555"/>
      <c r="BB265" s="555"/>
      <c r="BC265" s="555"/>
      <c r="BD265" s="555"/>
      <c r="BE265" s="555"/>
      <c r="BF265" s="555"/>
      <c r="BG265" s="555"/>
      <c r="BH265" s="555"/>
      <c r="BI265" s="555"/>
      <c r="BJ265" s="555"/>
      <c r="BK265" s="555"/>
      <c r="BL265" s="555"/>
      <c r="BM265" s="555"/>
      <c r="BN265" s="555"/>
      <c r="BO265" s="555"/>
      <c r="BP265" s="555"/>
      <c r="BQ265" s="555"/>
      <c r="BR265" s="555"/>
      <c r="BS265" s="555"/>
      <c r="BT265" s="555"/>
      <c r="BU265" s="555"/>
      <c r="BV265" s="555"/>
      <c r="BW265" s="555"/>
      <c r="BX265" s="555"/>
      <c r="BY265" s="555"/>
      <c r="BZ265" s="555"/>
      <c r="CA265" s="555"/>
      <c r="CB265" s="555"/>
      <c r="CC265" s="555"/>
      <c r="CD265" s="555"/>
      <c r="CE265" s="555"/>
      <c r="CF265" s="555"/>
      <c r="CG265" s="555"/>
      <c r="CH265" s="555"/>
      <c r="CI265" s="555"/>
      <c r="CJ265" s="555"/>
      <c r="CK265" s="555"/>
      <c r="CL265" s="555"/>
      <c r="CM265" s="555"/>
      <c r="CN265" s="555"/>
      <c r="CO265" s="555"/>
      <c r="CP265" s="555"/>
      <c r="CQ265" s="555"/>
    </row>
    <row r="266" spans="1:95" s="85" customFormat="1" ht="15.95" customHeight="1" x14ac:dyDescent="0.2">
      <c r="A266" s="736"/>
      <c r="Q266" s="475"/>
      <c r="R266" s="475"/>
      <c r="S266" s="475"/>
      <c r="T266" s="475"/>
      <c r="U266" s="476"/>
      <c r="V266" s="476"/>
      <c r="W266" s="477"/>
      <c r="X266" s="477"/>
      <c r="Y266" s="477"/>
      <c r="Z266" s="477"/>
      <c r="AA266" s="477"/>
      <c r="AB266" s="476"/>
      <c r="AC266" s="475"/>
      <c r="AD266" s="476"/>
      <c r="AE266" s="476"/>
      <c r="AF266" s="476"/>
      <c r="AG266" s="476"/>
      <c r="AH266" s="478"/>
      <c r="AI266" s="479"/>
      <c r="AJ266" s="478"/>
      <c r="AK266" s="478"/>
      <c r="AL266" s="478"/>
      <c r="AM266" s="478"/>
      <c r="AN266" s="478"/>
      <c r="AO266" s="478"/>
      <c r="AP266" s="478"/>
      <c r="AQ266" s="478"/>
      <c r="AR266" s="478"/>
      <c r="AS266" s="478"/>
      <c r="AT266" s="478"/>
      <c r="AU266" s="555"/>
      <c r="AV266" s="555"/>
      <c r="AW266" s="555"/>
      <c r="AX266" s="555"/>
      <c r="AY266" s="555"/>
      <c r="AZ266" s="555"/>
      <c r="BA266" s="555"/>
      <c r="BB266" s="555"/>
      <c r="BC266" s="555"/>
      <c r="BD266" s="555"/>
      <c r="BE266" s="555"/>
      <c r="BF266" s="555"/>
      <c r="BG266" s="555"/>
      <c r="BH266" s="555"/>
      <c r="BI266" s="555"/>
      <c r="BJ266" s="555"/>
      <c r="BK266" s="555"/>
      <c r="BL266" s="555"/>
      <c r="BM266" s="555"/>
      <c r="BN266" s="555"/>
      <c r="BO266" s="555"/>
      <c r="BP266" s="555"/>
      <c r="BQ266" s="555"/>
      <c r="BR266" s="555"/>
      <c r="BS266" s="555"/>
      <c r="BT266" s="555"/>
      <c r="BU266" s="555"/>
      <c r="BV266" s="555"/>
      <c r="BW266" s="555"/>
      <c r="BX266" s="555"/>
      <c r="BY266" s="555"/>
      <c r="BZ266" s="555"/>
      <c r="CA266" s="555"/>
      <c r="CB266" s="555"/>
      <c r="CC266" s="555"/>
      <c r="CD266" s="555"/>
      <c r="CE266" s="555"/>
      <c r="CF266" s="555"/>
      <c r="CG266" s="555"/>
      <c r="CH266" s="555"/>
      <c r="CI266" s="555"/>
      <c r="CJ266" s="555"/>
      <c r="CK266" s="555"/>
      <c r="CL266" s="555"/>
      <c r="CM266" s="555"/>
      <c r="CN266" s="555"/>
      <c r="CO266" s="555"/>
      <c r="CP266" s="555"/>
      <c r="CQ266" s="555"/>
    </row>
    <row r="267" spans="1:95" s="85" customFormat="1" ht="15.95" customHeight="1" x14ac:dyDescent="0.2">
      <c r="A267" s="736"/>
      <c r="Q267" s="475"/>
      <c r="R267" s="475"/>
      <c r="S267" s="475"/>
      <c r="T267" s="475"/>
      <c r="U267" s="476"/>
      <c r="V267" s="476"/>
      <c r="W267" s="477"/>
      <c r="X267" s="477"/>
      <c r="Y267" s="477"/>
      <c r="Z267" s="477"/>
      <c r="AA267" s="477"/>
      <c r="AB267" s="476"/>
      <c r="AC267" s="475"/>
      <c r="AD267" s="476"/>
      <c r="AE267" s="476"/>
      <c r="AF267" s="476"/>
      <c r="AG267" s="476"/>
      <c r="AH267" s="478"/>
      <c r="AI267" s="479"/>
      <c r="AJ267" s="478"/>
      <c r="AK267" s="478"/>
      <c r="AL267" s="478"/>
      <c r="AM267" s="478"/>
      <c r="AN267" s="478"/>
      <c r="AO267" s="478"/>
      <c r="AP267" s="478"/>
      <c r="AQ267" s="478"/>
      <c r="AR267" s="478"/>
      <c r="AS267" s="478"/>
      <c r="AT267" s="478"/>
      <c r="AU267" s="555"/>
      <c r="AV267" s="555"/>
      <c r="AW267" s="555"/>
      <c r="AX267" s="555"/>
      <c r="AY267" s="555"/>
      <c r="AZ267" s="555"/>
      <c r="BA267" s="555"/>
      <c r="BB267" s="555"/>
      <c r="BC267" s="555"/>
      <c r="BD267" s="555"/>
      <c r="BE267" s="555"/>
      <c r="BF267" s="555"/>
      <c r="BG267" s="555"/>
      <c r="BH267" s="555"/>
      <c r="BI267" s="555"/>
      <c r="BJ267" s="555"/>
      <c r="BK267" s="555"/>
      <c r="BL267" s="555"/>
      <c r="BM267" s="555"/>
      <c r="BN267" s="555"/>
      <c r="BO267" s="555"/>
      <c r="BP267" s="555"/>
      <c r="BQ267" s="555"/>
      <c r="BR267" s="555"/>
      <c r="BS267" s="555"/>
      <c r="BT267" s="555"/>
      <c r="BU267" s="555"/>
      <c r="BV267" s="555"/>
      <c r="BW267" s="555"/>
      <c r="BX267" s="555"/>
      <c r="BY267" s="555"/>
      <c r="BZ267" s="555"/>
      <c r="CA267" s="555"/>
      <c r="CB267" s="555"/>
      <c r="CC267" s="555"/>
      <c r="CD267" s="555"/>
      <c r="CE267" s="555"/>
      <c r="CF267" s="555"/>
      <c r="CG267" s="555"/>
      <c r="CH267" s="555"/>
      <c r="CI267" s="555"/>
      <c r="CJ267" s="555"/>
      <c r="CK267" s="555"/>
      <c r="CL267" s="555"/>
      <c r="CM267" s="555"/>
      <c r="CN267" s="555"/>
      <c r="CO267" s="555"/>
      <c r="CP267" s="555"/>
      <c r="CQ267" s="555"/>
    </row>
    <row r="268" spans="1:95" s="85" customFormat="1" ht="15.95" customHeight="1" x14ac:dyDescent="0.2">
      <c r="A268" s="736"/>
      <c r="Q268" s="475"/>
      <c r="R268" s="475"/>
      <c r="S268" s="475"/>
      <c r="T268" s="475"/>
      <c r="U268" s="476"/>
      <c r="V268" s="476"/>
      <c r="W268" s="477"/>
      <c r="X268" s="477"/>
      <c r="Y268" s="477"/>
      <c r="Z268" s="477"/>
      <c r="AA268" s="477"/>
      <c r="AB268" s="476"/>
      <c r="AC268" s="475"/>
      <c r="AD268" s="476"/>
      <c r="AE268" s="476"/>
      <c r="AF268" s="476"/>
      <c r="AG268" s="476"/>
      <c r="AH268" s="478"/>
      <c r="AI268" s="479"/>
      <c r="AJ268" s="478"/>
      <c r="AK268" s="478"/>
      <c r="AL268" s="478"/>
      <c r="AM268" s="478"/>
      <c r="AN268" s="478"/>
      <c r="AO268" s="478"/>
      <c r="AP268" s="478"/>
      <c r="AQ268" s="478"/>
      <c r="AR268" s="478"/>
      <c r="AS268" s="478"/>
      <c r="AT268" s="478"/>
      <c r="AU268" s="555"/>
      <c r="AV268" s="555"/>
      <c r="AW268" s="555"/>
      <c r="AX268" s="555"/>
      <c r="AY268" s="555"/>
      <c r="AZ268" s="555"/>
      <c r="BA268" s="555"/>
      <c r="BB268" s="555"/>
      <c r="BC268" s="555"/>
      <c r="BD268" s="555"/>
      <c r="BE268" s="555"/>
      <c r="BF268" s="555"/>
      <c r="BG268" s="555"/>
      <c r="BH268" s="555"/>
      <c r="BI268" s="555"/>
      <c r="BJ268" s="555"/>
      <c r="BK268" s="555"/>
      <c r="BL268" s="555"/>
      <c r="BM268" s="555"/>
      <c r="BN268" s="555"/>
      <c r="BO268" s="555"/>
      <c r="BP268" s="555"/>
      <c r="BQ268" s="555"/>
      <c r="BR268" s="555"/>
      <c r="BS268" s="555"/>
      <c r="BT268" s="555"/>
      <c r="BU268" s="555"/>
      <c r="BV268" s="555"/>
      <c r="BW268" s="555"/>
      <c r="BX268" s="555"/>
      <c r="BY268" s="555"/>
      <c r="BZ268" s="555"/>
      <c r="CA268" s="555"/>
      <c r="CB268" s="555"/>
      <c r="CC268" s="555"/>
      <c r="CD268" s="555"/>
      <c r="CE268" s="555"/>
      <c r="CF268" s="555"/>
      <c r="CG268" s="555"/>
      <c r="CH268" s="555"/>
      <c r="CI268" s="555"/>
      <c r="CJ268" s="555"/>
      <c r="CK268" s="555"/>
      <c r="CL268" s="555"/>
      <c r="CM268" s="555"/>
      <c r="CN268" s="555"/>
      <c r="CO268" s="555"/>
      <c r="CP268" s="555"/>
      <c r="CQ268" s="555"/>
    </row>
    <row r="269" spans="1:95" s="85" customFormat="1" ht="15.95" customHeight="1" x14ac:dyDescent="0.2">
      <c r="A269" s="736"/>
      <c r="Q269" s="475"/>
      <c r="R269" s="475"/>
      <c r="S269" s="475"/>
      <c r="T269" s="475"/>
      <c r="U269" s="476"/>
      <c r="V269" s="476"/>
      <c r="W269" s="477"/>
      <c r="X269" s="477"/>
      <c r="Y269" s="477"/>
      <c r="Z269" s="477"/>
      <c r="AA269" s="477"/>
      <c r="AB269" s="476"/>
      <c r="AC269" s="475"/>
      <c r="AD269" s="476"/>
      <c r="AE269" s="476"/>
      <c r="AF269" s="476"/>
      <c r="AG269" s="476"/>
      <c r="AH269" s="478"/>
      <c r="AI269" s="479"/>
      <c r="AJ269" s="478"/>
      <c r="AK269" s="478"/>
      <c r="AL269" s="478"/>
      <c r="AM269" s="478"/>
      <c r="AN269" s="478"/>
      <c r="AO269" s="478"/>
      <c r="AP269" s="478"/>
      <c r="AQ269" s="478"/>
      <c r="AR269" s="478"/>
      <c r="AS269" s="478"/>
      <c r="AT269" s="478"/>
      <c r="AU269" s="555"/>
      <c r="AV269" s="555"/>
      <c r="AW269" s="555"/>
      <c r="AX269" s="555"/>
      <c r="AY269" s="555"/>
      <c r="AZ269" s="555"/>
      <c r="BA269" s="555"/>
      <c r="BB269" s="555"/>
      <c r="BC269" s="555"/>
      <c r="BD269" s="555"/>
      <c r="BE269" s="555"/>
      <c r="BF269" s="555"/>
      <c r="BG269" s="555"/>
      <c r="BH269" s="555"/>
      <c r="BI269" s="555"/>
      <c r="BJ269" s="555"/>
      <c r="BK269" s="555"/>
      <c r="BL269" s="555"/>
      <c r="BM269" s="555"/>
      <c r="BN269" s="555"/>
      <c r="BO269" s="555"/>
      <c r="BP269" s="555"/>
      <c r="BQ269" s="555"/>
      <c r="BR269" s="555"/>
      <c r="BS269" s="555"/>
      <c r="BT269" s="555"/>
      <c r="BU269" s="555"/>
      <c r="BV269" s="555"/>
      <c r="BW269" s="555"/>
      <c r="BX269" s="555"/>
      <c r="BY269" s="555"/>
      <c r="BZ269" s="555"/>
      <c r="CA269" s="555"/>
      <c r="CB269" s="555"/>
      <c r="CC269" s="555"/>
      <c r="CD269" s="555"/>
      <c r="CE269" s="555"/>
      <c r="CF269" s="555"/>
      <c r="CG269" s="555"/>
      <c r="CH269" s="555"/>
      <c r="CI269" s="555"/>
      <c r="CJ269" s="555"/>
      <c r="CK269" s="555"/>
      <c r="CL269" s="555"/>
      <c r="CM269" s="555"/>
      <c r="CN269" s="555"/>
      <c r="CO269" s="555"/>
      <c r="CP269" s="555"/>
      <c r="CQ269" s="555"/>
    </row>
    <row r="270" spans="1:95" s="85" customFormat="1" ht="15.95" customHeight="1" x14ac:dyDescent="0.2">
      <c r="A270" s="736"/>
      <c r="Q270" s="475"/>
      <c r="R270" s="475"/>
      <c r="S270" s="475"/>
      <c r="T270" s="475"/>
      <c r="U270" s="476"/>
      <c r="V270" s="476"/>
      <c r="W270" s="477"/>
      <c r="X270" s="477"/>
      <c r="Y270" s="477"/>
      <c r="Z270" s="477"/>
      <c r="AA270" s="477"/>
      <c r="AB270" s="476"/>
      <c r="AC270" s="475"/>
      <c r="AD270" s="476"/>
      <c r="AE270" s="476"/>
      <c r="AF270" s="476"/>
      <c r="AG270" s="476"/>
      <c r="AH270" s="478"/>
      <c r="AI270" s="479"/>
      <c r="AJ270" s="478"/>
      <c r="AK270" s="478"/>
      <c r="AL270" s="478"/>
      <c r="AM270" s="478"/>
      <c r="AN270" s="478"/>
      <c r="AO270" s="478"/>
      <c r="AP270" s="478"/>
      <c r="AQ270" s="478"/>
      <c r="AR270" s="478"/>
      <c r="AS270" s="478"/>
      <c r="AT270" s="478"/>
      <c r="AU270" s="555"/>
      <c r="AV270" s="555"/>
      <c r="AW270" s="555"/>
      <c r="AX270" s="555"/>
      <c r="AY270" s="555"/>
      <c r="AZ270" s="555"/>
      <c r="BA270" s="555"/>
      <c r="BB270" s="555"/>
      <c r="BC270" s="555"/>
      <c r="BD270" s="555"/>
      <c r="BE270" s="555"/>
      <c r="BF270" s="555"/>
      <c r="BG270" s="555"/>
      <c r="BH270" s="555"/>
      <c r="BI270" s="555"/>
      <c r="BJ270" s="555"/>
      <c r="BK270" s="555"/>
      <c r="BL270" s="555"/>
      <c r="BM270" s="555"/>
      <c r="BN270" s="555"/>
      <c r="BO270" s="555"/>
      <c r="BP270" s="555"/>
      <c r="BQ270" s="555"/>
      <c r="BR270" s="555"/>
      <c r="BS270" s="555"/>
      <c r="BT270" s="555"/>
      <c r="BU270" s="555"/>
      <c r="BV270" s="555"/>
      <c r="BW270" s="555"/>
      <c r="BX270" s="555"/>
      <c r="BY270" s="555"/>
      <c r="BZ270" s="555"/>
      <c r="CA270" s="555"/>
      <c r="CB270" s="555"/>
      <c r="CC270" s="555"/>
      <c r="CD270" s="555"/>
      <c r="CE270" s="555"/>
      <c r="CF270" s="555"/>
      <c r="CG270" s="555"/>
      <c r="CH270" s="555"/>
      <c r="CI270" s="555"/>
      <c r="CJ270" s="555"/>
      <c r="CK270" s="555"/>
      <c r="CL270" s="555"/>
      <c r="CM270" s="555"/>
      <c r="CN270" s="555"/>
      <c r="CO270" s="555"/>
      <c r="CP270" s="555"/>
      <c r="CQ270" s="555"/>
    </row>
    <row r="271" spans="1:95" s="85" customFormat="1" ht="15.95" customHeight="1" x14ac:dyDescent="0.2">
      <c r="A271" s="736"/>
      <c r="Q271" s="475"/>
      <c r="R271" s="475"/>
      <c r="S271" s="475"/>
      <c r="T271" s="475"/>
      <c r="U271" s="476"/>
      <c r="V271" s="476"/>
      <c r="W271" s="477"/>
      <c r="X271" s="477"/>
      <c r="Y271" s="477"/>
      <c r="Z271" s="477"/>
      <c r="AA271" s="477"/>
      <c r="AB271" s="476"/>
      <c r="AC271" s="475"/>
      <c r="AD271" s="476"/>
      <c r="AE271" s="476"/>
      <c r="AF271" s="476"/>
      <c r="AG271" s="476"/>
      <c r="AH271" s="478"/>
      <c r="AI271" s="479"/>
      <c r="AJ271" s="478"/>
      <c r="AK271" s="478"/>
      <c r="AL271" s="478"/>
      <c r="AM271" s="478"/>
      <c r="AN271" s="478"/>
      <c r="AO271" s="478"/>
      <c r="AP271" s="478"/>
      <c r="AQ271" s="478"/>
      <c r="AR271" s="478"/>
      <c r="AS271" s="478"/>
      <c r="AT271" s="478"/>
      <c r="AU271" s="555"/>
      <c r="AV271" s="555"/>
      <c r="AW271" s="555"/>
      <c r="AX271" s="555"/>
      <c r="AY271" s="555"/>
      <c r="AZ271" s="555"/>
      <c r="BA271" s="555"/>
      <c r="BB271" s="555"/>
      <c r="BC271" s="555"/>
      <c r="BD271" s="555"/>
      <c r="BE271" s="555"/>
      <c r="BF271" s="555"/>
      <c r="BG271" s="555"/>
      <c r="BH271" s="555"/>
      <c r="BI271" s="555"/>
      <c r="BJ271" s="555"/>
      <c r="BK271" s="555"/>
      <c r="BL271" s="555"/>
      <c r="BM271" s="555"/>
      <c r="BN271" s="555"/>
      <c r="BO271" s="555"/>
      <c r="BP271" s="555"/>
      <c r="BQ271" s="555"/>
      <c r="BR271" s="555"/>
      <c r="BS271" s="555"/>
      <c r="BT271" s="555"/>
      <c r="BU271" s="555"/>
      <c r="BV271" s="555"/>
      <c r="BW271" s="555"/>
      <c r="BX271" s="555"/>
      <c r="BY271" s="555"/>
      <c r="BZ271" s="555"/>
      <c r="CA271" s="555"/>
      <c r="CB271" s="555"/>
      <c r="CC271" s="555"/>
      <c r="CD271" s="555"/>
      <c r="CE271" s="555"/>
      <c r="CF271" s="555"/>
      <c r="CG271" s="555"/>
      <c r="CH271" s="555"/>
      <c r="CI271" s="555"/>
      <c r="CJ271" s="555"/>
      <c r="CK271" s="555"/>
      <c r="CL271" s="555"/>
      <c r="CM271" s="555"/>
      <c r="CN271" s="555"/>
      <c r="CO271" s="555"/>
      <c r="CP271" s="555"/>
      <c r="CQ271" s="555"/>
    </row>
    <row r="272" spans="1:95" s="85" customFormat="1" ht="15.95" customHeight="1" x14ac:dyDescent="0.2">
      <c r="A272" s="736"/>
      <c r="Q272" s="475"/>
      <c r="R272" s="475"/>
      <c r="S272" s="475"/>
      <c r="T272" s="475"/>
      <c r="U272" s="476"/>
      <c r="V272" s="476"/>
      <c r="W272" s="477"/>
      <c r="X272" s="477"/>
      <c r="Y272" s="477"/>
      <c r="Z272" s="477"/>
      <c r="AA272" s="477"/>
      <c r="AB272" s="476"/>
      <c r="AC272" s="475"/>
      <c r="AD272" s="476"/>
      <c r="AE272" s="476"/>
      <c r="AF272" s="476"/>
      <c r="AG272" s="476"/>
      <c r="AH272" s="478"/>
      <c r="AI272" s="479"/>
      <c r="AJ272" s="478"/>
      <c r="AK272" s="478"/>
      <c r="AL272" s="478"/>
      <c r="AM272" s="478"/>
      <c r="AN272" s="478"/>
      <c r="AO272" s="478"/>
      <c r="AP272" s="478"/>
      <c r="AQ272" s="478"/>
      <c r="AR272" s="478"/>
      <c r="AS272" s="478"/>
      <c r="AT272" s="478"/>
      <c r="AU272" s="555"/>
      <c r="AV272" s="555"/>
      <c r="AW272" s="555"/>
      <c r="AX272" s="555"/>
      <c r="AY272" s="555"/>
      <c r="AZ272" s="555"/>
      <c r="BA272" s="555"/>
      <c r="BB272" s="555"/>
      <c r="BC272" s="555"/>
      <c r="BD272" s="555"/>
      <c r="BE272" s="555"/>
      <c r="BF272" s="555"/>
      <c r="BG272" s="555"/>
      <c r="BH272" s="555"/>
      <c r="BI272" s="555"/>
      <c r="BJ272" s="555"/>
      <c r="BK272" s="555"/>
      <c r="BL272" s="555"/>
      <c r="BM272" s="555"/>
      <c r="BN272" s="555"/>
      <c r="BO272" s="555"/>
      <c r="BP272" s="555"/>
      <c r="BQ272" s="555"/>
      <c r="BR272" s="555"/>
      <c r="BS272" s="555"/>
      <c r="BT272" s="555"/>
      <c r="BU272" s="555"/>
      <c r="BV272" s="555"/>
      <c r="BW272" s="555"/>
      <c r="BX272" s="555"/>
      <c r="BY272" s="555"/>
      <c r="BZ272" s="555"/>
      <c r="CA272" s="555"/>
      <c r="CB272" s="555"/>
      <c r="CC272" s="555"/>
      <c r="CD272" s="555"/>
      <c r="CE272" s="555"/>
      <c r="CF272" s="555"/>
      <c r="CG272" s="555"/>
      <c r="CH272" s="555"/>
      <c r="CI272" s="555"/>
      <c r="CJ272" s="555"/>
      <c r="CK272" s="555"/>
      <c r="CL272" s="555"/>
      <c r="CM272" s="555"/>
      <c r="CN272" s="555"/>
      <c r="CO272" s="555"/>
      <c r="CP272" s="555"/>
      <c r="CQ272" s="555"/>
    </row>
    <row r="273" spans="1:95" s="85" customFormat="1" ht="15.95" customHeight="1" x14ac:dyDescent="0.2">
      <c r="A273" s="736"/>
      <c r="Q273" s="475"/>
      <c r="R273" s="475"/>
      <c r="S273" s="475"/>
      <c r="T273" s="475"/>
      <c r="U273" s="476"/>
      <c r="V273" s="476"/>
      <c r="W273" s="477"/>
      <c r="X273" s="477"/>
      <c r="Y273" s="477"/>
      <c r="Z273" s="477"/>
      <c r="AA273" s="477"/>
      <c r="AB273" s="476"/>
      <c r="AC273" s="475"/>
      <c r="AD273" s="476"/>
      <c r="AE273" s="476"/>
      <c r="AF273" s="476"/>
      <c r="AG273" s="476"/>
      <c r="AH273" s="478"/>
      <c r="AI273" s="479"/>
      <c r="AJ273" s="478"/>
      <c r="AK273" s="478"/>
      <c r="AL273" s="478"/>
      <c r="AM273" s="478"/>
      <c r="AN273" s="478"/>
      <c r="AO273" s="478"/>
      <c r="AP273" s="478"/>
      <c r="AQ273" s="478"/>
      <c r="AR273" s="478"/>
      <c r="AS273" s="478"/>
      <c r="AT273" s="478"/>
      <c r="AU273" s="555"/>
      <c r="AV273" s="555"/>
      <c r="AW273" s="555"/>
      <c r="AX273" s="555"/>
      <c r="AY273" s="555"/>
      <c r="AZ273" s="555"/>
      <c r="BA273" s="555"/>
      <c r="BB273" s="555"/>
      <c r="BC273" s="555"/>
      <c r="BD273" s="555"/>
      <c r="BE273" s="555"/>
      <c r="BF273" s="555"/>
      <c r="BG273" s="555"/>
      <c r="BH273" s="555"/>
      <c r="BI273" s="555"/>
      <c r="BJ273" s="555"/>
      <c r="BK273" s="555"/>
      <c r="BL273" s="555"/>
      <c r="BM273" s="555"/>
      <c r="BN273" s="555"/>
      <c r="BO273" s="555"/>
      <c r="BP273" s="555"/>
      <c r="BQ273" s="555"/>
      <c r="BR273" s="555"/>
      <c r="BS273" s="555"/>
      <c r="BT273" s="555"/>
      <c r="BU273" s="555"/>
      <c r="BV273" s="555"/>
      <c r="BW273" s="555"/>
      <c r="BX273" s="555"/>
      <c r="BY273" s="555"/>
      <c r="BZ273" s="555"/>
      <c r="CA273" s="555"/>
      <c r="CB273" s="555"/>
      <c r="CC273" s="555"/>
      <c r="CD273" s="555"/>
      <c r="CE273" s="555"/>
      <c r="CF273" s="555"/>
      <c r="CG273" s="555"/>
      <c r="CH273" s="555"/>
      <c r="CI273" s="555"/>
      <c r="CJ273" s="555"/>
      <c r="CK273" s="555"/>
      <c r="CL273" s="555"/>
      <c r="CM273" s="555"/>
      <c r="CN273" s="555"/>
      <c r="CO273" s="555"/>
      <c r="CP273" s="555"/>
      <c r="CQ273" s="555"/>
    </row>
    <row r="274" spans="1:95" s="85" customFormat="1" ht="15.95" customHeight="1" x14ac:dyDescent="0.2">
      <c r="A274" s="736"/>
      <c r="Q274" s="475"/>
      <c r="R274" s="475"/>
      <c r="S274" s="475"/>
      <c r="T274" s="475"/>
      <c r="U274" s="476"/>
      <c r="V274" s="476"/>
      <c r="W274" s="477"/>
      <c r="X274" s="477"/>
      <c r="Y274" s="477"/>
      <c r="Z274" s="477"/>
      <c r="AA274" s="477"/>
      <c r="AB274" s="476"/>
      <c r="AC274" s="475"/>
      <c r="AD274" s="476"/>
      <c r="AE274" s="476"/>
      <c r="AF274" s="476"/>
      <c r="AG274" s="476"/>
      <c r="AH274" s="478"/>
      <c r="AI274" s="479"/>
      <c r="AJ274" s="478"/>
      <c r="AK274" s="478"/>
      <c r="AL274" s="478"/>
      <c r="AM274" s="478"/>
      <c r="AN274" s="478"/>
      <c r="AO274" s="478"/>
      <c r="AP274" s="478"/>
      <c r="AQ274" s="478"/>
      <c r="AR274" s="478"/>
      <c r="AS274" s="478"/>
      <c r="AT274" s="478"/>
      <c r="AU274" s="555"/>
      <c r="AV274" s="555"/>
      <c r="AW274" s="555"/>
      <c r="AX274" s="555"/>
      <c r="AY274" s="555"/>
      <c r="AZ274" s="555"/>
      <c r="BA274" s="555"/>
      <c r="BB274" s="555"/>
      <c r="BC274" s="555"/>
      <c r="BD274" s="555"/>
      <c r="BE274" s="555"/>
      <c r="BF274" s="555"/>
      <c r="BG274" s="555"/>
      <c r="BH274" s="555"/>
      <c r="BI274" s="555"/>
      <c r="BJ274" s="555"/>
      <c r="BK274" s="555"/>
      <c r="BL274" s="555"/>
      <c r="BM274" s="555"/>
      <c r="BN274" s="555"/>
      <c r="BO274" s="555"/>
      <c r="BP274" s="555"/>
      <c r="BQ274" s="555"/>
      <c r="BR274" s="555"/>
      <c r="BS274" s="555"/>
      <c r="BT274" s="555"/>
      <c r="BU274" s="555"/>
      <c r="BV274" s="555"/>
      <c r="BW274" s="555"/>
      <c r="BX274" s="555"/>
      <c r="BY274" s="555"/>
      <c r="BZ274" s="555"/>
      <c r="CA274" s="555"/>
      <c r="CB274" s="555"/>
      <c r="CC274" s="555"/>
      <c r="CD274" s="555"/>
      <c r="CE274" s="555"/>
      <c r="CF274" s="555"/>
      <c r="CG274" s="555"/>
      <c r="CH274" s="555"/>
      <c r="CI274" s="555"/>
      <c r="CJ274" s="555"/>
      <c r="CK274" s="555"/>
      <c r="CL274" s="555"/>
      <c r="CM274" s="555"/>
      <c r="CN274" s="555"/>
      <c r="CO274" s="555"/>
      <c r="CP274" s="555"/>
      <c r="CQ274" s="555"/>
    </row>
    <row r="275" spans="1:95" s="85" customFormat="1" ht="15.95" customHeight="1" x14ac:dyDescent="0.2">
      <c r="A275" s="736"/>
      <c r="Q275" s="475"/>
      <c r="R275" s="475"/>
      <c r="S275" s="475"/>
      <c r="T275" s="475"/>
      <c r="U275" s="476"/>
      <c r="V275" s="476"/>
      <c r="W275" s="477"/>
      <c r="X275" s="477"/>
      <c r="Y275" s="477"/>
      <c r="Z275" s="477"/>
      <c r="AA275" s="477"/>
      <c r="AB275" s="476"/>
      <c r="AC275" s="475"/>
      <c r="AD275" s="476"/>
      <c r="AE275" s="476"/>
      <c r="AF275" s="476"/>
      <c r="AG275" s="476"/>
      <c r="AH275" s="478"/>
      <c r="AI275" s="479"/>
      <c r="AJ275" s="478"/>
      <c r="AK275" s="478"/>
      <c r="AL275" s="478"/>
      <c r="AM275" s="478"/>
      <c r="AN275" s="478"/>
      <c r="AO275" s="478"/>
      <c r="AP275" s="478"/>
      <c r="AQ275" s="478"/>
      <c r="AR275" s="478"/>
      <c r="AS275" s="478"/>
      <c r="AT275" s="478"/>
      <c r="AU275" s="555"/>
      <c r="AV275" s="555"/>
      <c r="AW275" s="555"/>
      <c r="AX275" s="555"/>
      <c r="AY275" s="555"/>
      <c r="AZ275" s="555"/>
      <c r="BA275" s="555"/>
      <c r="BB275" s="555"/>
      <c r="BC275" s="555"/>
      <c r="BD275" s="555"/>
      <c r="BE275" s="555"/>
      <c r="BF275" s="555"/>
      <c r="BG275" s="555"/>
      <c r="BH275" s="555"/>
      <c r="BI275" s="555"/>
      <c r="BJ275" s="555"/>
      <c r="BK275" s="555"/>
      <c r="BL275" s="555"/>
      <c r="BM275" s="555"/>
      <c r="BN275" s="555"/>
      <c r="BO275" s="555"/>
      <c r="BP275" s="555"/>
      <c r="BQ275" s="555"/>
      <c r="BR275" s="555"/>
      <c r="BS275" s="555"/>
      <c r="BT275" s="555"/>
      <c r="BU275" s="555"/>
      <c r="BV275" s="555"/>
      <c r="BW275" s="555"/>
      <c r="BX275" s="555"/>
      <c r="BY275" s="555"/>
      <c r="BZ275" s="555"/>
      <c r="CA275" s="555"/>
      <c r="CB275" s="555"/>
      <c r="CC275" s="555"/>
      <c r="CD275" s="555"/>
      <c r="CE275" s="555"/>
      <c r="CF275" s="555"/>
      <c r="CG275" s="555"/>
      <c r="CH275" s="555"/>
      <c r="CI275" s="555"/>
      <c r="CJ275" s="555"/>
      <c r="CK275" s="555"/>
      <c r="CL275" s="555"/>
      <c r="CM275" s="555"/>
      <c r="CN275" s="555"/>
      <c r="CO275" s="555"/>
      <c r="CP275" s="555"/>
      <c r="CQ275" s="555"/>
    </row>
    <row r="276" spans="1:95" s="85" customFormat="1" ht="15.95" customHeight="1" x14ac:dyDescent="0.2">
      <c r="A276" s="736"/>
      <c r="Q276" s="475"/>
      <c r="R276" s="475"/>
      <c r="S276" s="475"/>
      <c r="T276" s="475"/>
      <c r="U276" s="476"/>
      <c r="V276" s="476"/>
      <c r="W276" s="477"/>
      <c r="X276" s="477"/>
      <c r="Y276" s="477"/>
      <c r="Z276" s="477"/>
      <c r="AA276" s="477"/>
      <c r="AB276" s="476"/>
      <c r="AC276" s="475"/>
      <c r="AD276" s="476"/>
      <c r="AE276" s="476"/>
      <c r="AF276" s="476"/>
      <c r="AG276" s="476"/>
      <c r="AH276" s="478"/>
      <c r="AI276" s="479"/>
      <c r="AJ276" s="478"/>
      <c r="AK276" s="478"/>
      <c r="AL276" s="478"/>
      <c r="AM276" s="478"/>
      <c r="AN276" s="478"/>
      <c r="AO276" s="478"/>
      <c r="AP276" s="478"/>
      <c r="AQ276" s="478"/>
      <c r="AR276" s="478"/>
      <c r="AS276" s="478"/>
      <c r="AT276" s="478"/>
      <c r="AU276" s="555"/>
      <c r="AV276" s="555"/>
      <c r="AW276" s="555"/>
      <c r="AX276" s="555"/>
      <c r="AY276" s="555"/>
      <c r="AZ276" s="555"/>
      <c r="BA276" s="555"/>
      <c r="BB276" s="555"/>
      <c r="BC276" s="555"/>
      <c r="BD276" s="555"/>
      <c r="BE276" s="555"/>
      <c r="BF276" s="555"/>
      <c r="BG276" s="555"/>
      <c r="BH276" s="555"/>
      <c r="BI276" s="555"/>
      <c r="BJ276" s="555"/>
      <c r="BK276" s="555"/>
      <c r="BL276" s="555"/>
      <c r="BM276" s="555"/>
      <c r="BN276" s="555"/>
      <c r="BO276" s="555"/>
      <c r="BP276" s="555"/>
      <c r="BQ276" s="555"/>
      <c r="BR276" s="555"/>
      <c r="BS276" s="555"/>
      <c r="BT276" s="555"/>
      <c r="BU276" s="555"/>
      <c r="BV276" s="555"/>
      <c r="BW276" s="555"/>
      <c r="BX276" s="555"/>
      <c r="BY276" s="555"/>
      <c r="BZ276" s="555"/>
      <c r="CA276" s="555"/>
      <c r="CB276" s="555"/>
      <c r="CC276" s="555"/>
      <c r="CD276" s="555"/>
      <c r="CE276" s="555"/>
      <c r="CF276" s="555"/>
      <c r="CG276" s="555"/>
      <c r="CH276" s="555"/>
      <c r="CI276" s="555"/>
      <c r="CJ276" s="555"/>
      <c r="CK276" s="555"/>
      <c r="CL276" s="555"/>
      <c r="CM276" s="555"/>
      <c r="CN276" s="555"/>
      <c r="CO276" s="555"/>
      <c r="CP276" s="555"/>
      <c r="CQ276" s="555"/>
    </row>
    <row r="277" spans="1:95" s="85" customFormat="1" ht="15.95" customHeight="1" x14ac:dyDescent="0.2">
      <c r="A277" s="736"/>
      <c r="Q277" s="475"/>
      <c r="R277" s="475"/>
      <c r="S277" s="475"/>
      <c r="T277" s="475"/>
      <c r="U277" s="476"/>
      <c r="V277" s="476"/>
      <c r="W277" s="477"/>
      <c r="X277" s="477"/>
      <c r="Y277" s="477"/>
      <c r="Z277" s="477"/>
      <c r="AA277" s="477"/>
      <c r="AB277" s="476"/>
      <c r="AC277" s="475"/>
      <c r="AD277" s="476"/>
      <c r="AE277" s="476"/>
      <c r="AF277" s="476"/>
      <c r="AG277" s="476"/>
      <c r="AH277" s="478"/>
      <c r="AI277" s="479"/>
      <c r="AJ277" s="478"/>
      <c r="AK277" s="478"/>
      <c r="AL277" s="478"/>
      <c r="AM277" s="478"/>
      <c r="AN277" s="478"/>
      <c r="AO277" s="478"/>
      <c r="AP277" s="478"/>
      <c r="AQ277" s="478"/>
      <c r="AR277" s="478"/>
      <c r="AS277" s="478"/>
      <c r="AT277" s="478"/>
      <c r="AU277" s="555"/>
      <c r="AV277" s="555"/>
      <c r="AW277" s="555"/>
      <c r="AX277" s="555"/>
      <c r="AY277" s="555"/>
      <c r="AZ277" s="555"/>
      <c r="BA277" s="555"/>
      <c r="BB277" s="555"/>
      <c r="BC277" s="555"/>
      <c r="BD277" s="555"/>
      <c r="BE277" s="555"/>
      <c r="BF277" s="555"/>
      <c r="BG277" s="555"/>
      <c r="BH277" s="555"/>
      <c r="BI277" s="555"/>
      <c r="BJ277" s="555"/>
      <c r="BK277" s="555"/>
      <c r="BL277" s="555"/>
      <c r="BM277" s="555"/>
      <c r="BN277" s="555"/>
      <c r="BO277" s="555"/>
      <c r="BP277" s="555"/>
      <c r="BQ277" s="555"/>
      <c r="BR277" s="555"/>
      <c r="BS277" s="555"/>
      <c r="BT277" s="555"/>
      <c r="BU277" s="555"/>
      <c r="BV277" s="555"/>
      <c r="BW277" s="555"/>
      <c r="BX277" s="555"/>
      <c r="BY277" s="555"/>
      <c r="BZ277" s="555"/>
      <c r="CA277" s="555"/>
      <c r="CB277" s="555"/>
      <c r="CC277" s="555"/>
      <c r="CD277" s="555"/>
      <c r="CE277" s="555"/>
      <c r="CF277" s="555"/>
      <c r="CG277" s="555"/>
      <c r="CH277" s="555"/>
      <c r="CI277" s="555"/>
      <c r="CJ277" s="555"/>
      <c r="CK277" s="555"/>
      <c r="CL277" s="555"/>
      <c r="CM277" s="555"/>
      <c r="CN277" s="555"/>
      <c r="CO277" s="555"/>
      <c r="CP277" s="555"/>
      <c r="CQ277" s="555"/>
    </row>
    <row r="278" spans="1:95" s="85" customFormat="1" ht="15.95" customHeight="1" x14ac:dyDescent="0.2">
      <c r="A278" s="736"/>
      <c r="Q278" s="475"/>
      <c r="R278" s="475"/>
      <c r="S278" s="475"/>
      <c r="T278" s="475"/>
      <c r="U278" s="476"/>
      <c r="V278" s="476"/>
      <c r="W278" s="477"/>
      <c r="X278" s="477"/>
      <c r="Y278" s="477"/>
      <c r="Z278" s="477"/>
      <c r="AA278" s="477"/>
      <c r="AB278" s="476"/>
      <c r="AC278" s="475"/>
      <c r="AD278" s="476"/>
      <c r="AE278" s="476"/>
      <c r="AF278" s="476"/>
      <c r="AG278" s="476"/>
      <c r="AH278" s="478"/>
      <c r="AI278" s="479"/>
      <c r="AJ278" s="478"/>
      <c r="AK278" s="478"/>
      <c r="AL278" s="478"/>
      <c r="AM278" s="478"/>
      <c r="AN278" s="478"/>
      <c r="AO278" s="478"/>
      <c r="AP278" s="478"/>
      <c r="AQ278" s="478"/>
      <c r="AR278" s="478"/>
      <c r="AS278" s="478"/>
      <c r="AT278" s="478"/>
      <c r="AU278" s="555"/>
      <c r="AV278" s="555"/>
      <c r="AW278" s="555"/>
      <c r="AX278" s="555"/>
      <c r="AY278" s="555"/>
      <c r="AZ278" s="555"/>
      <c r="BA278" s="555"/>
      <c r="BB278" s="555"/>
      <c r="BC278" s="555"/>
      <c r="BD278" s="555"/>
      <c r="BE278" s="555"/>
      <c r="BF278" s="555"/>
      <c r="BG278" s="555"/>
      <c r="BH278" s="555"/>
      <c r="BI278" s="555"/>
      <c r="BJ278" s="555"/>
      <c r="BK278" s="555"/>
      <c r="BL278" s="555"/>
      <c r="BM278" s="555"/>
      <c r="BN278" s="555"/>
      <c r="BO278" s="555"/>
      <c r="BP278" s="555"/>
      <c r="BQ278" s="555"/>
      <c r="BR278" s="555"/>
      <c r="BS278" s="555"/>
      <c r="BT278" s="555"/>
      <c r="BU278" s="555"/>
      <c r="BV278" s="555"/>
      <c r="BW278" s="555"/>
      <c r="BX278" s="555"/>
      <c r="BY278" s="555"/>
      <c r="BZ278" s="555"/>
      <c r="CA278" s="555"/>
      <c r="CB278" s="555"/>
      <c r="CC278" s="555"/>
      <c r="CD278" s="555"/>
      <c r="CE278" s="555"/>
      <c r="CF278" s="555"/>
      <c r="CG278" s="555"/>
      <c r="CH278" s="555"/>
      <c r="CI278" s="555"/>
      <c r="CJ278" s="555"/>
      <c r="CK278" s="555"/>
      <c r="CL278" s="555"/>
      <c r="CM278" s="555"/>
      <c r="CN278" s="555"/>
      <c r="CO278" s="555"/>
      <c r="CP278" s="555"/>
      <c r="CQ278" s="555"/>
    </row>
    <row r="279" spans="1:95" s="85" customFormat="1" ht="15.95" customHeight="1" x14ac:dyDescent="0.2">
      <c r="A279" s="736"/>
      <c r="Q279" s="475"/>
      <c r="R279" s="475"/>
      <c r="S279" s="475"/>
      <c r="T279" s="475"/>
      <c r="U279" s="476"/>
      <c r="V279" s="476"/>
      <c r="W279" s="477"/>
      <c r="X279" s="477"/>
      <c r="Y279" s="477"/>
      <c r="Z279" s="477"/>
      <c r="AA279" s="477"/>
      <c r="AB279" s="476"/>
      <c r="AC279" s="475"/>
      <c r="AD279" s="476"/>
      <c r="AE279" s="476"/>
      <c r="AF279" s="476"/>
      <c r="AG279" s="476"/>
      <c r="AH279" s="478"/>
      <c r="AI279" s="479"/>
      <c r="AJ279" s="478"/>
      <c r="AK279" s="478"/>
      <c r="AL279" s="478"/>
      <c r="AM279" s="478"/>
      <c r="AN279" s="478"/>
      <c r="AO279" s="478"/>
      <c r="AP279" s="478"/>
      <c r="AQ279" s="478"/>
      <c r="AR279" s="478"/>
      <c r="AS279" s="478"/>
      <c r="AT279" s="478"/>
      <c r="AU279" s="555"/>
      <c r="AV279" s="555"/>
      <c r="AW279" s="555"/>
      <c r="AX279" s="555"/>
      <c r="AY279" s="555"/>
      <c r="AZ279" s="555"/>
      <c r="BA279" s="555"/>
      <c r="BB279" s="555"/>
      <c r="BC279" s="555"/>
      <c r="BD279" s="555"/>
      <c r="BE279" s="555"/>
      <c r="BF279" s="555"/>
      <c r="BG279" s="555"/>
      <c r="BH279" s="555"/>
      <c r="BI279" s="555"/>
      <c r="BJ279" s="555"/>
      <c r="BK279" s="555"/>
      <c r="BL279" s="555"/>
      <c r="BM279" s="555"/>
      <c r="BN279" s="555"/>
      <c r="BO279" s="555"/>
      <c r="BP279" s="555"/>
      <c r="BQ279" s="555"/>
      <c r="BR279" s="555"/>
      <c r="BS279" s="555"/>
      <c r="BT279" s="555"/>
      <c r="BU279" s="555"/>
      <c r="BV279" s="555"/>
      <c r="BW279" s="555"/>
      <c r="BX279" s="555"/>
      <c r="BY279" s="555"/>
      <c r="BZ279" s="555"/>
      <c r="CA279" s="555"/>
      <c r="CB279" s="555"/>
      <c r="CC279" s="555"/>
      <c r="CD279" s="555"/>
      <c r="CE279" s="555"/>
      <c r="CF279" s="555"/>
      <c r="CG279" s="555"/>
      <c r="CH279" s="555"/>
      <c r="CI279" s="555"/>
      <c r="CJ279" s="555"/>
      <c r="CK279" s="555"/>
      <c r="CL279" s="555"/>
      <c r="CM279" s="555"/>
      <c r="CN279" s="555"/>
      <c r="CO279" s="555"/>
      <c r="CP279" s="555"/>
      <c r="CQ279" s="555"/>
    </row>
    <row r="280" spans="1:95" s="85" customFormat="1" ht="15.95" customHeight="1" x14ac:dyDescent="0.2">
      <c r="A280" s="736"/>
      <c r="Q280" s="475"/>
      <c r="R280" s="475"/>
      <c r="S280" s="475"/>
      <c r="T280" s="475"/>
      <c r="U280" s="476"/>
      <c r="V280" s="476"/>
      <c r="W280" s="477"/>
      <c r="X280" s="477"/>
      <c r="Y280" s="477"/>
      <c r="Z280" s="477"/>
      <c r="AA280" s="477"/>
      <c r="AB280" s="476"/>
      <c r="AC280" s="475"/>
      <c r="AD280" s="476"/>
      <c r="AE280" s="476"/>
      <c r="AF280" s="476"/>
      <c r="AG280" s="476"/>
      <c r="AH280" s="478"/>
      <c r="AI280" s="479"/>
      <c r="AJ280" s="478"/>
      <c r="AK280" s="478"/>
      <c r="AL280" s="478"/>
      <c r="AM280" s="478"/>
      <c r="AN280" s="478"/>
      <c r="AO280" s="478"/>
      <c r="AP280" s="478"/>
      <c r="AQ280" s="478"/>
      <c r="AR280" s="478"/>
      <c r="AS280" s="478"/>
      <c r="AT280" s="478"/>
      <c r="AU280" s="555"/>
      <c r="AV280" s="555"/>
      <c r="AW280" s="555"/>
      <c r="AX280" s="555"/>
      <c r="AY280" s="555"/>
      <c r="AZ280" s="555"/>
      <c r="BA280" s="555"/>
      <c r="BB280" s="555"/>
      <c r="BC280" s="555"/>
      <c r="BD280" s="555"/>
      <c r="BE280" s="555"/>
      <c r="BF280" s="555"/>
      <c r="BG280" s="555"/>
      <c r="BH280" s="555"/>
      <c r="BI280" s="555"/>
      <c r="BJ280" s="555"/>
      <c r="BK280" s="555"/>
      <c r="BL280" s="555"/>
      <c r="BM280" s="555"/>
      <c r="BN280" s="555"/>
      <c r="BO280" s="555"/>
      <c r="BP280" s="555"/>
      <c r="BQ280" s="555"/>
      <c r="BR280" s="555"/>
      <c r="BS280" s="555"/>
      <c r="BT280" s="555"/>
      <c r="BU280" s="555"/>
      <c r="BV280" s="555"/>
      <c r="BW280" s="555"/>
      <c r="BX280" s="555"/>
      <c r="BY280" s="555"/>
      <c r="BZ280" s="555"/>
      <c r="CA280" s="555"/>
      <c r="CB280" s="555"/>
      <c r="CC280" s="555"/>
      <c r="CD280" s="555"/>
      <c r="CE280" s="555"/>
      <c r="CF280" s="555"/>
      <c r="CG280" s="555"/>
      <c r="CH280" s="555"/>
      <c r="CI280" s="555"/>
      <c r="CJ280" s="555"/>
      <c r="CK280" s="555"/>
      <c r="CL280" s="555"/>
      <c r="CM280" s="555"/>
      <c r="CN280" s="555"/>
      <c r="CO280" s="555"/>
      <c r="CP280" s="555"/>
      <c r="CQ280" s="555"/>
    </row>
    <row r="281" spans="1:95" s="85" customFormat="1" ht="15.95" customHeight="1" x14ac:dyDescent="0.2">
      <c r="A281" s="736"/>
      <c r="Q281" s="475"/>
      <c r="R281" s="475"/>
      <c r="S281" s="475"/>
      <c r="T281" s="475"/>
      <c r="U281" s="476"/>
      <c r="V281" s="476"/>
      <c r="W281" s="477"/>
      <c r="X281" s="477"/>
      <c r="Y281" s="477"/>
      <c r="Z281" s="477"/>
      <c r="AA281" s="477"/>
      <c r="AB281" s="476"/>
      <c r="AC281" s="475"/>
      <c r="AD281" s="476"/>
      <c r="AE281" s="476"/>
      <c r="AF281" s="476"/>
      <c r="AG281" s="476"/>
      <c r="AH281" s="478"/>
      <c r="AI281" s="479"/>
      <c r="AJ281" s="478"/>
      <c r="AK281" s="478"/>
      <c r="AL281" s="478"/>
      <c r="AM281" s="478"/>
      <c r="AN281" s="478"/>
      <c r="AO281" s="478"/>
      <c r="AP281" s="478"/>
      <c r="AQ281" s="478"/>
      <c r="AR281" s="478"/>
      <c r="AS281" s="478"/>
      <c r="AT281" s="478"/>
      <c r="AU281" s="555"/>
      <c r="AV281" s="555"/>
      <c r="AW281" s="555"/>
      <c r="AX281" s="555"/>
      <c r="AY281" s="555"/>
      <c r="AZ281" s="555"/>
      <c r="BA281" s="555"/>
      <c r="BB281" s="555"/>
      <c r="BC281" s="555"/>
      <c r="BD281" s="555"/>
      <c r="BE281" s="555"/>
      <c r="BF281" s="555"/>
      <c r="BG281" s="555"/>
      <c r="BH281" s="555"/>
      <c r="BI281" s="555"/>
      <c r="BJ281" s="555"/>
      <c r="BK281" s="555"/>
      <c r="BL281" s="555"/>
      <c r="BM281" s="555"/>
      <c r="BN281" s="555"/>
      <c r="BO281" s="555"/>
      <c r="BP281" s="555"/>
      <c r="BQ281" s="555"/>
      <c r="BR281" s="555"/>
      <c r="BS281" s="555"/>
      <c r="BT281" s="555"/>
      <c r="BU281" s="555"/>
      <c r="BV281" s="555"/>
      <c r="BW281" s="555"/>
      <c r="BX281" s="555"/>
      <c r="BY281" s="555"/>
      <c r="BZ281" s="555"/>
      <c r="CA281" s="555"/>
      <c r="CB281" s="555"/>
      <c r="CC281" s="555"/>
      <c r="CD281" s="555"/>
      <c r="CE281" s="555"/>
      <c r="CF281" s="555"/>
      <c r="CG281" s="555"/>
      <c r="CH281" s="555"/>
      <c r="CI281" s="555"/>
      <c r="CJ281" s="555"/>
      <c r="CK281" s="555"/>
      <c r="CL281" s="555"/>
      <c r="CM281" s="555"/>
      <c r="CN281" s="555"/>
      <c r="CO281" s="555"/>
      <c r="CP281" s="555"/>
      <c r="CQ281" s="555"/>
    </row>
    <row r="282" spans="1:95" s="85" customFormat="1" ht="15.95" customHeight="1" x14ac:dyDescent="0.2">
      <c r="A282" s="736"/>
      <c r="Q282" s="475"/>
      <c r="R282" s="475"/>
      <c r="S282" s="475"/>
      <c r="T282" s="475"/>
      <c r="U282" s="476"/>
      <c r="V282" s="476"/>
      <c r="W282" s="477"/>
      <c r="X282" s="477"/>
      <c r="Y282" s="477"/>
      <c r="Z282" s="477"/>
      <c r="AA282" s="477"/>
      <c r="AB282" s="476"/>
      <c r="AC282" s="475"/>
      <c r="AD282" s="476"/>
      <c r="AE282" s="476"/>
      <c r="AF282" s="476"/>
      <c r="AG282" s="476"/>
      <c r="AH282" s="478"/>
      <c r="AI282" s="479"/>
      <c r="AJ282" s="478"/>
      <c r="AK282" s="478"/>
      <c r="AL282" s="478"/>
      <c r="AM282" s="478"/>
      <c r="AN282" s="478"/>
      <c r="AO282" s="478"/>
      <c r="AP282" s="478"/>
      <c r="AQ282" s="478"/>
      <c r="AR282" s="478"/>
      <c r="AS282" s="478"/>
      <c r="AT282" s="478"/>
      <c r="AU282" s="555"/>
      <c r="AV282" s="555"/>
      <c r="AW282" s="555"/>
      <c r="AX282" s="555"/>
      <c r="AY282" s="555"/>
      <c r="AZ282" s="555"/>
      <c r="BA282" s="555"/>
      <c r="BB282" s="555"/>
      <c r="BC282" s="555"/>
      <c r="BD282" s="555"/>
      <c r="BE282" s="555"/>
      <c r="BF282" s="555"/>
      <c r="BG282" s="555"/>
      <c r="BH282" s="555"/>
      <c r="BI282" s="555"/>
      <c r="BJ282" s="555"/>
      <c r="BK282" s="555"/>
      <c r="BL282" s="555"/>
      <c r="BM282" s="555"/>
      <c r="BN282" s="555"/>
      <c r="BO282" s="555"/>
      <c r="BP282" s="555"/>
      <c r="BQ282" s="555"/>
      <c r="BR282" s="555"/>
      <c r="BS282" s="555"/>
      <c r="BT282" s="555"/>
      <c r="BU282" s="555"/>
      <c r="BV282" s="555"/>
      <c r="BW282" s="555"/>
      <c r="BX282" s="555"/>
      <c r="BY282" s="555"/>
      <c r="BZ282" s="555"/>
      <c r="CA282" s="555"/>
      <c r="CB282" s="555"/>
      <c r="CC282" s="555"/>
      <c r="CD282" s="555"/>
      <c r="CE282" s="555"/>
      <c r="CF282" s="555"/>
      <c r="CG282" s="555"/>
      <c r="CH282" s="555"/>
      <c r="CI282" s="555"/>
      <c r="CJ282" s="555"/>
      <c r="CK282" s="555"/>
      <c r="CL282" s="555"/>
      <c r="CM282" s="555"/>
      <c r="CN282" s="555"/>
      <c r="CO282" s="555"/>
      <c r="CP282" s="555"/>
      <c r="CQ282" s="555"/>
    </row>
    <row r="283" spans="1:95" s="85" customFormat="1" ht="15.95" customHeight="1" x14ac:dyDescent="0.2">
      <c r="A283" s="736"/>
      <c r="Q283" s="475"/>
      <c r="R283" s="475"/>
      <c r="S283" s="475"/>
      <c r="T283" s="475"/>
      <c r="U283" s="476"/>
      <c r="V283" s="476"/>
      <c r="W283" s="477"/>
      <c r="X283" s="477"/>
      <c r="Y283" s="477"/>
      <c r="Z283" s="477"/>
      <c r="AA283" s="477"/>
      <c r="AB283" s="476"/>
      <c r="AC283" s="475"/>
      <c r="AD283" s="476"/>
      <c r="AE283" s="476"/>
      <c r="AF283" s="476"/>
      <c r="AG283" s="476"/>
      <c r="AH283" s="478"/>
      <c r="AI283" s="479"/>
      <c r="AJ283" s="478"/>
      <c r="AK283" s="478"/>
      <c r="AL283" s="478"/>
      <c r="AM283" s="478"/>
      <c r="AN283" s="478"/>
      <c r="AO283" s="478"/>
      <c r="AP283" s="478"/>
      <c r="AQ283" s="478"/>
      <c r="AR283" s="478"/>
      <c r="AS283" s="478"/>
      <c r="AT283" s="478"/>
      <c r="AU283" s="555"/>
      <c r="AV283" s="555"/>
      <c r="AW283" s="555"/>
      <c r="AX283" s="555"/>
      <c r="AY283" s="555"/>
      <c r="AZ283" s="555"/>
      <c r="BA283" s="555"/>
      <c r="BB283" s="555"/>
      <c r="BC283" s="555"/>
      <c r="BD283" s="555"/>
      <c r="BE283" s="555"/>
      <c r="BF283" s="555"/>
      <c r="BG283" s="555"/>
      <c r="BH283" s="555"/>
      <c r="BI283" s="555"/>
      <c r="BJ283" s="555"/>
      <c r="BK283" s="555"/>
      <c r="BL283" s="555"/>
      <c r="BM283" s="555"/>
      <c r="BN283" s="555"/>
      <c r="BO283" s="555"/>
      <c r="BP283" s="555"/>
      <c r="BQ283" s="555"/>
      <c r="BR283" s="555"/>
      <c r="BS283" s="555"/>
      <c r="BT283" s="555"/>
      <c r="BU283" s="555"/>
      <c r="BV283" s="555"/>
      <c r="BW283" s="555"/>
      <c r="BX283" s="555"/>
      <c r="BY283" s="555"/>
      <c r="BZ283" s="555"/>
      <c r="CA283" s="555"/>
      <c r="CB283" s="555"/>
      <c r="CC283" s="555"/>
      <c r="CD283" s="555"/>
      <c r="CE283" s="555"/>
      <c r="CF283" s="555"/>
      <c r="CG283" s="555"/>
      <c r="CH283" s="555"/>
      <c r="CI283" s="555"/>
      <c r="CJ283" s="555"/>
      <c r="CK283" s="555"/>
      <c r="CL283" s="555"/>
      <c r="CM283" s="555"/>
      <c r="CN283" s="555"/>
      <c r="CO283" s="555"/>
      <c r="CP283" s="555"/>
      <c r="CQ283" s="555"/>
    </row>
    <row r="284" spans="1:95" s="85" customFormat="1" ht="15.95" customHeight="1" x14ac:dyDescent="0.2">
      <c r="A284" s="736"/>
      <c r="Q284" s="475"/>
      <c r="R284" s="475"/>
      <c r="S284" s="475"/>
      <c r="T284" s="475"/>
      <c r="U284" s="476"/>
      <c r="V284" s="476"/>
      <c r="W284" s="477"/>
      <c r="X284" s="477"/>
      <c r="Y284" s="477"/>
      <c r="Z284" s="477"/>
      <c r="AA284" s="477"/>
      <c r="AB284" s="476"/>
      <c r="AC284" s="475"/>
      <c r="AD284" s="476"/>
      <c r="AE284" s="476"/>
      <c r="AF284" s="476"/>
      <c r="AG284" s="476"/>
      <c r="AH284" s="478"/>
      <c r="AI284" s="479"/>
      <c r="AJ284" s="478"/>
      <c r="AK284" s="478"/>
      <c r="AL284" s="478"/>
      <c r="AM284" s="478"/>
      <c r="AN284" s="478"/>
      <c r="AO284" s="478"/>
      <c r="AP284" s="478"/>
      <c r="AQ284" s="478"/>
      <c r="AR284" s="478"/>
      <c r="AS284" s="478"/>
      <c r="AT284" s="478"/>
      <c r="AU284" s="555"/>
      <c r="AV284" s="555"/>
      <c r="AW284" s="555"/>
      <c r="AX284" s="555"/>
      <c r="AY284" s="555"/>
      <c r="AZ284" s="555"/>
      <c r="BA284" s="555"/>
      <c r="BB284" s="555"/>
      <c r="BC284" s="555"/>
      <c r="BD284" s="555"/>
      <c r="BE284" s="555"/>
      <c r="BF284" s="555"/>
      <c r="BG284" s="555"/>
      <c r="BH284" s="555"/>
      <c r="BI284" s="555"/>
      <c r="BJ284" s="555"/>
      <c r="BK284" s="555"/>
      <c r="BL284" s="555"/>
      <c r="BM284" s="555"/>
      <c r="BN284" s="555"/>
      <c r="BO284" s="555"/>
      <c r="BP284" s="555"/>
      <c r="BQ284" s="555"/>
      <c r="BR284" s="555"/>
      <c r="BS284" s="555"/>
      <c r="BT284" s="555"/>
      <c r="BU284" s="555"/>
      <c r="BV284" s="555"/>
      <c r="BW284" s="555"/>
      <c r="BX284" s="555"/>
      <c r="BY284" s="555"/>
      <c r="BZ284" s="555"/>
      <c r="CA284" s="555"/>
      <c r="CB284" s="555"/>
      <c r="CC284" s="555"/>
      <c r="CD284" s="555"/>
      <c r="CE284" s="555"/>
      <c r="CF284" s="555"/>
      <c r="CG284" s="555"/>
      <c r="CH284" s="555"/>
      <c r="CI284" s="555"/>
      <c r="CJ284" s="555"/>
      <c r="CK284" s="555"/>
      <c r="CL284" s="555"/>
      <c r="CM284" s="555"/>
      <c r="CN284" s="555"/>
      <c r="CO284" s="555"/>
      <c r="CP284" s="555"/>
      <c r="CQ284" s="555"/>
    </row>
    <row r="285" spans="1:95" s="85" customFormat="1" ht="15.95" customHeight="1" x14ac:dyDescent="0.2">
      <c r="A285" s="736"/>
      <c r="Q285" s="475"/>
      <c r="R285" s="475"/>
      <c r="S285" s="475"/>
      <c r="T285" s="475"/>
      <c r="U285" s="476"/>
      <c r="V285" s="476"/>
      <c r="W285" s="477"/>
      <c r="X285" s="477"/>
      <c r="Y285" s="477"/>
      <c r="Z285" s="477"/>
      <c r="AA285" s="477"/>
      <c r="AB285" s="476"/>
      <c r="AC285" s="475"/>
      <c r="AD285" s="476"/>
      <c r="AE285" s="476"/>
      <c r="AF285" s="476"/>
      <c r="AG285" s="476"/>
      <c r="AH285" s="478"/>
      <c r="AI285" s="479"/>
      <c r="AJ285" s="478"/>
      <c r="AK285" s="478"/>
      <c r="AL285" s="478"/>
      <c r="AM285" s="478"/>
      <c r="AN285" s="478"/>
      <c r="AO285" s="478"/>
      <c r="AP285" s="478"/>
      <c r="AQ285" s="478"/>
      <c r="AR285" s="478"/>
      <c r="AS285" s="478"/>
      <c r="AT285" s="478"/>
      <c r="AU285" s="555"/>
      <c r="AV285" s="555"/>
      <c r="AW285" s="555"/>
      <c r="AX285" s="555"/>
      <c r="AY285" s="555"/>
      <c r="AZ285" s="555"/>
      <c r="BA285" s="555"/>
      <c r="BB285" s="555"/>
      <c r="BC285" s="555"/>
      <c r="BD285" s="555"/>
      <c r="BE285" s="555"/>
      <c r="BF285" s="555"/>
      <c r="BG285" s="555"/>
      <c r="BH285" s="555"/>
      <c r="BI285" s="555"/>
      <c r="BJ285" s="555"/>
      <c r="BK285" s="555"/>
      <c r="BL285" s="555"/>
      <c r="BM285" s="555"/>
      <c r="BN285" s="555"/>
      <c r="BO285" s="555"/>
      <c r="BP285" s="555"/>
      <c r="BQ285" s="555"/>
      <c r="BR285" s="555"/>
      <c r="BS285" s="555"/>
      <c r="BT285" s="555"/>
      <c r="BU285" s="555"/>
      <c r="BV285" s="555"/>
      <c r="BW285" s="555"/>
      <c r="BX285" s="555"/>
      <c r="BY285" s="555"/>
      <c r="BZ285" s="555"/>
      <c r="CA285" s="555"/>
      <c r="CB285" s="555"/>
      <c r="CC285" s="555"/>
      <c r="CD285" s="555"/>
      <c r="CE285" s="555"/>
      <c r="CF285" s="555"/>
      <c r="CG285" s="555"/>
      <c r="CH285" s="555"/>
      <c r="CI285" s="555"/>
      <c r="CJ285" s="555"/>
      <c r="CK285" s="555"/>
      <c r="CL285" s="555"/>
      <c r="CM285" s="555"/>
      <c r="CN285" s="555"/>
      <c r="CO285" s="555"/>
      <c r="CP285" s="555"/>
      <c r="CQ285" s="555"/>
    </row>
    <row r="286" spans="1:95" s="85" customFormat="1" ht="15.95" customHeight="1" x14ac:dyDescent="0.2">
      <c r="A286" s="736"/>
      <c r="Q286" s="475"/>
      <c r="R286" s="475"/>
      <c r="S286" s="475"/>
      <c r="T286" s="475"/>
      <c r="U286" s="476"/>
      <c r="V286" s="476"/>
      <c r="W286" s="477"/>
      <c r="X286" s="477"/>
      <c r="Y286" s="477"/>
      <c r="Z286" s="477"/>
      <c r="AA286" s="477"/>
      <c r="AB286" s="476"/>
      <c r="AC286" s="475"/>
      <c r="AD286" s="476"/>
      <c r="AE286" s="476"/>
      <c r="AF286" s="476"/>
      <c r="AG286" s="476"/>
      <c r="AH286" s="478"/>
      <c r="AI286" s="479"/>
      <c r="AJ286" s="478"/>
      <c r="AK286" s="478"/>
      <c r="AL286" s="478"/>
      <c r="AM286" s="478"/>
      <c r="AN286" s="478"/>
      <c r="AO286" s="478"/>
      <c r="AP286" s="478"/>
      <c r="AQ286" s="478"/>
      <c r="AR286" s="478"/>
      <c r="AS286" s="478"/>
      <c r="AT286" s="478"/>
      <c r="AU286" s="555"/>
      <c r="AV286" s="555"/>
      <c r="AW286" s="555"/>
      <c r="AX286" s="555"/>
      <c r="AY286" s="555"/>
      <c r="AZ286" s="555"/>
      <c r="BA286" s="555"/>
      <c r="BB286" s="555"/>
      <c r="BC286" s="555"/>
      <c r="BD286" s="555"/>
      <c r="BE286" s="555"/>
      <c r="BF286" s="555"/>
      <c r="BG286" s="555"/>
      <c r="BH286" s="555"/>
      <c r="BI286" s="555"/>
      <c r="BJ286" s="555"/>
      <c r="BK286" s="555"/>
      <c r="BL286" s="555"/>
      <c r="BM286" s="555"/>
      <c r="BN286" s="555"/>
      <c r="BO286" s="555"/>
      <c r="BP286" s="555"/>
      <c r="BQ286" s="555"/>
      <c r="BR286" s="555"/>
      <c r="BS286" s="555"/>
      <c r="BT286" s="555"/>
      <c r="BU286" s="555"/>
      <c r="BV286" s="555"/>
      <c r="BW286" s="555"/>
      <c r="BX286" s="555"/>
      <c r="BY286" s="555"/>
      <c r="BZ286" s="555"/>
      <c r="CA286" s="555"/>
      <c r="CB286" s="555"/>
      <c r="CC286" s="555"/>
      <c r="CD286" s="555"/>
      <c r="CE286" s="555"/>
      <c r="CF286" s="555"/>
      <c r="CG286" s="555"/>
      <c r="CH286" s="555"/>
      <c r="CI286" s="555"/>
      <c r="CJ286" s="555"/>
      <c r="CK286" s="555"/>
      <c r="CL286" s="555"/>
      <c r="CM286" s="555"/>
      <c r="CN286" s="555"/>
      <c r="CO286" s="555"/>
      <c r="CP286" s="555"/>
      <c r="CQ286" s="555"/>
    </row>
    <row r="287" spans="1:95" s="85" customFormat="1" ht="15.95" customHeight="1" x14ac:dyDescent="0.2">
      <c r="A287" s="736"/>
      <c r="Q287" s="475"/>
      <c r="R287" s="475"/>
      <c r="S287" s="475"/>
      <c r="T287" s="475"/>
      <c r="U287" s="476"/>
      <c r="V287" s="476"/>
      <c r="W287" s="477"/>
      <c r="X287" s="477"/>
      <c r="Y287" s="477"/>
      <c r="Z287" s="477"/>
      <c r="AA287" s="477"/>
      <c r="AB287" s="476"/>
      <c r="AC287" s="475"/>
      <c r="AD287" s="476"/>
      <c r="AE287" s="476"/>
      <c r="AF287" s="476"/>
      <c r="AG287" s="476"/>
      <c r="AH287" s="478"/>
      <c r="AI287" s="479"/>
      <c r="AJ287" s="478"/>
      <c r="AK287" s="478"/>
      <c r="AL287" s="478"/>
      <c r="AM287" s="478"/>
      <c r="AN287" s="478"/>
      <c r="AO287" s="478"/>
      <c r="AP287" s="478"/>
      <c r="AQ287" s="478"/>
      <c r="AR287" s="478"/>
      <c r="AS287" s="478"/>
      <c r="AT287" s="478"/>
      <c r="AU287" s="555"/>
      <c r="AV287" s="555"/>
      <c r="AW287" s="555"/>
      <c r="AX287" s="555"/>
      <c r="AY287" s="555"/>
      <c r="AZ287" s="555"/>
      <c r="BA287" s="555"/>
      <c r="BB287" s="555"/>
      <c r="BC287" s="555"/>
      <c r="BD287" s="555"/>
      <c r="BE287" s="555"/>
      <c r="BF287" s="555"/>
      <c r="BG287" s="555"/>
      <c r="BH287" s="555"/>
      <c r="BI287" s="555"/>
      <c r="BJ287" s="555"/>
      <c r="BK287" s="555"/>
      <c r="BL287" s="555"/>
      <c r="BM287" s="555"/>
      <c r="BN287" s="555"/>
      <c r="BO287" s="555"/>
      <c r="BP287" s="555"/>
      <c r="BQ287" s="555"/>
      <c r="BR287" s="555"/>
      <c r="BS287" s="555"/>
      <c r="BT287" s="555"/>
      <c r="BU287" s="555"/>
      <c r="BV287" s="555"/>
      <c r="BW287" s="555"/>
      <c r="BX287" s="555"/>
      <c r="BY287" s="555"/>
      <c r="BZ287" s="555"/>
      <c r="CA287" s="555"/>
      <c r="CB287" s="555"/>
      <c r="CC287" s="555"/>
      <c r="CD287" s="555"/>
      <c r="CE287" s="555"/>
      <c r="CF287" s="555"/>
      <c r="CG287" s="555"/>
      <c r="CH287" s="555"/>
      <c r="CI287" s="555"/>
      <c r="CJ287" s="555"/>
      <c r="CK287" s="555"/>
      <c r="CL287" s="555"/>
      <c r="CM287" s="555"/>
      <c r="CN287" s="555"/>
      <c r="CO287" s="555"/>
      <c r="CP287" s="555"/>
      <c r="CQ287" s="555"/>
    </row>
    <row r="288" spans="1:95" s="85" customFormat="1" ht="15.95" customHeight="1" x14ac:dyDescent="0.2">
      <c r="A288" s="736"/>
      <c r="Q288" s="475"/>
      <c r="R288" s="475"/>
      <c r="S288" s="475"/>
      <c r="T288" s="475"/>
      <c r="U288" s="476"/>
      <c r="V288" s="476"/>
      <c r="W288" s="477"/>
      <c r="X288" s="477"/>
      <c r="Y288" s="477"/>
      <c r="Z288" s="477"/>
      <c r="AA288" s="477"/>
      <c r="AB288" s="476"/>
      <c r="AC288" s="475"/>
      <c r="AD288" s="476"/>
      <c r="AE288" s="476"/>
      <c r="AF288" s="476"/>
      <c r="AG288" s="476"/>
      <c r="AH288" s="478"/>
      <c r="AI288" s="479"/>
      <c r="AJ288" s="478"/>
      <c r="AK288" s="478"/>
      <c r="AL288" s="478"/>
      <c r="AM288" s="478"/>
      <c r="AN288" s="478"/>
      <c r="AO288" s="478"/>
      <c r="AP288" s="478"/>
      <c r="AQ288" s="478"/>
      <c r="AR288" s="478"/>
      <c r="AS288" s="478"/>
      <c r="AT288" s="478"/>
      <c r="AU288" s="555"/>
      <c r="AV288" s="555"/>
      <c r="AW288" s="555"/>
      <c r="AX288" s="555"/>
      <c r="AY288" s="555"/>
      <c r="AZ288" s="555"/>
      <c r="BA288" s="555"/>
      <c r="BB288" s="555"/>
      <c r="BC288" s="555"/>
      <c r="BD288" s="555"/>
      <c r="BE288" s="555"/>
      <c r="BF288" s="555"/>
      <c r="BG288" s="555"/>
      <c r="BH288" s="555"/>
      <c r="BI288" s="555"/>
      <c r="BJ288" s="555"/>
      <c r="BK288" s="555"/>
      <c r="BL288" s="555"/>
      <c r="BM288" s="555"/>
      <c r="BN288" s="555"/>
      <c r="BO288" s="555"/>
      <c r="BP288" s="555"/>
      <c r="BQ288" s="555"/>
      <c r="BR288" s="555"/>
      <c r="BS288" s="555"/>
      <c r="BT288" s="555"/>
      <c r="BU288" s="555"/>
      <c r="BV288" s="555"/>
      <c r="BW288" s="555"/>
      <c r="BX288" s="555"/>
      <c r="BY288" s="555"/>
      <c r="BZ288" s="555"/>
      <c r="CA288" s="555"/>
      <c r="CB288" s="555"/>
      <c r="CC288" s="555"/>
      <c r="CD288" s="555"/>
      <c r="CE288" s="555"/>
      <c r="CF288" s="555"/>
      <c r="CG288" s="555"/>
      <c r="CH288" s="555"/>
      <c r="CI288" s="555"/>
      <c r="CJ288" s="555"/>
      <c r="CK288" s="555"/>
      <c r="CL288" s="555"/>
      <c r="CM288" s="555"/>
      <c r="CN288" s="555"/>
      <c r="CO288" s="555"/>
      <c r="CP288" s="555"/>
      <c r="CQ288" s="555"/>
    </row>
    <row r="289" spans="1:95" s="85" customFormat="1" ht="15.95" customHeight="1" x14ac:dyDescent="0.2">
      <c r="A289" s="736"/>
      <c r="Q289" s="475"/>
      <c r="R289" s="475"/>
      <c r="S289" s="475"/>
      <c r="T289" s="475"/>
      <c r="U289" s="476"/>
      <c r="V289" s="476"/>
      <c r="W289" s="477"/>
      <c r="X289" s="477"/>
      <c r="Y289" s="477"/>
      <c r="Z289" s="477"/>
      <c r="AA289" s="477"/>
      <c r="AB289" s="476"/>
      <c r="AC289" s="475"/>
      <c r="AD289" s="476"/>
      <c r="AE289" s="476"/>
      <c r="AF289" s="476"/>
      <c r="AG289" s="476"/>
      <c r="AH289" s="478"/>
      <c r="AI289" s="479"/>
      <c r="AJ289" s="478"/>
      <c r="AK289" s="478"/>
      <c r="AL289" s="478"/>
      <c r="AM289" s="478"/>
      <c r="AN289" s="478"/>
      <c r="AO289" s="478"/>
      <c r="AP289" s="478"/>
      <c r="AQ289" s="478"/>
      <c r="AR289" s="478"/>
      <c r="AS289" s="478"/>
      <c r="AT289" s="478"/>
      <c r="AU289" s="555"/>
      <c r="AV289" s="555"/>
      <c r="AW289" s="555"/>
      <c r="AX289" s="555"/>
      <c r="AY289" s="555"/>
      <c r="AZ289" s="555"/>
      <c r="BA289" s="555"/>
      <c r="BB289" s="555"/>
      <c r="BC289" s="555"/>
      <c r="BD289" s="555"/>
      <c r="BE289" s="555"/>
      <c r="BF289" s="555"/>
      <c r="BG289" s="555"/>
      <c r="BH289" s="555"/>
      <c r="BI289" s="555"/>
      <c r="BJ289" s="555"/>
      <c r="BK289" s="555"/>
      <c r="BL289" s="555"/>
      <c r="BM289" s="555"/>
      <c r="BN289" s="555"/>
      <c r="BO289" s="555"/>
      <c r="BP289" s="555"/>
      <c r="BQ289" s="555"/>
      <c r="BR289" s="555"/>
      <c r="BS289" s="555"/>
      <c r="BT289" s="555"/>
      <c r="BU289" s="555"/>
      <c r="BV289" s="555"/>
      <c r="BW289" s="555"/>
      <c r="BX289" s="555"/>
      <c r="BY289" s="555"/>
      <c r="BZ289" s="555"/>
      <c r="CA289" s="555"/>
      <c r="CB289" s="555"/>
      <c r="CC289" s="555"/>
      <c r="CD289" s="555"/>
      <c r="CE289" s="555"/>
      <c r="CF289" s="555"/>
      <c r="CG289" s="555"/>
      <c r="CH289" s="555"/>
      <c r="CI289" s="555"/>
      <c r="CJ289" s="555"/>
      <c r="CK289" s="555"/>
      <c r="CL289" s="555"/>
      <c r="CM289" s="555"/>
      <c r="CN289" s="555"/>
      <c r="CO289" s="555"/>
      <c r="CP289" s="555"/>
      <c r="CQ289" s="555"/>
    </row>
    <row r="290" spans="1:95" s="85" customFormat="1" ht="15.95" customHeight="1" x14ac:dyDescent="0.2">
      <c r="A290" s="736"/>
      <c r="Q290" s="475"/>
      <c r="R290" s="475"/>
      <c r="S290" s="475"/>
      <c r="T290" s="475"/>
      <c r="U290" s="476"/>
      <c r="V290" s="476"/>
      <c r="W290" s="477"/>
      <c r="X290" s="477"/>
      <c r="Y290" s="477"/>
      <c r="Z290" s="477"/>
      <c r="AA290" s="477"/>
      <c r="AB290" s="476"/>
      <c r="AC290" s="475"/>
      <c r="AD290" s="476"/>
      <c r="AE290" s="476"/>
      <c r="AF290" s="476"/>
      <c r="AG290" s="476"/>
      <c r="AH290" s="478"/>
      <c r="AI290" s="479"/>
      <c r="AJ290" s="478"/>
      <c r="AK290" s="478"/>
      <c r="AL290" s="478"/>
      <c r="AM290" s="478"/>
      <c r="AN290" s="478"/>
      <c r="AO290" s="478"/>
      <c r="AP290" s="478"/>
      <c r="AQ290" s="478"/>
      <c r="AR290" s="478"/>
      <c r="AS290" s="478"/>
      <c r="AT290" s="478"/>
      <c r="AU290" s="555"/>
      <c r="AV290" s="555"/>
      <c r="AW290" s="555"/>
      <c r="AX290" s="555"/>
      <c r="AY290" s="555"/>
      <c r="AZ290" s="555"/>
      <c r="BA290" s="555"/>
      <c r="BB290" s="555"/>
      <c r="BC290" s="555"/>
      <c r="BD290" s="555"/>
      <c r="BE290" s="555"/>
      <c r="BF290" s="555"/>
      <c r="BG290" s="555"/>
      <c r="BH290" s="555"/>
      <c r="BI290" s="555"/>
      <c r="BJ290" s="555"/>
      <c r="BK290" s="555"/>
      <c r="BL290" s="555"/>
      <c r="BM290" s="555"/>
      <c r="BN290" s="555"/>
      <c r="BO290" s="555"/>
      <c r="BP290" s="555"/>
      <c r="BQ290" s="555"/>
      <c r="BR290" s="555"/>
      <c r="BS290" s="555"/>
      <c r="BT290" s="555"/>
      <c r="BU290" s="555"/>
      <c r="BV290" s="555"/>
      <c r="BW290" s="555"/>
      <c r="BX290" s="555"/>
      <c r="BY290" s="555"/>
      <c r="BZ290" s="555"/>
      <c r="CA290" s="555"/>
      <c r="CB290" s="555"/>
      <c r="CC290" s="555"/>
      <c r="CD290" s="555"/>
      <c r="CE290" s="555"/>
      <c r="CF290" s="555"/>
      <c r="CG290" s="555"/>
      <c r="CH290" s="555"/>
      <c r="CI290" s="555"/>
      <c r="CJ290" s="555"/>
      <c r="CK290" s="555"/>
      <c r="CL290" s="555"/>
      <c r="CM290" s="555"/>
      <c r="CN290" s="555"/>
      <c r="CO290" s="555"/>
      <c r="CP290" s="555"/>
      <c r="CQ290" s="555"/>
    </row>
    <row r="291" spans="1:95" s="85" customFormat="1" ht="15.95" customHeight="1" x14ac:dyDescent="0.2">
      <c r="A291" s="736"/>
      <c r="Q291" s="475"/>
      <c r="R291" s="475"/>
      <c r="S291" s="475"/>
      <c r="T291" s="475"/>
      <c r="U291" s="476"/>
      <c r="V291" s="476"/>
      <c r="W291" s="477"/>
      <c r="X291" s="477"/>
      <c r="Y291" s="477"/>
      <c r="Z291" s="477"/>
      <c r="AA291" s="477"/>
      <c r="AB291" s="476"/>
      <c r="AC291" s="475"/>
      <c r="AD291" s="476"/>
      <c r="AE291" s="476"/>
      <c r="AF291" s="476"/>
      <c r="AG291" s="476"/>
      <c r="AH291" s="478"/>
      <c r="AI291" s="479"/>
      <c r="AJ291" s="478"/>
      <c r="AK291" s="478"/>
      <c r="AL291" s="478"/>
      <c r="AM291" s="478"/>
      <c r="AN291" s="478"/>
      <c r="AO291" s="478"/>
      <c r="AP291" s="478"/>
      <c r="AQ291" s="478"/>
      <c r="AR291" s="478"/>
      <c r="AS291" s="478"/>
      <c r="AT291" s="478"/>
      <c r="AU291" s="555"/>
      <c r="AV291" s="555"/>
      <c r="AW291" s="555"/>
      <c r="AX291" s="555"/>
      <c r="AY291" s="555"/>
      <c r="AZ291" s="555"/>
      <c r="BA291" s="555"/>
      <c r="BB291" s="555"/>
      <c r="BC291" s="555"/>
      <c r="BD291" s="555"/>
      <c r="BE291" s="555"/>
      <c r="BF291" s="555"/>
      <c r="BG291" s="555"/>
      <c r="BH291" s="555"/>
      <c r="BI291" s="555"/>
      <c r="BJ291" s="555"/>
      <c r="BK291" s="555"/>
      <c r="BL291" s="555"/>
      <c r="BM291" s="555"/>
      <c r="BN291" s="555"/>
      <c r="BO291" s="555"/>
      <c r="BP291" s="555"/>
      <c r="BQ291" s="555"/>
      <c r="BR291" s="555"/>
      <c r="BS291" s="555"/>
      <c r="BT291" s="555"/>
      <c r="BU291" s="555"/>
      <c r="BV291" s="555"/>
      <c r="BW291" s="555"/>
      <c r="BX291" s="555"/>
      <c r="BY291" s="555"/>
      <c r="BZ291" s="555"/>
      <c r="CA291" s="555"/>
      <c r="CB291" s="555"/>
      <c r="CC291" s="555"/>
      <c r="CD291" s="555"/>
      <c r="CE291" s="555"/>
      <c r="CF291" s="555"/>
      <c r="CG291" s="555"/>
      <c r="CH291" s="555"/>
      <c r="CI291" s="555"/>
      <c r="CJ291" s="555"/>
      <c r="CK291" s="555"/>
      <c r="CL291" s="555"/>
      <c r="CM291" s="555"/>
      <c r="CN291" s="555"/>
      <c r="CO291" s="555"/>
      <c r="CP291" s="555"/>
      <c r="CQ291" s="555"/>
    </row>
    <row r="292" spans="1:95" s="85" customFormat="1" ht="15.95" customHeight="1" x14ac:dyDescent="0.2">
      <c r="A292" s="736"/>
      <c r="Q292" s="475"/>
      <c r="R292" s="475"/>
      <c r="S292" s="475"/>
      <c r="T292" s="475"/>
      <c r="U292" s="476"/>
      <c r="V292" s="476"/>
      <c r="W292" s="477"/>
      <c r="X292" s="477"/>
      <c r="Y292" s="477"/>
      <c r="Z292" s="477"/>
      <c r="AA292" s="477"/>
      <c r="AB292" s="476"/>
      <c r="AC292" s="475"/>
      <c r="AD292" s="476"/>
      <c r="AE292" s="476"/>
      <c r="AF292" s="476"/>
      <c r="AG292" s="476"/>
      <c r="AH292" s="478"/>
      <c r="AI292" s="479"/>
      <c r="AJ292" s="478"/>
      <c r="AK292" s="478"/>
      <c r="AL292" s="478"/>
      <c r="AM292" s="478"/>
      <c r="AN292" s="478"/>
      <c r="AO292" s="478"/>
      <c r="AP292" s="478"/>
      <c r="AQ292" s="478"/>
      <c r="AR292" s="478"/>
      <c r="AS292" s="478"/>
      <c r="AT292" s="478"/>
      <c r="AU292" s="555"/>
      <c r="AV292" s="555"/>
      <c r="AW292" s="555"/>
      <c r="AX292" s="555"/>
      <c r="AY292" s="555"/>
      <c r="AZ292" s="555"/>
      <c r="BA292" s="555"/>
      <c r="BB292" s="555"/>
      <c r="BC292" s="555"/>
      <c r="BD292" s="555"/>
      <c r="BE292" s="555"/>
      <c r="BF292" s="555"/>
      <c r="BG292" s="555"/>
      <c r="BH292" s="555"/>
      <c r="BI292" s="555"/>
      <c r="BJ292" s="555"/>
      <c r="BK292" s="555"/>
      <c r="BL292" s="555"/>
      <c r="BM292" s="555"/>
      <c r="BN292" s="555"/>
      <c r="BO292" s="555"/>
      <c r="BP292" s="555"/>
      <c r="BQ292" s="555"/>
      <c r="BR292" s="555"/>
      <c r="BS292" s="555"/>
      <c r="BT292" s="555"/>
      <c r="BU292" s="555"/>
      <c r="BV292" s="555"/>
      <c r="BW292" s="555"/>
      <c r="BX292" s="555"/>
      <c r="BY292" s="555"/>
      <c r="BZ292" s="555"/>
      <c r="CA292" s="555"/>
      <c r="CB292" s="555"/>
      <c r="CC292" s="555"/>
      <c r="CD292" s="555"/>
      <c r="CE292" s="555"/>
      <c r="CF292" s="555"/>
      <c r="CG292" s="555"/>
      <c r="CH292" s="555"/>
      <c r="CI292" s="555"/>
      <c r="CJ292" s="555"/>
      <c r="CK292" s="555"/>
      <c r="CL292" s="555"/>
      <c r="CM292" s="555"/>
      <c r="CN292" s="555"/>
      <c r="CO292" s="555"/>
      <c r="CP292" s="555"/>
      <c r="CQ292" s="555"/>
    </row>
    <row r="293" spans="1:95" s="85" customFormat="1" ht="15.95" customHeight="1" x14ac:dyDescent="0.2">
      <c r="A293" s="736"/>
      <c r="Q293" s="475"/>
      <c r="R293" s="475"/>
      <c r="S293" s="475"/>
      <c r="T293" s="475"/>
      <c r="U293" s="476"/>
      <c r="V293" s="476"/>
      <c r="W293" s="477"/>
      <c r="X293" s="477"/>
      <c r="Y293" s="477"/>
      <c r="Z293" s="477"/>
      <c r="AA293" s="477"/>
      <c r="AB293" s="476"/>
      <c r="AC293" s="475"/>
      <c r="AD293" s="476"/>
      <c r="AE293" s="476"/>
      <c r="AF293" s="476"/>
      <c r="AG293" s="476"/>
      <c r="AH293" s="478"/>
      <c r="AI293" s="479"/>
      <c r="AJ293" s="478"/>
      <c r="AK293" s="478"/>
      <c r="AL293" s="478"/>
      <c r="AM293" s="478"/>
      <c r="AN293" s="478"/>
      <c r="AO293" s="478"/>
      <c r="AP293" s="478"/>
      <c r="AQ293" s="478"/>
      <c r="AR293" s="478"/>
      <c r="AS293" s="478"/>
      <c r="AT293" s="478"/>
      <c r="AU293" s="555"/>
      <c r="AV293" s="555"/>
      <c r="AW293" s="555"/>
      <c r="AX293" s="555"/>
      <c r="AY293" s="555"/>
      <c r="AZ293" s="555"/>
      <c r="BA293" s="555"/>
      <c r="BB293" s="555"/>
      <c r="BC293" s="555"/>
      <c r="BD293" s="555"/>
      <c r="BE293" s="555"/>
      <c r="BF293" s="555"/>
      <c r="BG293" s="555"/>
      <c r="BH293" s="555"/>
      <c r="BI293" s="555"/>
      <c r="BJ293" s="555"/>
      <c r="BK293" s="555"/>
      <c r="BL293" s="555"/>
      <c r="BM293" s="555"/>
      <c r="BN293" s="555"/>
      <c r="BO293" s="555"/>
      <c r="BP293" s="555"/>
      <c r="BQ293" s="555"/>
      <c r="BR293" s="555"/>
      <c r="BS293" s="555"/>
      <c r="BT293" s="555"/>
      <c r="BU293" s="555"/>
      <c r="BV293" s="555"/>
      <c r="BW293" s="555"/>
      <c r="BX293" s="555"/>
      <c r="BY293" s="555"/>
      <c r="BZ293" s="555"/>
      <c r="CA293" s="555"/>
      <c r="CB293" s="555"/>
      <c r="CC293" s="555"/>
      <c r="CD293" s="555"/>
      <c r="CE293" s="555"/>
      <c r="CF293" s="555"/>
      <c r="CG293" s="555"/>
      <c r="CH293" s="555"/>
      <c r="CI293" s="555"/>
      <c r="CJ293" s="555"/>
      <c r="CK293" s="555"/>
      <c r="CL293" s="555"/>
      <c r="CM293" s="555"/>
      <c r="CN293" s="555"/>
      <c r="CO293" s="555"/>
      <c r="CP293" s="555"/>
      <c r="CQ293" s="555"/>
    </row>
    <row r="294" spans="1:95" s="85" customFormat="1" ht="15.95" customHeight="1" x14ac:dyDescent="0.2">
      <c r="A294" s="736"/>
      <c r="Q294" s="475"/>
      <c r="R294" s="475"/>
      <c r="S294" s="475"/>
      <c r="T294" s="475"/>
      <c r="U294" s="476"/>
      <c r="V294" s="476"/>
      <c r="W294" s="477"/>
      <c r="X294" s="477"/>
      <c r="Y294" s="477"/>
      <c r="Z294" s="477"/>
      <c r="AA294" s="477"/>
      <c r="AB294" s="476"/>
      <c r="AC294" s="475"/>
      <c r="AD294" s="476"/>
      <c r="AE294" s="476"/>
      <c r="AF294" s="476"/>
      <c r="AG294" s="476"/>
      <c r="AH294" s="478"/>
      <c r="AI294" s="479"/>
      <c r="AJ294" s="478"/>
      <c r="AK294" s="478"/>
      <c r="AL294" s="478"/>
      <c r="AM294" s="478"/>
      <c r="AN294" s="478"/>
      <c r="AO294" s="478"/>
      <c r="AP294" s="478"/>
      <c r="AQ294" s="478"/>
      <c r="AR294" s="478"/>
      <c r="AS294" s="478"/>
      <c r="AT294" s="478"/>
      <c r="AU294" s="555"/>
      <c r="AV294" s="555"/>
      <c r="AW294" s="555"/>
      <c r="AX294" s="555"/>
      <c r="AY294" s="555"/>
      <c r="AZ294" s="555"/>
      <c r="BA294" s="555"/>
      <c r="BB294" s="555"/>
      <c r="BC294" s="555"/>
      <c r="BD294" s="555"/>
      <c r="BE294" s="555"/>
      <c r="BF294" s="555"/>
      <c r="BG294" s="555"/>
      <c r="BH294" s="555"/>
      <c r="BI294" s="555"/>
      <c r="BJ294" s="555"/>
      <c r="BK294" s="555"/>
      <c r="BL294" s="555"/>
      <c r="BM294" s="555"/>
      <c r="BN294" s="555"/>
      <c r="BO294" s="555"/>
      <c r="BP294" s="555"/>
      <c r="BQ294" s="555"/>
      <c r="BR294" s="555"/>
      <c r="BS294" s="555"/>
      <c r="BT294" s="555"/>
      <c r="BU294" s="555"/>
      <c r="BV294" s="555"/>
      <c r="BW294" s="555"/>
      <c r="BX294" s="555"/>
      <c r="BY294" s="555"/>
      <c r="BZ294" s="555"/>
      <c r="CA294" s="555"/>
      <c r="CB294" s="555"/>
      <c r="CC294" s="555"/>
      <c r="CD294" s="555"/>
      <c r="CE294" s="555"/>
      <c r="CF294" s="555"/>
      <c r="CG294" s="555"/>
      <c r="CH294" s="555"/>
      <c r="CI294" s="555"/>
      <c r="CJ294" s="555"/>
      <c r="CK294" s="555"/>
      <c r="CL294" s="555"/>
      <c r="CM294" s="555"/>
      <c r="CN294" s="555"/>
      <c r="CO294" s="555"/>
      <c r="CP294" s="555"/>
      <c r="CQ294" s="555"/>
    </row>
    <row r="295" spans="1:95" s="85" customFormat="1" ht="15.95" customHeight="1" x14ac:dyDescent="0.2">
      <c r="A295" s="736"/>
      <c r="Q295" s="475"/>
      <c r="R295" s="475"/>
      <c r="S295" s="475"/>
      <c r="T295" s="475"/>
      <c r="U295" s="476"/>
      <c r="V295" s="476"/>
      <c r="W295" s="477"/>
      <c r="X295" s="477"/>
      <c r="Y295" s="477"/>
      <c r="Z295" s="477"/>
      <c r="AA295" s="477"/>
      <c r="AB295" s="476"/>
      <c r="AC295" s="475"/>
      <c r="AD295" s="476"/>
      <c r="AE295" s="476"/>
      <c r="AF295" s="476"/>
      <c r="AG295" s="476"/>
      <c r="AH295" s="478"/>
      <c r="AI295" s="479"/>
      <c r="AJ295" s="478"/>
      <c r="AK295" s="478"/>
      <c r="AL295" s="478"/>
      <c r="AM295" s="478"/>
      <c r="AN295" s="478"/>
      <c r="AO295" s="478"/>
      <c r="AP295" s="478"/>
      <c r="AQ295" s="478"/>
      <c r="AR295" s="478"/>
      <c r="AS295" s="478"/>
      <c r="AT295" s="478"/>
      <c r="AU295" s="555"/>
      <c r="AV295" s="555"/>
      <c r="AW295" s="555"/>
      <c r="AX295" s="555"/>
      <c r="AY295" s="555"/>
      <c r="AZ295" s="555"/>
      <c r="BA295" s="555"/>
      <c r="BB295" s="555"/>
      <c r="BC295" s="555"/>
      <c r="BD295" s="555"/>
      <c r="BE295" s="555"/>
      <c r="BF295" s="555"/>
      <c r="BG295" s="555"/>
      <c r="BH295" s="555"/>
      <c r="BI295" s="555"/>
      <c r="BJ295" s="555"/>
      <c r="BK295" s="555"/>
      <c r="BL295" s="555"/>
      <c r="BM295" s="555"/>
      <c r="BN295" s="555"/>
      <c r="BO295" s="555"/>
      <c r="BP295" s="555"/>
      <c r="BQ295" s="555"/>
      <c r="BR295" s="555"/>
      <c r="BS295" s="555"/>
      <c r="BT295" s="555"/>
      <c r="BU295" s="555"/>
      <c r="BV295" s="555"/>
      <c r="BW295" s="555"/>
      <c r="BX295" s="555"/>
      <c r="BY295" s="555"/>
      <c r="BZ295" s="555"/>
      <c r="CA295" s="555"/>
      <c r="CB295" s="555"/>
      <c r="CC295" s="555"/>
      <c r="CD295" s="555"/>
      <c r="CE295" s="555"/>
      <c r="CF295" s="555"/>
      <c r="CG295" s="555"/>
      <c r="CH295" s="555"/>
      <c r="CI295" s="555"/>
      <c r="CJ295" s="555"/>
      <c r="CK295" s="555"/>
      <c r="CL295" s="555"/>
      <c r="CM295" s="555"/>
      <c r="CN295" s="555"/>
      <c r="CO295" s="555"/>
      <c r="CP295" s="555"/>
      <c r="CQ295" s="555"/>
    </row>
    <row r="296" spans="1:95" s="85" customFormat="1" ht="15.95" customHeight="1" x14ac:dyDescent="0.2">
      <c r="A296" s="736"/>
      <c r="Q296" s="475"/>
      <c r="R296" s="475"/>
      <c r="S296" s="475"/>
      <c r="T296" s="475"/>
      <c r="U296" s="476"/>
      <c r="V296" s="476"/>
      <c r="W296" s="477"/>
      <c r="X296" s="477"/>
      <c r="Y296" s="477"/>
      <c r="Z296" s="477"/>
      <c r="AA296" s="477"/>
      <c r="AB296" s="476"/>
      <c r="AC296" s="475"/>
      <c r="AD296" s="476"/>
      <c r="AE296" s="476"/>
      <c r="AF296" s="476"/>
      <c r="AG296" s="476"/>
      <c r="AH296" s="478"/>
      <c r="AI296" s="479"/>
      <c r="AJ296" s="478"/>
      <c r="AK296" s="478"/>
      <c r="AL296" s="478"/>
      <c r="AM296" s="478"/>
      <c r="AN296" s="478"/>
      <c r="AO296" s="478"/>
      <c r="AP296" s="478"/>
      <c r="AQ296" s="478"/>
      <c r="AR296" s="478"/>
      <c r="AS296" s="478"/>
      <c r="AT296" s="478"/>
      <c r="AU296" s="555"/>
      <c r="AV296" s="555"/>
      <c r="AW296" s="555"/>
      <c r="AX296" s="555"/>
      <c r="AY296" s="555"/>
      <c r="AZ296" s="555"/>
      <c r="BA296" s="555"/>
      <c r="BB296" s="555"/>
      <c r="BC296" s="555"/>
      <c r="BD296" s="555"/>
      <c r="BE296" s="555"/>
      <c r="BF296" s="555"/>
      <c r="BG296" s="555"/>
      <c r="BH296" s="555"/>
      <c r="BI296" s="555"/>
      <c r="BJ296" s="555"/>
      <c r="BK296" s="555"/>
      <c r="BL296" s="555"/>
      <c r="BM296" s="555"/>
      <c r="BN296" s="555"/>
      <c r="BO296" s="555"/>
      <c r="BP296" s="555"/>
      <c r="BQ296" s="555"/>
      <c r="BR296" s="555"/>
      <c r="BS296" s="555"/>
      <c r="BT296" s="555"/>
      <c r="BU296" s="555"/>
      <c r="BV296" s="555"/>
      <c r="BW296" s="555"/>
      <c r="BX296" s="555"/>
      <c r="BY296" s="555"/>
      <c r="BZ296" s="555"/>
      <c r="CA296" s="555"/>
      <c r="CB296" s="555"/>
      <c r="CC296" s="555"/>
      <c r="CD296" s="555"/>
      <c r="CE296" s="555"/>
      <c r="CF296" s="555"/>
      <c r="CG296" s="555"/>
      <c r="CH296" s="555"/>
      <c r="CI296" s="555"/>
      <c r="CJ296" s="555"/>
      <c r="CK296" s="555"/>
      <c r="CL296" s="555"/>
      <c r="CM296" s="555"/>
      <c r="CN296" s="555"/>
      <c r="CO296" s="555"/>
      <c r="CP296" s="555"/>
      <c r="CQ296" s="555"/>
    </row>
    <row r="297" spans="1:95" s="85" customFormat="1" ht="15.95" customHeight="1" x14ac:dyDescent="0.2">
      <c r="A297" s="736"/>
      <c r="Q297" s="475"/>
      <c r="R297" s="475"/>
      <c r="S297" s="475"/>
      <c r="T297" s="475"/>
      <c r="U297" s="476"/>
      <c r="V297" s="476"/>
      <c r="W297" s="477"/>
      <c r="X297" s="477"/>
      <c r="Y297" s="477"/>
      <c r="Z297" s="477"/>
      <c r="AA297" s="477"/>
      <c r="AB297" s="476"/>
      <c r="AC297" s="475"/>
      <c r="AD297" s="476"/>
      <c r="AE297" s="476"/>
      <c r="AF297" s="476"/>
      <c r="AG297" s="476"/>
      <c r="AH297" s="478"/>
      <c r="AI297" s="479"/>
      <c r="AJ297" s="478"/>
      <c r="AK297" s="478"/>
      <c r="AL297" s="478"/>
      <c r="AM297" s="478"/>
      <c r="AN297" s="478"/>
      <c r="AO297" s="478"/>
      <c r="AP297" s="478"/>
      <c r="AQ297" s="478"/>
      <c r="AR297" s="478"/>
      <c r="AS297" s="478"/>
      <c r="AT297" s="478"/>
      <c r="AU297" s="555"/>
      <c r="AV297" s="555"/>
      <c r="AW297" s="555"/>
      <c r="AX297" s="555"/>
      <c r="AY297" s="555"/>
      <c r="AZ297" s="555"/>
      <c r="BA297" s="555"/>
      <c r="BB297" s="555"/>
      <c r="BC297" s="555"/>
      <c r="BD297" s="555"/>
      <c r="BE297" s="555"/>
      <c r="BF297" s="555"/>
      <c r="BG297" s="555"/>
      <c r="BH297" s="555"/>
      <c r="BI297" s="555"/>
      <c r="BJ297" s="555"/>
      <c r="BK297" s="555"/>
      <c r="BL297" s="555"/>
      <c r="BM297" s="555"/>
      <c r="BN297" s="555"/>
      <c r="BO297" s="555"/>
      <c r="BP297" s="555"/>
      <c r="BQ297" s="555"/>
      <c r="BR297" s="555"/>
      <c r="BS297" s="555"/>
      <c r="BT297" s="555"/>
      <c r="BU297" s="555"/>
      <c r="BV297" s="555"/>
      <c r="BW297" s="555"/>
      <c r="BX297" s="555"/>
      <c r="BY297" s="555"/>
      <c r="BZ297" s="555"/>
      <c r="CA297" s="555"/>
      <c r="CB297" s="555"/>
      <c r="CC297" s="555"/>
      <c r="CD297" s="555"/>
      <c r="CE297" s="555"/>
      <c r="CF297" s="555"/>
      <c r="CG297" s="555"/>
      <c r="CH297" s="555"/>
      <c r="CI297" s="555"/>
      <c r="CJ297" s="555"/>
      <c r="CK297" s="555"/>
      <c r="CL297" s="555"/>
      <c r="CM297" s="555"/>
      <c r="CN297" s="555"/>
      <c r="CO297" s="555"/>
      <c r="CP297" s="555"/>
      <c r="CQ297" s="555"/>
    </row>
    <row r="298" spans="1:95" s="85" customFormat="1" ht="15.95" customHeight="1" x14ac:dyDescent="0.2">
      <c r="A298" s="736"/>
      <c r="Q298" s="475"/>
      <c r="R298" s="475"/>
      <c r="S298" s="475"/>
      <c r="T298" s="475"/>
      <c r="U298" s="476"/>
      <c r="V298" s="476"/>
      <c r="W298" s="477"/>
      <c r="X298" s="477"/>
      <c r="Y298" s="477"/>
      <c r="Z298" s="477"/>
      <c r="AA298" s="477"/>
      <c r="AB298" s="476"/>
      <c r="AC298" s="475"/>
      <c r="AD298" s="476"/>
      <c r="AE298" s="476"/>
      <c r="AF298" s="476"/>
      <c r="AG298" s="476"/>
      <c r="AH298" s="478"/>
      <c r="AI298" s="479"/>
      <c r="AJ298" s="478"/>
      <c r="AK298" s="478"/>
      <c r="AL298" s="478"/>
      <c r="AM298" s="478"/>
      <c r="AN298" s="478"/>
      <c r="AO298" s="478"/>
      <c r="AP298" s="478"/>
      <c r="AQ298" s="478"/>
      <c r="AR298" s="478"/>
      <c r="AS298" s="478"/>
      <c r="AT298" s="478"/>
      <c r="AU298" s="555"/>
      <c r="AV298" s="555"/>
      <c r="AW298" s="555"/>
      <c r="AX298" s="555"/>
      <c r="AY298" s="555"/>
      <c r="AZ298" s="555"/>
      <c r="BA298" s="555"/>
      <c r="BB298" s="555"/>
      <c r="BC298" s="555"/>
      <c r="BD298" s="555"/>
      <c r="BE298" s="555"/>
      <c r="BF298" s="555"/>
      <c r="BG298" s="555"/>
      <c r="BH298" s="555"/>
      <c r="BI298" s="555"/>
      <c r="BJ298" s="555"/>
      <c r="BK298" s="555"/>
      <c r="BL298" s="555"/>
      <c r="BM298" s="555"/>
      <c r="BN298" s="555"/>
      <c r="BO298" s="555"/>
      <c r="BP298" s="555"/>
      <c r="BQ298" s="555"/>
      <c r="BR298" s="555"/>
      <c r="BS298" s="555"/>
      <c r="BT298" s="555"/>
      <c r="BU298" s="555"/>
      <c r="BV298" s="555"/>
      <c r="BW298" s="555"/>
      <c r="BX298" s="555"/>
      <c r="BY298" s="555"/>
      <c r="BZ298" s="555"/>
      <c r="CA298" s="555"/>
      <c r="CB298" s="555"/>
      <c r="CC298" s="555"/>
      <c r="CD298" s="555"/>
      <c r="CE298" s="555"/>
      <c r="CF298" s="555"/>
      <c r="CG298" s="555"/>
      <c r="CH298" s="555"/>
      <c r="CI298" s="555"/>
      <c r="CJ298" s="555"/>
      <c r="CK298" s="555"/>
      <c r="CL298" s="555"/>
      <c r="CM298" s="555"/>
      <c r="CN298" s="555"/>
      <c r="CO298" s="555"/>
      <c r="CP298" s="555"/>
      <c r="CQ298" s="555"/>
    </row>
    <row r="299" spans="1:95" s="85" customFormat="1" ht="15.95" customHeight="1" x14ac:dyDescent="0.2">
      <c r="A299" s="736"/>
      <c r="Q299" s="475"/>
      <c r="R299" s="475"/>
      <c r="S299" s="475"/>
      <c r="T299" s="475"/>
      <c r="U299" s="476"/>
      <c r="V299" s="476"/>
      <c r="W299" s="477"/>
      <c r="X299" s="477"/>
      <c r="Y299" s="477"/>
      <c r="Z299" s="477"/>
      <c r="AA299" s="477"/>
      <c r="AB299" s="476"/>
      <c r="AC299" s="475"/>
      <c r="AD299" s="476"/>
      <c r="AE299" s="476"/>
      <c r="AF299" s="476"/>
      <c r="AG299" s="476"/>
      <c r="AH299" s="478"/>
      <c r="AI299" s="479"/>
      <c r="AJ299" s="478"/>
      <c r="AK299" s="478"/>
      <c r="AL299" s="478"/>
      <c r="AM299" s="478"/>
      <c r="AN299" s="478"/>
      <c r="AO299" s="478"/>
      <c r="AP299" s="478"/>
      <c r="AQ299" s="478"/>
      <c r="AR299" s="478"/>
      <c r="AS299" s="478"/>
      <c r="AT299" s="478"/>
      <c r="AU299" s="555"/>
      <c r="AV299" s="555"/>
      <c r="AW299" s="555"/>
      <c r="AX299" s="555"/>
      <c r="AY299" s="555"/>
      <c r="AZ299" s="555"/>
      <c r="BA299" s="555"/>
      <c r="BB299" s="555"/>
      <c r="BC299" s="555"/>
      <c r="BD299" s="555"/>
      <c r="BE299" s="555"/>
      <c r="BF299" s="555"/>
      <c r="BG299" s="555"/>
      <c r="BH299" s="555"/>
      <c r="BI299" s="555"/>
      <c r="BJ299" s="555"/>
      <c r="BK299" s="555"/>
      <c r="BL299" s="555"/>
      <c r="BM299" s="555"/>
      <c r="BN299" s="555"/>
      <c r="BO299" s="555"/>
      <c r="BP299" s="555"/>
      <c r="BQ299" s="555"/>
      <c r="BR299" s="555"/>
      <c r="BS299" s="555"/>
      <c r="BT299" s="555"/>
      <c r="BU299" s="555"/>
      <c r="BV299" s="555"/>
      <c r="BW299" s="555"/>
      <c r="BX299" s="555"/>
      <c r="BY299" s="555"/>
      <c r="BZ299" s="555"/>
      <c r="CA299" s="555"/>
      <c r="CB299" s="555"/>
      <c r="CC299" s="555"/>
      <c r="CD299" s="555"/>
      <c r="CE299" s="555"/>
      <c r="CF299" s="555"/>
      <c r="CG299" s="555"/>
      <c r="CH299" s="555"/>
      <c r="CI299" s="555"/>
      <c r="CJ299" s="555"/>
      <c r="CK299" s="555"/>
      <c r="CL299" s="555"/>
      <c r="CM299" s="555"/>
      <c r="CN299" s="555"/>
      <c r="CO299" s="555"/>
      <c r="CP299" s="555"/>
      <c r="CQ299" s="555"/>
    </row>
    <row r="300" spans="1:95" s="85" customFormat="1" ht="15.95" customHeight="1" x14ac:dyDescent="0.2">
      <c r="A300" s="736"/>
      <c r="Q300" s="475"/>
      <c r="R300" s="475"/>
      <c r="S300" s="475"/>
      <c r="T300" s="475"/>
      <c r="U300" s="476"/>
      <c r="V300" s="476"/>
      <c r="W300" s="477"/>
      <c r="X300" s="477"/>
      <c r="Y300" s="477"/>
      <c r="Z300" s="477"/>
      <c r="AA300" s="477"/>
      <c r="AB300" s="476"/>
      <c r="AC300" s="475"/>
      <c r="AD300" s="476"/>
      <c r="AE300" s="476"/>
      <c r="AF300" s="476"/>
      <c r="AG300" s="476"/>
      <c r="AH300" s="478"/>
      <c r="AI300" s="479"/>
      <c r="AJ300" s="478"/>
      <c r="AK300" s="478"/>
      <c r="AL300" s="478"/>
      <c r="AM300" s="478"/>
      <c r="AN300" s="478"/>
      <c r="AO300" s="478"/>
      <c r="AP300" s="478"/>
      <c r="AQ300" s="478"/>
      <c r="AR300" s="478"/>
      <c r="AS300" s="478"/>
      <c r="AT300" s="478"/>
      <c r="AU300" s="555"/>
      <c r="AV300" s="555"/>
      <c r="AW300" s="555"/>
      <c r="AX300" s="555"/>
      <c r="AY300" s="555"/>
      <c r="AZ300" s="555"/>
      <c r="BA300" s="555"/>
      <c r="BB300" s="555"/>
      <c r="BC300" s="555"/>
      <c r="BD300" s="555"/>
      <c r="BE300" s="555"/>
      <c r="BF300" s="555"/>
      <c r="BG300" s="555"/>
      <c r="BH300" s="555"/>
      <c r="BI300" s="555"/>
      <c r="BJ300" s="555"/>
      <c r="BK300" s="555"/>
      <c r="BL300" s="555"/>
      <c r="BM300" s="555"/>
      <c r="BN300" s="555"/>
      <c r="BO300" s="555"/>
      <c r="BP300" s="555"/>
      <c r="BQ300" s="555"/>
      <c r="BR300" s="555"/>
      <c r="BS300" s="555"/>
      <c r="BT300" s="555"/>
      <c r="BU300" s="555"/>
      <c r="BV300" s="555"/>
      <c r="BW300" s="555"/>
      <c r="BX300" s="555"/>
      <c r="BY300" s="555"/>
      <c r="BZ300" s="555"/>
      <c r="CA300" s="555"/>
      <c r="CB300" s="555"/>
      <c r="CC300" s="555"/>
      <c r="CD300" s="555"/>
      <c r="CE300" s="555"/>
      <c r="CF300" s="555"/>
      <c r="CG300" s="555"/>
      <c r="CH300" s="555"/>
      <c r="CI300" s="555"/>
      <c r="CJ300" s="555"/>
      <c r="CK300" s="555"/>
      <c r="CL300" s="555"/>
      <c r="CM300" s="555"/>
      <c r="CN300" s="555"/>
      <c r="CO300" s="555"/>
      <c r="CP300" s="555"/>
      <c r="CQ300" s="555"/>
    </row>
    <row r="301" spans="1:95" s="85" customFormat="1" ht="15.95" customHeight="1" x14ac:dyDescent="0.2">
      <c r="A301" s="736"/>
      <c r="Q301" s="475"/>
      <c r="R301" s="475"/>
      <c r="S301" s="475"/>
      <c r="T301" s="475"/>
      <c r="U301" s="476"/>
      <c r="V301" s="476"/>
      <c r="W301" s="477"/>
      <c r="X301" s="477"/>
      <c r="Y301" s="477"/>
      <c r="Z301" s="477"/>
      <c r="AA301" s="477"/>
      <c r="AB301" s="476"/>
      <c r="AC301" s="475"/>
      <c r="AD301" s="476"/>
      <c r="AE301" s="476"/>
      <c r="AF301" s="476"/>
      <c r="AG301" s="476"/>
      <c r="AH301" s="478"/>
      <c r="AI301" s="479"/>
      <c r="AJ301" s="478"/>
      <c r="AK301" s="478"/>
      <c r="AL301" s="478"/>
      <c r="AM301" s="478"/>
      <c r="AN301" s="478"/>
      <c r="AO301" s="478"/>
      <c r="AP301" s="478"/>
      <c r="AQ301" s="478"/>
      <c r="AR301" s="478"/>
      <c r="AS301" s="478"/>
      <c r="AT301" s="478"/>
      <c r="AU301" s="555"/>
      <c r="AV301" s="555"/>
      <c r="AW301" s="555"/>
      <c r="AX301" s="555"/>
      <c r="AY301" s="555"/>
      <c r="AZ301" s="555"/>
      <c r="BA301" s="555"/>
      <c r="BB301" s="555"/>
      <c r="BC301" s="555"/>
      <c r="BD301" s="555"/>
      <c r="BE301" s="555"/>
      <c r="BF301" s="555"/>
      <c r="BG301" s="555"/>
      <c r="BH301" s="555"/>
      <c r="BI301" s="555"/>
      <c r="BJ301" s="555"/>
      <c r="BK301" s="555"/>
      <c r="BL301" s="555"/>
      <c r="BM301" s="555"/>
      <c r="BN301" s="555"/>
      <c r="BO301" s="555"/>
      <c r="BP301" s="555"/>
      <c r="BQ301" s="555"/>
      <c r="BR301" s="555"/>
      <c r="BS301" s="555"/>
      <c r="BT301" s="555"/>
      <c r="BU301" s="555"/>
      <c r="BV301" s="555"/>
      <c r="BW301" s="555"/>
      <c r="BX301" s="555"/>
      <c r="BY301" s="555"/>
      <c r="BZ301" s="555"/>
      <c r="CA301" s="555"/>
      <c r="CB301" s="555"/>
      <c r="CC301" s="555"/>
      <c r="CD301" s="555"/>
      <c r="CE301" s="555"/>
      <c r="CF301" s="555"/>
      <c r="CG301" s="555"/>
      <c r="CH301" s="555"/>
      <c r="CI301" s="555"/>
      <c r="CJ301" s="555"/>
      <c r="CK301" s="555"/>
      <c r="CL301" s="555"/>
      <c r="CM301" s="555"/>
      <c r="CN301" s="555"/>
      <c r="CO301" s="555"/>
      <c r="CP301" s="555"/>
      <c r="CQ301" s="555"/>
    </row>
    <row r="302" spans="1:95" s="85" customFormat="1" ht="15.95" customHeight="1" x14ac:dyDescent="0.2">
      <c r="A302" s="736"/>
      <c r="Q302" s="475"/>
      <c r="R302" s="475"/>
      <c r="S302" s="475"/>
      <c r="T302" s="475"/>
      <c r="U302" s="476"/>
      <c r="V302" s="476"/>
      <c r="W302" s="477"/>
      <c r="X302" s="477"/>
      <c r="Y302" s="477"/>
      <c r="Z302" s="477"/>
      <c r="AA302" s="477"/>
      <c r="AB302" s="476"/>
      <c r="AC302" s="475"/>
      <c r="AD302" s="476"/>
      <c r="AE302" s="476"/>
      <c r="AF302" s="476"/>
      <c r="AG302" s="476"/>
      <c r="AH302" s="478"/>
      <c r="AI302" s="479"/>
      <c r="AJ302" s="478"/>
      <c r="AK302" s="478"/>
      <c r="AL302" s="478"/>
      <c r="AM302" s="478"/>
      <c r="AN302" s="478"/>
      <c r="AO302" s="478"/>
      <c r="AP302" s="478"/>
      <c r="AQ302" s="478"/>
      <c r="AR302" s="478"/>
      <c r="AS302" s="478"/>
      <c r="AT302" s="478"/>
      <c r="AU302" s="555"/>
      <c r="AV302" s="555"/>
      <c r="AW302" s="555"/>
      <c r="AX302" s="555"/>
      <c r="AY302" s="555"/>
      <c r="AZ302" s="555"/>
      <c r="BA302" s="555"/>
      <c r="BB302" s="555"/>
      <c r="BC302" s="555"/>
      <c r="BD302" s="555"/>
      <c r="BE302" s="555"/>
      <c r="BF302" s="555"/>
      <c r="BG302" s="555"/>
      <c r="BH302" s="555"/>
      <c r="BI302" s="555"/>
      <c r="BJ302" s="555"/>
      <c r="BK302" s="555"/>
      <c r="BL302" s="555"/>
      <c r="BM302" s="555"/>
      <c r="BN302" s="555"/>
      <c r="BO302" s="555"/>
      <c r="BP302" s="555"/>
      <c r="BQ302" s="555"/>
      <c r="BR302" s="555"/>
      <c r="BS302" s="555"/>
      <c r="BT302" s="555"/>
      <c r="BU302" s="555"/>
      <c r="BV302" s="555"/>
      <c r="BW302" s="555"/>
      <c r="BX302" s="555"/>
      <c r="BY302" s="555"/>
      <c r="BZ302" s="555"/>
      <c r="CA302" s="555"/>
      <c r="CB302" s="555"/>
      <c r="CC302" s="555"/>
      <c r="CD302" s="555"/>
      <c r="CE302" s="555"/>
      <c r="CF302" s="555"/>
      <c r="CG302" s="555"/>
      <c r="CH302" s="555"/>
      <c r="CI302" s="555"/>
      <c r="CJ302" s="555"/>
      <c r="CK302" s="555"/>
      <c r="CL302" s="555"/>
      <c r="CM302" s="555"/>
      <c r="CN302" s="555"/>
      <c r="CO302" s="555"/>
      <c r="CP302" s="555"/>
      <c r="CQ302" s="555"/>
    </row>
    <row r="303" spans="1:95" s="85" customFormat="1" ht="15.95" customHeight="1" x14ac:dyDescent="0.2">
      <c r="A303" s="736"/>
      <c r="Q303" s="475"/>
      <c r="R303" s="475"/>
      <c r="S303" s="475"/>
      <c r="T303" s="475"/>
      <c r="U303" s="476"/>
      <c r="V303" s="476"/>
      <c r="W303" s="477"/>
      <c r="X303" s="477"/>
      <c r="Y303" s="477"/>
      <c r="Z303" s="477"/>
      <c r="AA303" s="477"/>
      <c r="AB303" s="476"/>
      <c r="AC303" s="475"/>
      <c r="AD303" s="476"/>
      <c r="AE303" s="476"/>
      <c r="AF303" s="476"/>
      <c r="AG303" s="476"/>
      <c r="AH303" s="478"/>
      <c r="AI303" s="479"/>
      <c r="AJ303" s="478"/>
      <c r="AK303" s="478"/>
      <c r="AL303" s="478"/>
      <c r="AM303" s="478"/>
      <c r="AN303" s="478"/>
      <c r="AO303" s="478"/>
      <c r="AP303" s="478"/>
      <c r="AQ303" s="478"/>
      <c r="AR303" s="478"/>
      <c r="AS303" s="478"/>
      <c r="AT303" s="478"/>
      <c r="AU303" s="555"/>
      <c r="AV303" s="555"/>
      <c r="AW303" s="555"/>
      <c r="AX303" s="555"/>
      <c r="AY303" s="555"/>
      <c r="AZ303" s="555"/>
      <c r="BA303" s="555"/>
      <c r="BB303" s="555"/>
      <c r="BC303" s="555"/>
      <c r="BD303" s="555"/>
      <c r="BE303" s="555"/>
      <c r="BF303" s="555"/>
      <c r="BG303" s="555"/>
      <c r="BH303" s="555"/>
      <c r="BI303" s="555"/>
      <c r="BJ303" s="555"/>
      <c r="BK303" s="555"/>
      <c r="BL303" s="555"/>
      <c r="BM303" s="555"/>
      <c r="BN303" s="555"/>
      <c r="BO303" s="555"/>
      <c r="BP303" s="555"/>
      <c r="BQ303" s="555"/>
      <c r="BR303" s="555"/>
      <c r="BS303" s="555"/>
      <c r="BT303" s="555"/>
      <c r="BU303" s="555"/>
      <c r="BV303" s="555"/>
      <c r="BW303" s="555"/>
      <c r="BX303" s="555"/>
      <c r="BY303" s="555"/>
      <c r="BZ303" s="555"/>
      <c r="CA303" s="555"/>
      <c r="CB303" s="555"/>
      <c r="CC303" s="555"/>
      <c r="CD303" s="555"/>
      <c r="CE303" s="555"/>
      <c r="CF303" s="555"/>
      <c r="CG303" s="555"/>
      <c r="CH303" s="555"/>
      <c r="CI303" s="555"/>
      <c r="CJ303" s="555"/>
      <c r="CK303" s="555"/>
      <c r="CL303" s="555"/>
      <c r="CM303" s="555"/>
      <c r="CN303" s="555"/>
      <c r="CO303" s="555"/>
      <c r="CP303" s="555"/>
      <c r="CQ303" s="555"/>
    </row>
    <row r="304" spans="1:95" s="85" customFormat="1" ht="15.95" customHeight="1" x14ac:dyDescent="0.2">
      <c r="A304" s="736"/>
      <c r="Q304" s="475"/>
      <c r="R304" s="475"/>
      <c r="S304" s="475"/>
      <c r="T304" s="475"/>
      <c r="U304" s="476"/>
      <c r="V304" s="476"/>
      <c r="W304" s="477"/>
      <c r="X304" s="477"/>
      <c r="Y304" s="477"/>
      <c r="Z304" s="477"/>
      <c r="AA304" s="477"/>
      <c r="AB304" s="476"/>
      <c r="AC304" s="475"/>
      <c r="AD304" s="476"/>
      <c r="AE304" s="476"/>
      <c r="AF304" s="476"/>
      <c r="AG304" s="476"/>
      <c r="AH304" s="478"/>
      <c r="AI304" s="479"/>
      <c r="AJ304" s="478"/>
      <c r="AK304" s="478"/>
      <c r="AL304" s="478"/>
      <c r="AM304" s="478"/>
      <c r="AN304" s="478"/>
      <c r="AO304" s="478"/>
      <c r="AP304" s="478"/>
      <c r="AQ304" s="478"/>
      <c r="AR304" s="478"/>
      <c r="AS304" s="478"/>
      <c r="AT304" s="478"/>
      <c r="AU304" s="555"/>
      <c r="AV304" s="555"/>
      <c r="AW304" s="555"/>
      <c r="AX304" s="555"/>
      <c r="AY304" s="555"/>
      <c r="AZ304" s="555"/>
      <c r="BA304" s="555"/>
      <c r="BB304" s="555"/>
      <c r="BC304" s="555"/>
      <c r="BD304" s="555"/>
      <c r="BE304" s="555"/>
      <c r="BF304" s="555"/>
      <c r="BG304" s="555"/>
      <c r="BH304" s="555"/>
      <c r="BI304" s="555"/>
      <c r="BJ304" s="555"/>
      <c r="BK304" s="555"/>
      <c r="BL304" s="555"/>
      <c r="BM304" s="555"/>
      <c r="BN304" s="555"/>
      <c r="BO304" s="555"/>
      <c r="BP304" s="555"/>
      <c r="BQ304" s="555"/>
      <c r="BR304" s="555"/>
      <c r="BS304" s="555"/>
      <c r="BT304" s="555"/>
      <c r="BU304" s="555"/>
      <c r="BV304" s="555"/>
      <c r="BW304" s="555"/>
      <c r="BX304" s="555"/>
      <c r="BY304" s="555"/>
      <c r="BZ304" s="555"/>
      <c r="CA304" s="555"/>
      <c r="CB304" s="555"/>
      <c r="CC304" s="555"/>
      <c r="CD304" s="555"/>
      <c r="CE304" s="555"/>
      <c r="CF304" s="555"/>
      <c r="CG304" s="555"/>
      <c r="CH304" s="555"/>
      <c r="CI304" s="555"/>
      <c r="CJ304" s="555"/>
      <c r="CK304" s="555"/>
      <c r="CL304" s="555"/>
      <c r="CM304" s="555"/>
      <c r="CN304" s="555"/>
      <c r="CO304" s="555"/>
      <c r="CP304" s="555"/>
      <c r="CQ304" s="555"/>
    </row>
    <row r="305" spans="1:95" s="85" customFormat="1" ht="15.95" customHeight="1" x14ac:dyDescent="0.2">
      <c r="A305" s="736"/>
      <c r="Q305" s="475"/>
      <c r="R305" s="475"/>
      <c r="S305" s="475"/>
      <c r="T305" s="475"/>
      <c r="U305" s="476"/>
      <c r="V305" s="476"/>
      <c r="W305" s="477"/>
      <c r="X305" s="477"/>
      <c r="Y305" s="477"/>
      <c r="Z305" s="477"/>
      <c r="AA305" s="477"/>
      <c r="AB305" s="476"/>
      <c r="AC305" s="475"/>
      <c r="AD305" s="476"/>
      <c r="AE305" s="476"/>
      <c r="AF305" s="476"/>
      <c r="AG305" s="476"/>
      <c r="AH305" s="478"/>
      <c r="AI305" s="479"/>
      <c r="AJ305" s="478"/>
      <c r="AK305" s="478"/>
      <c r="AL305" s="478"/>
      <c r="AM305" s="478"/>
      <c r="AN305" s="478"/>
      <c r="AO305" s="478"/>
      <c r="AP305" s="478"/>
      <c r="AQ305" s="478"/>
      <c r="AR305" s="478"/>
      <c r="AS305" s="478"/>
      <c r="AT305" s="478"/>
      <c r="AU305" s="555"/>
      <c r="AV305" s="555"/>
      <c r="AW305" s="555"/>
      <c r="AX305" s="555"/>
      <c r="AY305" s="555"/>
      <c r="AZ305" s="555"/>
      <c r="BA305" s="555"/>
      <c r="BB305" s="555"/>
      <c r="BC305" s="555"/>
      <c r="BD305" s="555"/>
      <c r="BE305" s="555"/>
      <c r="BF305" s="555"/>
      <c r="BG305" s="555"/>
      <c r="BH305" s="555"/>
      <c r="BI305" s="555"/>
      <c r="BJ305" s="555"/>
      <c r="BK305" s="555"/>
      <c r="BL305" s="555"/>
      <c r="BM305" s="555"/>
      <c r="BN305" s="555"/>
      <c r="BO305" s="555"/>
      <c r="BP305" s="555"/>
      <c r="BQ305" s="555"/>
      <c r="BR305" s="555"/>
      <c r="BS305" s="555"/>
      <c r="BT305" s="555"/>
      <c r="BU305" s="555"/>
      <c r="BV305" s="555"/>
      <c r="BW305" s="555"/>
      <c r="BX305" s="555"/>
      <c r="BY305" s="555"/>
      <c r="BZ305" s="555"/>
      <c r="CA305" s="555"/>
      <c r="CB305" s="555"/>
      <c r="CC305" s="555"/>
      <c r="CD305" s="555"/>
      <c r="CE305" s="555"/>
      <c r="CF305" s="555"/>
      <c r="CG305" s="555"/>
      <c r="CH305" s="555"/>
      <c r="CI305" s="555"/>
      <c r="CJ305" s="555"/>
      <c r="CK305" s="555"/>
      <c r="CL305" s="555"/>
      <c r="CM305" s="555"/>
      <c r="CN305" s="555"/>
      <c r="CO305" s="555"/>
      <c r="CP305" s="555"/>
      <c r="CQ305" s="555"/>
    </row>
    <row r="306" spans="1:95" s="85" customFormat="1" ht="15.95" customHeight="1" x14ac:dyDescent="0.2">
      <c r="A306" s="736"/>
      <c r="Q306" s="475"/>
      <c r="R306" s="475"/>
      <c r="S306" s="475"/>
      <c r="T306" s="475"/>
      <c r="U306" s="476"/>
      <c r="V306" s="476"/>
      <c r="W306" s="477"/>
      <c r="X306" s="477"/>
      <c r="Y306" s="477"/>
      <c r="Z306" s="477"/>
      <c r="AA306" s="477"/>
      <c r="AB306" s="476"/>
      <c r="AC306" s="475"/>
      <c r="AD306" s="476"/>
      <c r="AE306" s="476"/>
      <c r="AF306" s="476"/>
      <c r="AG306" s="476"/>
      <c r="AH306" s="478"/>
      <c r="AI306" s="479"/>
      <c r="AJ306" s="478"/>
      <c r="AK306" s="478"/>
      <c r="AL306" s="478"/>
      <c r="AM306" s="478"/>
      <c r="AN306" s="478"/>
      <c r="AO306" s="478"/>
      <c r="AP306" s="478"/>
      <c r="AQ306" s="478"/>
      <c r="AR306" s="478"/>
      <c r="AS306" s="478"/>
      <c r="AT306" s="478"/>
      <c r="AU306" s="555"/>
      <c r="AV306" s="555"/>
      <c r="AW306" s="555"/>
      <c r="AX306" s="555"/>
      <c r="AY306" s="555"/>
      <c r="AZ306" s="555"/>
      <c r="BA306" s="555"/>
      <c r="BB306" s="555"/>
      <c r="BC306" s="555"/>
      <c r="BD306" s="555"/>
      <c r="BE306" s="555"/>
      <c r="BF306" s="555"/>
      <c r="BG306" s="555"/>
      <c r="BH306" s="555"/>
      <c r="BI306" s="555"/>
      <c r="BJ306" s="555"/>
      <c r="BK306" s="555"/>
      <c r="BL306" s="555"/>
      <c r="BM306" s="555"/>
      <c r="BN306" s="555"/>
      <c r="BO306" s="555"/>
      <c r="BP306" s="555"/>
      <c r="BQ306" s="555"/>
      <c r="BR306" s="555"/>
      <c r="BS306" s="555"/>
      <c r="BT306" s="555"/>
      <c r="BU306" s="555"/>
      <c r="BV306" s="555"/>
      <c r="BW306" s="555"/>
      <c r="BX306" s="555"/>
      <c r="BY306" s="555"/>
      <c r="BZ306" s="555"/>
      <c r="CA306" s="555"/>
      <c r="CB306" s="555"/>
      <c r="CC306" s="555"/>
      <c r="CD306" s="555"/>
      <c r="CE306" s="555"/>
      <c r="CF306" s="555"/>
      <c r="CG306" s="555"/>
      <c r="CH306" s="555"/>
      <c r="CI306" s="555"/>
      <c r="CJ306" s="555"/>
      <c r="CK306" s="555"/>
      <c r="CL306" s="555"/>
      <c r="CM306" s="555"/>
      <c r="CN306" s="555"/>
      <c r="CO306" s="555"/>
      <c r="CP306" s="555"/>
      <c r="CQ306" s="555"/>
    </row>
    <row r="307" spans="1:95" s="85" customFormat="1" ht="15.95" customHeight="1" x14ac:dyDescent="0.2">
      <c r="A307" s="736"/>
      <c r="Q307" s="475"/>
      <c r="R307" s="475"/>
      <c r="S307" s="475"/>
      <c r="T307" s="475"/>
      <c r="U307" s="476"/>
      <c r="V307" s="476"/>
      <c r="W307" s="477"/>
      <c r="X307" s="477"/>
      <c r="Y307" s="477"/>
      <c r="Z307" s="477"/>
      <c r="AA307" s="477"/>
      <c r="AB307" s="476"/>
      <c r="AC307" s="475"/>
      <c r="AD307" s="476"/>
      <c r="AE307" s="476"/>
      <c r="AF307" s="476"/>
      <c r="AG307" s="476"/>
      <c r="AH307" s="478"/>
      <c r="AI307" s="479"/>
      <c r="AJ307" s="478"/>
      <c r="AK307" s="478"/>
      <c r="AL307" s="478"/>
      <c r="AM307" s="478"/>
      <c r="AN307" s="478"/>
      <c r="AO307" s="478"/>
      <c r="AP307" s="478"/>
      <c r="AQ307" s="478"/>
      <c r="AR307" s="478"/>
      <c r="AS307" s="478"/>
      <c r="AT307" s="478"/>
      <c r="AU307" s="555"/>
      <c r="AV307" s="555"/>
      <c r="AW307" s="555"/>
      <c r="AX307" s="555"/>
      <c r="AY307" s="555"/>
      <c r="AZ307" s="555"/>
      <c r="BA307" s="555"/>
      <c r="BB307" s="555"/>
      <c r="BC307" s="555"/>
      <c r="BD307" s="555"/>
      <c r="BE307" s="555"/>
      <c r="BF307" s="555"/>
      <c r="BG307" s="555"/>
      <c r="BH307" s="555"/>
      <c r="BI307" s="555"/>
      <c r="BJ307" s="555"/>
      <c r="BK307" s="555"/>
      <c r="BL307" s="555"/>
      <c r="BM307" s="555"/>
      <c r="BN307" s="555"/>
      <c r="BO307" s="555"/>
      <c r="BP307" s="555"/>
      <c r="BQ307" s="555"/>
      <c r="BR307" s="555"/>
      <c r="BS307" s="555"/>
      <c r="BT307" s="555"/>
      <c r="BU307" s="555"/>
      <c r="BV307" s="555"/>
      <c r="BW307" s="555"/>
      <c r="BX307" s="555"/>
      <c r="BY307" s="555"/>
      <c r="BZ307" s="555"/>
      <c r="CA307" s="555"/>
      <c r="CB307" s="555"/>
      <c r="CC307" s="555"/>
      <c r="CD307" s="555"/>
      <c r="CE307" s="555"/>
      <c r="CF307" s="555"/>
      <c r="CG307" s="555"/>
      <c r="CH307" s="555"/>
      <c r="CI307" s="555"/>
      <c r="CJ307" s="555"/>
      <c r="CK307" s="555"/>
      <c r="CL307" s="555"/>
      <c r="CM307" s="555"/>
      <c r="CN307" s="555"/>
      <c r="CO307" s="555"/>
      <c r="CP307" s="555"/>
      <c r="CQ307" s="555"/>
    </row>
    <row r="308" spans="1:95" s="85" customFormat="1" ht="15.95" customHeight="1" x14ac:dyDescent="0.2">
      <c r="A308" s="736"/>
      <c r="Q308" s="475"/>
      <c r="R308" s="475"/>
      <c r="S308" s="475"/>
      <c r="T308" s="475"/>
      <c r="U308" s="476"/>
      <c r="V308" s="476"/>
      <c r="W308" s="477"/>
      <c r="X308" s="477"/>
      <c r="Y308" s="477"/>
      <c r="Z308" s="477"/>
      <c r="AA308" s="477"/>
      <c r="AB308" s="476"/>
      <c r="AC308" s="475"/>
      <c r="AD308" s="476"/>
      <c r="AE308" s="476"/>
      <c r="AF308" s="476"/>
      <c r="AG308" s="476"/>
      <c r="AH308" s="478"/>
      <c r="AI308" s="479"/>
      <c r="AJ308" s="478"/>
      <c r="AK308" s="478"/>
      <c r="AL308" s="478"/>
      <c r="AM308" s="478"/>
      <c r="AN308" s="478"/>
      <c r="AO308" s="478"/>
      <c r="AP308" s="478"/>
      <c r="AQ308" s="478"/>
      <c r="AR308" s="478"/>
      <c r="AS308" s="478"/>
      <c r="AT308" s="478"/>
      <c r="AU308" s="555"/>
      <c r="AV308" s="555"/>
      <c r="AW308" s="555"/>
      <c r="AX308" s="555"/>
      <c r="AY308" s="555"/>
      <c r="AZ308" s="555"/>
      <c r="BA308" s="555"/>
      <c r="BB308" s="555"/>
      <c r="BC308" s="555"/>
      <c r="BD308" s="555"/>
      <c r="BE308" s="555"/>
      <c r="BF308" s="555"/>
      <c r="BG308" s="555"/>
      <c r="BH308" s="555"/>
      <c r="BI308" s="555"/>
      <c r="BJ308" s="555"/>
      <c r="BK308" s="555"/>
      <c r="BL308" s="555"/>
      <c r="BM308" s="555"/>
      <c r="BN308" s="555"/>
      <c r="BO308" s="555"/>
      <c r="BP308" s="555"/>
      <c r="BQ308" s="555"/>
      <c r="BR308" s="555"/>
      <c r="BS308" s="555"/>
      <c r="BT308" s="555"/>
      <c r="BU308" s="555"/>
      <c r="BV308" s="555"/>
      <c r="BW308" s="555"/>
      <c r="BX308" s="555"/>
      <c r="BY308" s="555"/>
      <c r="BZ308" s="555"/>
      <c r="CA308" s="555"/>
      <c r="CB308" s="555"/>
      <c r="CC308" s="555"/>
      <c r="CD308" s="555"/>
      <c r="CE308" s="555"/>
      <c r="CF308" s="555"/>
      <c r="CG308" s="555"/>
      <c r="CH308" s="555"/>
      <c r="CI308" s="555"/>
      <c r="CJ308" s="555"/>
      <c r="CK308" s="555"/>
      <c r="CL308" s="555"/>
      <c r="CM308" s="555"/>
      <c r="CN308" s="555"/>
      <c r="CO308" s="555"/>
      <c r="CP308" s="555"/>
      <c r="CQ308" s="555"/>
    </row>
    <row r="309" spans="1:95" s="85" customFormat="1" ht="15.95" customHeight="1" x14ac:dyDescent="0.2">
      <c r="A309" s="736"/>
      <c r="Q309" s="475"/>
      <c r="R309" s="475"/>
      <c r="S309" s="475"/>
      <c r="T309" s="475"/>
      <c r="U309" s="476"/>
      <c r="V309" s="476"/>
      <c r="W309" s="477"/>
      <c r="X309" s="477"/>
      <c r="Y309" s="477"/>
      <c r="Z309" s="477"/>
      <c r="AA309" s="477"/>
      <c r="AB309" s="476"/>
      <c r="AC309" s="475"/>
      <c r="AD309" s="476"/>
      <c r="AE309" s="476"/>
      <c r="AF309" s="476"/>
      <c r="AG309" s="476"/>
      <c r="AH309" s="478"/>
      <c r="AI309" s="479"/>
      <c r="AJ309" s="478"/>
      <c r="AK309" s="478"/>
      <c r="AL309" s="478"/>
      <c r="AM309" s="478"/>
      <c r="AN309" s="478"/>
      <c r="AO309" s="478"/>
      <c r="AP309" s="478"/>
      <c r="AQ309" s="478"/>
      <c r="AR309" s="478"/>
      <c r="AS309" s="478"/>
      <c r="AT309" s="478"/>
      <c r="AU309" s="555"/>
      <c r="AV309" s="555"/>
      <c r="AW309" s="555"/>
      <c r="AX309" s="555"/>
      <c r="AY309" s="555"/>
      <c r="AZ309" s="555"/>
      <c r="BA309" s="555"/>
      <c r="BB309" s="555"/>
      <c r="BC309" s="555"/>
      <c r="BD309" s="555"/>
      <c r="BE309" s="555"/>
      <c r="BF309" s="555"/>
      <c r="BG309" s="555"/>
      <c r="BH309" s="555"/>
      <c r="BI309" s="555"/>
      <c r="BJ309" s="555"/>
      <c r="BK309" s="555"/>
      <c r="BL309" s="555"/>
      <c r="BM309" s="555"/>
      <c r="BN309" s="555"/>
      <c r="BO309" s="555"/>
      <c r="BP309" s="555"/>
      <c r="BQ309" s="555"/>
      <c r="BR309" s="555"/>
      <c r="BS309" s="555"/>
      <c r="BT309" s="555"/>
      <c r="BU309" s="555"/>
      <c r="BV309" s="555"/>
      <c r="BW309" s="555"/>
      <c r="BX309" s="555"/>
      <c r="BY309" s="555"/>
      <c r="BZ309" s="555"/>
      <c r="CA309" s="555"/>
      <c r="CB309" s="555"/>
      <c r="CC309" s="555"/>
      <c r="CD309" s="555"/>
      <c r="CE309" s="555"/>
      <c r="CF309" s="555"/>
      <c r="CG309" s="555"/>
      <c r="CH309" s="555"/>
      <c r="CI309" s="555"/>
      <c r="CJ309" s="555"/>
      <c r="CK309" s="555"/>
      <c r="CL309" s="555"/>
      <c r="CM309" s="555"/>
      <c r="CN309" s="555"/>
      <c r="CO309" s="555"/>
      <c r="CP309" s="555"/>
      <c r="CQ309" s="555"/>
    </row>
    <row r="310" spans="1:95" s="85" customFormat="1" ht="15.95" customHeight="1" x14ac:dyDescent="0.2">
      <c r="A310" s="736"/>
      <c r="Q310" s="475"/>
      <c r="R310" s="475"/>
      <c r="S310" s="475"/>
      <c r="T310" s="475"/>
      <c r="U310" s="476"/>
      <c r="V310" s="476"/>
      <c r="W310" s="477"/>
      <c r="X310" s="477"/>
      <c r="Y310" s="477"/>
      <c r="Z310" s="477"/>
      <c r="AA310" s="477"/>
      <c r="AB310" s="476"/>
      <c r="AC310" s="475"/>
      <c r="AD310" s="476"/>
      <c r="AE310" s="476"/>
      <c r="AF310" s="476"/>
      <c r="AG310" s="476"/>
      <c r="AH310" s="478"/>
      <c r="AI310" s="479"/>
      <c r="AJ310" s="478"/>
      <c r="AK310" s="478"/>
      <c r="AL310" s="478"/>
      <c r="AM310" s="478"/>
      <c r="AN310" s="478"/>
      <c r="AO310" s="478"/>
      <c r="AP310" s="478"/>
      <c r="AQ310" s="478"/>
      <c r="AR310" s="478"/>
      <c r="AS310" s="478"/>
      <c r="AT310" s="478"/>
      <c r="AU310" s="555"/>
      <c r="AV310" s="555"/>
      <c r="AW310" s="555"/>
      <c r="AX310" s="555"/>
      <c r="AY310" s="555"/>
      <c r="AZ310" s="555"/>
      <c r="BA310" s="555"/>
      <c r="BB310" s="555"/>
      <c r="BC310" s="555"/>
      <c r="BD310" s="555"/>
      <c r="BE310" s="555"/>
      <c r="BF310" s="555"/>
      <c r="BG310" s="555"/>
      <c r="BH310" s="555"/>
      <c r="BI310" s="555"/>
      <c r="BJ310" s="555"/>
      <c r="BK310" s="555"/>
      <c r="BL310" s="555"/>
      <c r="BM310" s="555"/>
      <c r="BN310" s="555"/>
      <c r="BO310" s="555"/>
      <c r="BP310" s="555"/>
      <c r="BQ310" s="555"/>
      <c r="BR310" s="555"/>
      <c r="BS310" s="555"/>
      <c r="BT310" s="555"/>
      <c r="BU310" s="555"/>
      <c r="BV310" s="555"/>
      <c r="BW310" s="555"/>
      <c r="BX310" s="555"/>
      <c r="BY310" s="555"/>
      <c r="BZ310" s="555"/>
      <c r="CA310" s="555"/>
      <c r="CB310" s="555"/>
      <c r="CC310" s="555"/>
      <c r="CD310" s="555"/>
      <c r="CE310" s="555"/>
      <c r="CF310" s="555"/>
      <c r="CG310" s="555"/>
      <c r="CH310" s="555"/>
      <c r="CI310" s="555"/>
      <c r="CJ310" s="555"/>
      <c r="CK310" s="555"/>
      <c r="CL310" s="555"/>
      <c r="CM310" s="555"/>
      <c r="CN310" s="555"/>
      <c r="CO310" s="555"/>
      <c r="CP310" s="555"/>
      <c r="CQ310" s="555"/>
    </row>
    <row r="311" spans="1:95" s="85" customFormat="1" ht="15.95" customHeight="1" x14ac:dyDescent="0.2">
      <c r="A311" s="736"/>
      <c r="Q311" s="475"/>
      <c r="R311" s="475"/>
      <c r="S311" s="475"/>
      <c r="T311" s="475"/>
      <c r="U311" s="476"/>
      <c r="V311" s="476"/>
      <c r="W311" s="477"/>
      <c r="X311" s="477"/>
      <c r="Y311" s="477"/>
      <c r="Z311" s="477"/>
      <c r="AA311" s="477"/>
      <c r="AB311" s="476"/>
      <c r="AC311" s="475"/>
      <c r="AD311" s="476"/>
      <c r="AE311" s="476"/>
      <c r="AF311" s="476"/>
      <c r="AG311" s="476"/>
      <c r="AH311" s="478"/>
      <c r="AI311" s="479"/>
      <c r="AJ311" s="478"/>
      <c r="AK311" s="478"/>
      <c r="AL311" s="478"/>
      <c r="AM311" s="478"/>
      <c r="AN311" s="478"/>
      <c r="AO311" s="478"/>
      <c r="AP311" s="478"/>
      <c r="AQ311" s="478"/>
      <c r="AR311" s="478"/>
      <c r="AS311" s="478"/>
      <c r="AT311" s="478"/>
      <c r="AU311" s="555"/>
      <c r="AV311" s="555"/>
      <c r="AW311" s="555"/>
      <c r="AX311" s="555"/>
      <c r="AY311" s="555"/>
      <c r="AZ311" s="555"/>
      <c r="BA311" s="555"/>
      <c r="BB311" s="555"/>
      <c r="BC311" s="555"/>
      <c r="BD311" s="555"/>
      <c r="BE311" s="555"/>
      <c r="BF311" s="555"/>
      <c r="BG311" s="555"/>
      <c r="BH311" s="555"/>
      <c r="BI311" s="555"/>
      <c r="BJ311" s="555"/>
      <c r="BK311" s="555"/>
      <c r="BL311" s="555"/>
      <c r="BM311" s="555"/>
      <c r="BN311" s="555"/>
      <c r="BO311" s="555"/>
      <c r="BP311" s="555"/>
      <c r="BQ311" s="555"/>
      <c r="BR311" s="555"/>
      <c r="BS311" s="555"/>
      <c r="BT311" s="555"/>
      <c r="BU311" s="555"/>
      <c r="BV311" s="555"/>
      <c r="BW311" s="555"/>
      <c r="BX311" s="555"/>
      <c r="BY311" s="555"/>
      <c r="BZ311" s="555"/>
      <c r="CA311" s="555"/>
      <c r="CB311" s="555"/>
      <c r="CC311" s="555"/>
      <c r="CD311" s="555"/>
      <c r="CE311" s="555"/>
      <c r="CF311" s="555"/>
      <c r="CG311" s="555"/>
      <c r="CH311" s="555"/>
      <c r="CI311" s="555"/>
      <c r="CJ311" s="555"/>
      <c r="CK311" s="555"/>
      <c r="CL311" s="555"/>
      <c r="CM311" s="555"/>
      <c r="CN311" s="555"/>
      <c r="CO311" s="555"/>
      <c r="CP311" s="555"/>
      <c r="CQ311" s="555"/>
    </row>
    <row r="312" spans="1:95" s="85" customFormat="1" ht="15.95" customHeight="1" x14ac:dyDescent="0.2">
      <c r="A312" s="736"/>
      <c r="Q312" s="475"/>
      <c r="R312" s="475"/>
      <c r="S312" s="475"/>
      <c r="T312" s="475"/>
      <c r="U312" s="476"/>
      <c r="V312" s="476"/>
      <c r="W312" s="477"/>
      <c r="X312" s="477"/>
      <c r="Y312" s="477"/>
      <c r="Z312" s="477"/>
      <c r="AA312" s="477"/>
      <c r="AB312" s="476"/>
      <c r="AC312" s="475"/>
      <c r="AD312" s="476"/>
      <c r="AE312" s="476"/>
      <c r="AF312" s="476"/>
      <c r="AG312" s="476"/>
      <c r="AH312" s="478"/>
      <c r="AI312" s="479"/>
      <c r="AJ312" s="478"/>
      <c r="AK312" s="478"/>
      <c r="AL312" s="478"/>
      <c r="AM312" s="478"/>
      <c r="AN312" s="478"/>
      <c r="AO312" s="478"/>
      <c r="AP312" s="478"/>
      <c r="AQ312" s="478"/>
      <c r="AR312" s="478"/>
      <c r="AS312" s="478"/>
      <c r="AT312" s="478"/>
      <c r="AU312" s="555"/>
      <c r="AV312" s="555"/>
      <c r="AW312" s="555"/>
      <c r="AX312" s="555"/>
      <c r="AY312" s="555"/>
      <c r="AZ312" s="555"/>
      <c r="BA312" s="555"/>
      <c r="BB312" s="555"/>
      <c r="BC312" s="555"/>
      <c r="BD312" s="555"/>
      <c r="BE312" s="555"/>
      <c r="BF312" s="555"/>
      <c r="BG312" s="555"/>
      <c r="BH312" s="555"/>
      <c r="BI312" s="555"/>
      <c r="BJ312" s="555"/>
      <c r="BK312" s="555"/>
      <c r="BL312" s="555"/>
      <c r="BM312" s="555"/>
      <c r="BN312" s="555"/>
      <c r="BO312" s="555"/>
      <c r="BP312" s="555"/>
      <c r="BQ312" s="555"/>
      <c r="BR312" s="555"/>
      <c r="BS312" s="555"/>
      <c r="BT312" s="555"/>
      <c r="BU312" s="555"/>
      <c r="BV312" s="555"/>
      <c r="BW312" s="555"/>
      <c r="BX312" s="555"/>
      <c r="BY312" s="555"/>
      <c r="BZ312" s="555"/>
      <c r="CA312" s="555"/>
      <c r="CB312" s="555"/>
      <c r="CC312" s="555"/>
      <c r="CD312" s="555"/>
      <c r="CE312" s="555"/>
      <c r="CF312" s="555"/>
      <c r="CG312" s="555"/>
      <c r="CH312" s="555"/>
      <c r="CI312" s="555"/>
      <c r="CJ312" s="555"/>
      <c r="CK312" s="555"/>
      <c r="CL312" s="555"/>
      <c r="CM312" s="555"/>
      <c r="CN312" s="555"/>
      <c r="CO312" s="555"/>
      <c r="CP312" s="555"/>
      <c r="CQ312" s="555"/>
    </row>
    <row r="313" spans="1:95" s="85" customFormat="1" ht="15.95" customHeight="1" x14ac:dyDescent="0.2">
      <c r="A313" s="736"/>
      <c r="Q313" s="475"/>
      <c r="R313" s="475"/>
      <c r="S313" s="475"/>
      <c r="T313" s="475"/>
      <c r="U313" s="476"/>
      <c r="V313" s="476"/>
      <c r="W313" s="477"/>
      <c r="X313" s="477"/>
      <c r="Y313" s="477"/>
      <c r="Z313" s="477"/>
      <c r="AA313" s="477"/>
      <c r="AB313" s="476"/>
      <c r="AC313" s="475"/>
      <c r="AD313" s="476"/>
      <c r="AE313" s="476"/>
      <c r="AF313" s="476"/>
      <c r="AG313" s="476"/>
      <c r="AH313" s="478"/>
      <c r="AI313" s="479"/>
      <c r="AJ313" s="478"/>
      <c r="AK313" s="478"/>
      <c r="AL313" s="478"/>
      <c r="AM313" s="478"/>
      <c r="AN313" s="478"/>
      <c r="AO313" s="478"/>
      <c r="AP313" s="478"/>
      <c r="AQ313" s="478"/>
      <c r="AR313" s="478"/>
      <c r="AS313" s="478"/>
      <c r="AT313" s="478"/>
      <c r="AU313" s="555"/>
      <c r="AV313" s="555"/>
      <c r="AW313" s="555"/>
      <c r="AX313" s="555"/>
      <c r="AY313" s="555"/>
      <c r="AZ313" s="555"/>
      <c r="BA313" s="555"/>
      <c r="BB313" s="555"/>
      <c r="BC313" s="555"/>
      <c r="BD313" s="555"/>
      <c r="BE313" s="555"/>
      <c r="BF313" s="555"/>
      <c r="BG313" s="555"/>
      <c r="BH313" s="555"/>
      <c r="BI313" s="555"/>
      <c r="BJ313" s="555"/>
      <c r="BK313" s="555"/>
      <c r="BL313" s="555"/>
      <c r="BM313" s="555"/>
      <c r="BN313" s="555"/>
      <c r="BO313" s="555"/>
      <c r="BP313" s="555"/>
      <c r="BQ313" s="555"/>
      <c r="BR313" s="555"/>
      <c r="BS313" s="555"/>
      <c r="BT313" s="555"/>
      <c r="BU313" s="555"/>
      <c r="BV313" s="555"/>
      <c r="BW313" s="555"/>
      <c r="BX313" s="555"/>
      <c r="BY313" s="555"/>
      <c r="BZ313" s="555"/>
      <c r="CA313" s="555"/>
      <c r="CB313" s="555"/>
      <c r="CC313" s="555"/>
      <c r="CD313" s="555"/>
      <c r="CE313" s="555"/>
      <c r="CF313" s="555"/>
      <c r="CG313" s="555"/>
      <c r="CH313" s="555"/>
      <c r="CI313" s="555"/>
      <c r="CJ313" s="555"/>
      <c r="CK313" s="555"/>
      <c r="CL313" s="555"/>
      <c r="CM313" s="555"/>
      <c r="CN313" s="555"/>
      <c r="CO313" s="555"/>
      <c r="CP313" s="555"/>
      <c r="CQ313" s="555"/>
    </row>
    <row r="314" spans="1:95" s="85" customFormat="1" ht="15.95" customHeight="1" x14ac:dyDescent="0.2">
      <c r="A314" s="736"/>
      <c r="Q314" s="475"/>
      <c r="R314" s="475"/>
      <c r="S314" s="475"/>
      <c r="T314" s="475"/>
      <c r="U314" s="476"/>
      <c r="V314" s="476"/>
      <c r="W314" s="477"/>
      <c r="X314" s="477"/>
      <c r="Y314" s="477"/>
      <c r="Z314" s="477"/>
      <c r="AA314" s="477"/>
      <c r="AB314" s="476"/>
      <c r="AC314" s="475"/>
      <c r="AD314" s="476"/>
      <c r="AE314" s="476"/>
      <c r="AF314" s="476"/>
      <c r="AG314" s="476"/>
      <c r="AH314" s="478"/>
      <c r="AI314" s="479"/>
      <c r="AJ314" s="478"/>
      <c r="AK314" s="478"/>
      <c r="AL314" s="478"/>
      <c r="AM314" s="478"/>
      <c r="AN314" s="478"/>
      <c r="AO314" s="478"/>
      <c r="AP314" s="478"/>
      <c r="AQ314" s="478"/>
      <c r="AR314" s="478"/>
      <c r="AS314" s="478"/>
      <c r="AT314" s="478"/>
      <c r="AU314" s="555"/>
      <c r="AV314" s="555"/>
      <c r="AW314" s="555"/>
      <c r="AX314" s="555"/>
      <c r="AY314" s="555"/>
      <c r="AZ314" s="555"/>
      <c r="BA314" s="555"/>
      <c r="BB314" s="555"/>
      <c r="BC314" s="555"/>
      <c r="BD314" s="555"/>
      <c r="BE314" s="555"/>
      <c r="BF314" s="555"/>
      <c r="BG314" s="555"/>
      <c r="BH314" s="555"/>
      <c r="BI314" s="555"/>
      <c r="BJ314" s="555"/>
      <c r="BK314" s="555"/>
      <c r="BL314" s="555"/>
      <c r="BM314" s="555"/>
      <c r="BN314" s="555"/>
      <c r="BO314" s="555"/>
      <c r="BP314" s="555"/>
      <c r="BQ314" s="555"/>
      <c r="BR314" s="555"/>
      <c r="BS314" s="555"/>
      <c r="BT314" s="555"/>
      <c r="BU314" s="555"/>
      <c r="BV314" s="555"/>
      <c r="BW314" s="555"/>
      <c r="BX314" s="555"/>
      <c r="BY314" s="555"/>
      <c r="BZ314" s="555"/>
      <c r="CA314" s="555"/>
      <c r="CB314" s="555"/>
      <c r="CC314" s="555"/>
      <c r="CD314" s="555"/>
      <c r="CE314" s="555"/>
      <c r="CF314" s="555"/>
      <c r="CG314" s="555"/>
      <c r="CH314" s="555"/>
      <c r="CI314" s="555"/>
      <c r="CJ314" s="555"/>
      <c r="CK314" s="555"/>
      <c r="CL314" s="555"/>
      <c r="CM314" s="555"/>
      <c r="CN314" s="555"/>
      <c r="CO314" s="555"/>
      <c r="CP314" s="555"/>
      <c r="CQ314" s="555"/>
    </row>
    <row r="315" spans="1:95" s="85" customFormat="1" ht="15.95" customHeight="1" x14ac:dyDescent="0.2">
      <c r="A315" s="736"/>
      <c r="Q315" s="475"/>
      <c r="R315" s="475"/>
      <c r="S315" s="475"/>
      <c r="T315" s="475"/>
      <c r="U315" s="476"/>
      <c r="V315" s="476"/>
      <c r="W315" s="477"/>
      <c r="X315" s="477"/>
      <c r="Y315" s="477"/>
      <c r="Z315" s="477"/>
      <c r="AA315" s="477"/>
      <c r="AB315" s="476"/>
      <c r="AC315" s="475"/>
      <c r="AD315" s="476"/>
      <c r="AE315" s="476"/>
      <c r="AF315" s="476"/>
      <c r="AG315" s="476"/>
      <c r="AH315" s="478"/>
      <c r="AI315" s="479"/>
      <c r="AJ315" s="478"/>
      <c r="AK315" s="478"/>
      <c r="AL315" s="478"/>
      <c r="AM315" s="478"/>
      <c r="AN315" s="478"/>
      <c r="AO315" s="478"/>
      <c r="AP315" s="478"/>
      <c r="AQ315" s="478"/>
      <c r="AR315" s="478"/>
      <c r="AS315" s="478"/>
      <c r="AT315" s="478"/>
      <c r="AU315" s="555"/>
      <c r="AV315" s="555"/>
      <c r="AW315" s="555"/>
      <c r="AX315" s="555"/>
      <c r="AY315" s="555"/>
      <c r="AZ315" s="555"/>
      <c r="BA315" s="555"/>
      <c r="BB315" s="555"/>
      <c r="BC315" s="555"/>
      <c r="BD315" s="555"/>
      <c r="BE315" s="555"/>
      <c r="BF315" s="555"/>
      <c r="BG315" s="555"/>
      <c r="BH315" s="555"/>
      <c r="BI315" s="555"/>
      <c r="BJ315" s="555"/>
      <c r="BK315" s="555"/>
      <c r="BL315" s="555"/>
      <c r="BM315" s="555"/>
      <c r="BN315" s="555"/>
      <c r="BO315" s="555"/>
      <c r="BP315" s="555"/>
      <c r="BQ315" s="555"/>
      <c r="BR315" s="555"/>
      <c r="BS315" s="555"/>
      <c r="BT315" s="555"/>
      <c r="BU315" s="555"/>
      <c r="BV315" s="555"/>
      <c r="BW315" s="555"/>
      <c r="BX315" s="555"/>
      <c r="BY315" s="555"/>
      <c r="BZ315" s="555"/>
      <c r="CA315" s="555"/>
      <c r="CB315" s="555"/>
      <c r="CC315" s="555"/>
      <c r="CD315" s="555"/>
      <c r="CE315" s="555"/>
      <c r="CF315" s="555"/>
      <c r="CG315" s="555"/>
      <c r="CH315" s="555"/>
      <c r="CI315" s="555"/>
      <c r="CJ315" s="555"/>
      <c r="CK315" s="555"/>
      <c r="CL315" s="555"/>
      <c r="CM315" s="555"/>
      <c r="CN315" s="555"/>
      <c r="CO315" s="555"/>
      <c r="CP315" s="555"/>
      <c r="CQ315" s="555"/>
    </row>
    <row r="316" spans="1:95" s="85" customFormat="1" ht="15.95" customHeight="1" x14ac:dyDescent="0.2">
      <c r="A316" s="736"/>
      <c r="Q316" s="475"/>
      <c r="R316" s="475"/>
      <c r="S316" s="475"/>
      <c r="T316" s="475"/>
      <c r="U316" s="476"/>
      <c r="V316" s="476"/>
      <c r="W316" s="477"/>
      <c r="X316" s="477"/>
      <c r="Y316" s="477"/>
      <c r="Z316" s="477"/>
      <c r="AA316" s="477"/>
      <c r="AB316" s="476"/>
      <c r="AC316" s="475"/>
      <c r="AD316" s="476"/>
      <c r="AE316" s="476"/>
      <c r="AF316" s="476"/>
      <c r="AG316" s="476"/>
      <c r="AH316" s="478"/>
      <c r="AI316" s="479"/>
      <c r="AJ316" s="478"/>
      <c r="AK316" s="478"/>
      <c r="AL316" s="478"/>
      <c r="AM316" s="478"/>
      <c r="AN316" s="478"/>
      <c r="AO316" s="478"/>
      <c r="AP316" s="478"/>
      <c r="AQ316" s="478"/>
      <c r="AR316" s="478"/>
      <c r="AS316" s="478"/>
      <c r="AT316" s="478"/>
      <c r="AU316" s="555"/>
      <c r="AV316" s="555"/>
      <c r="AW316" s="555"/>
      <c r="AX316" s="555"/>
      <c r="AY316" s="555"/>
      <c r="AZ316" s="555"/>
      <c r="BA316" s="555"/>
      <c r="BB316" s="555"/>
      <c r="BC316" s="555"/>
      <c r="BD316" s="555"/>
      <c r="BE316" s="555"/>
      <c r="BF316" s="555"/>
      <c r="BG316" s="555"/>
      <c r="BH316" s="555"/>
      <c r="BI316" s="555"/>
      <c r="BJ316" s="555"/>
      <c r="BK316" s="555"/>
      <c r="BL316" s="555"/>
      <c r="BM316" s="555"/>
      <c r="BN316" s="555"/>
      <c r="BO316" s="555"/>
      <c r="BP316" s="555"/>
      <c r="BQ316" s="555"/>
      <c r="BR316" s="555"/>
      <c r="BS316" s="555"/>
      <c r="BT316" s="555"/>
      <c r="BU316" s="555"/>
      <c r="BV316" s="555"/>
      <c r="BW316" s="555"/>
      <c r="BX316" s="555"/>
      <c r="BY316" s="555"/>
      <c r="BZ316" s="555"/>
      <c r="CA316" s="555"/>
      <c r="CB316" s="555"/>
      <c r="CC316" s="555"/>
      <c r="CD316" s="555"/>
      <c r="CE316" s="555"/>
      <c r="CF316" s="555"/>
      <c r="CG316" s="555"/>
      <c r="CH316" s="555"/>
      <c r="CI316" s="555"/>
      <c r="CJ316" s="555"/>
      <c r="CK316" s="555"/>
      <c r="CL316" s="555"/>
      <c r="CM316" s="555"/>
      <c r="CN316" s="555"/>
      <c r="CO316" s="555"/>
      <c r="CP316" s="555"/>
      <c r="CQ316" s="555"/>
    </row>
    <row r="317" spans="1:95" s="85" customFormat="1" ht="15.95" customHeight="1" x14ac:dyDescent="0.2">
      <c r="A317" s="736"/>
      <c r="Q317" s="475"/>
      <c r="R317" s="475"/>
      <c r="S317" s="475"/>
      <c r="T317" s="475"/>
      <c r="U317" s="476"/>
      <c r="V317" s="476"/>
      <c r="W317" s="477"/>
      <c r="X317" s="477"/>
      <c r="Y317" s="477"/>
      <c r="Z317" s="477"/>
      <c r="AA317" s="477"/>
      <c r="AB317" s="476"/>
      <c r="AC317" s="475"/>
      <c r="AD317" s="476"/>
      <c r="AE317" s="476"/>
      <c r="AF317" s="476"/>
      <c r="AG317" s="476"/>
      <c r="AH317" s="478"/>
      <c r="AI317" s="479"/>
      <c r="AJ317" s="478"/>
      <c r="AK317" s="478"/>
      <c r="AL317" s="478"/>
      <c r="AM317" s="478"/>
      <c r="AN317" s="478"/>
      <c r="AO317" s="478"/>
      <c r="AP317" s="478"/>
      <c r="AQ317" s="478"/>
      <c r="AR317" s="478"/>
      <c r="AS317" s="478"/>
      <c r="AT317" s="478"/>
      <c r="AU317" s="555"/>
      <c r="AV317" s="555"/>
      <c r="AW317" s="555"/>
      <c r="AX317" s="555"/>
      <c r="AY317" s="555"/>
      <c r="AZ317" s="555"/>
      <c r="BA317" s="555"/>
      <c r="BB317" s="555"/>
      <c r="BC317" s="555"/>
      <c r="BD317" s="555"/>
      <c r="BE317" s="555"/>
      <c r="BF317" s="555"/>
      <c r="BG317" s="555"/>
      <c r="BH317" s="555"/>
      <c r="BI317" s="555"/>
      <c r="BJ317" s="555"/>
      <c r="BK317" s="555"/>
      <c r="BL317" s="555"/>
      <c r="BM317" s="555"/>
      <c r="BN317" s="555"/>
      <c r="BO317" s="555"/>
      <c r="BP317" s="555"/>
      <c r="BQ317" s="555"/>
      <c r="BR317" s="555"/>
      <c r="BS317" s="555"/>
      <c r="BT317" s="555"/>
      <c r="BU317" s="555"/>
      <c r="BV317" s="555"/>
      <c r="BW317" s="555"/>
      <c r="BX317" s="555"/>
      <c r="BY317" s="555"/>
      <c r="BZ317" s="555"/>
      <c r="CA317" s="555"/>
      <c r="CB317" s="555"/>
      <c r="CC317" s="555"/>
      <c r="CD317" s="555"/>
      <c r="CE317" s="555"/>
      <c r="CF317" s="555"/>
      <c r="CG317" s="555"/>
      <c r="CH317" s="555"/>
      <c r="CI317" s="555"/>
      <c r="CJ317" s="555"/>
      <c r="CK317" s="555"/>
      <c r="CL317" s="555"/>
      <c r="CM317" s="555"/>
      <c r="CN317" s="555"/>
      <c r="CO317" s="555"/>
      <c r="CP317" s="555"/>
      <c r="CQ317" s="555"/>
    </row>
    <row r="318" spans="1:95" s="85" customFormat="1" ht="15.95" customHeight="1" x14ac:dyDescent="0.2">
      <c r="A318" s="736"/>
      <c r="Q318" s="475"/>
      <c r="R318" s="475"/>
      <c r="S318" s="475"/>
      <c r="T318" s="475"/>
      <c r="U318" s="476"/>
      <c r="V318" s="476"/>
      <c r="W318" s="477"/>
      <c r="X318" s="477"/>
      <c r="Y318" s="477"/>
      <c r="Z318" s="477"/>
      <c r="AA318" s="477"/>
      <c r="AB318" s="476"/>
      <c r="AC318" s="475"/>
      <c r="AD318" s="476"/>
      <c r="AE318" s="476"/>
      <c r="AF318" s="476"/>
      <c r="AG318" s="476"/>
      <c r="AH318" s="478"/>
      <c r="AI318" s="479"/>
      <c r="AJ318" s="478"/>
      <c r="AK318" s="478"/>
      <c r="AL318" s="478"/>
      <c r="AM318" s="478"/>
      <c r="AN318" s="478"/>
      <c r="AO318" s="478"/>
      <c r="AP318" s="478"/>
      <c r="AQ318" s="478"/>
      <c r="AR318" s="478"/>
      <c r="AS318" s="478"/>
      <c r="AT318" s="478"/>
      <c r="AU318" s="555"/>
      <c r="AV318" s="555"/>
      <c r="AW318" s="555"/>
      <c r="AX318" s="555"/>
      <c r="AY318" s="555"/>
      <c r="AZ318" s="555"/>
      <c r="BA318" s="555"/>
      <c r="BB318" s="555"/>
      <c r="BC318" s="555"/>
      <c r="BD318" s="555"/>
      <c r="BE318" s="555"/>
      <c r="BF318" s="555"/>
      <c r="BG318" s="555"/>
      <c r="BH318" s="555"/>
      <c r="BI318" s="555"/>
      <c r="BJ318" s="555"/>
      <c r="BK318" s="555"/>
      <c r="BL318" s="555"/>
      <c r="BM318" s="555"/>
      <c r="BN318" s="555"/>
      <c r="BO318" s="555"/>
      <c r="BP318" s="555"/>
      <c r="BQ318" s="555"/>
      <c r="BR318" s="555"/>
      <c r="BS318" s="555"/>
      <c r="BT318" s="555"/>
      <c r="BU318" s="555"/>
      <c r="BV318" s="555"/>
      <c r="BW318" s="555"/>
      <c r="BX318" s="555"/>
      <c r="BY318" s="555"/>
      <c r="BZ318" s="555"/>
      <c r="CA318" s="555"/>
      <c r="CB318" s="555"/>
      <c r="CC318" s="555"/>
      <c r="CD318" s="555"/>
      <c r="CE318" s="555"/>
      <c r="CF318" s="555"/>
      <c r="CG318" s="555"/>
      <c r="CH318" s="555"/>
      <c r="CI318" s="555"/>
      <c r="CJ318" s="555"/>
      <c r="CK318" s="555"/>
      <c r="CL318" s="555"/>
      <c r="CM318" s="555"/>
      <c r="CN318" s="555"/>
      <c r="CO318" s="555"/>
      <c r="CP318" s="555"/>
      <c r="CQ318" s="555"/>
    </row>
    <row r="319" spans="1:95" s="85" customFormat="1" ht="15.95" customHeight="1" x14ac:dyDescent="0.2">
      <c r="A319" s="736"/>
      <c r="Q319" s="475"/>
      <c r="R319" s="475"/>
      <c r="S319" s="475"/>
      <c r="T319" s="475"/>
      <c r="U319" s="476"/>
      <c r="V319" s="476"/>
      <c r="W319" s="477"/>
      <c r="X319" s="477"/>
      <c r="Y319" s="477"/>
      <c r="Z319" s="477"/>
      <c r="AA319" s="477"/>
      <c r="AB319" s="476"/>
      <c r="AC319" s="475"/>
      <c r="AD319" s="476"/>
      <c r="AE319" s="476"/>
      <c r="AF319" s="476"/>
      <c r="AG319" s="476"/>
      <c r="AH319" s="478"/>
      <c r="AI319" s="479"/>
      <c r="AJ319" s="478"/>
      <c r="AK319" s="478"/>
      <c r="AL319" s="478"/>
      <c r="AM319" s="478"/>
      <c r="AN319" s="478"/>
      <c r="AO319" s="478"/>
      <c r="AP319" s="478"/>
      <c r="AQ319" s="478"/>
      <c r="AR319" s="478"/>
      <c r="AS319" s="478"/>
      <c r="AT319" s="478"/>
      <c r="AU319" s="555"/>
      <c r="AV319" s="555"/>
      <c r="AW319" s="555"/>
      <c r="AX319" s="555"/>
      <c r="AY319" s="555"/>
      <c r="AZ319" s="555"/>
      <c r="BA319" s="555"/>
      <c r="BB319" s="555"/>
      <c r="BC319" s="555"/>
      <c r="BD319" s="555"/>
      <c r="BE319" s="555"/>
      <c r="BF319" s="555"/>
      <c r="BG319" s="555"/>
      <c r="BH319" s="555"/>
      <c r="BI319" s="555"/>
      <c r="BJ319" s="555"/>
      <c r="BK319" s="555"/>
      <c r="BL319" s="555"/>
      <c r="BM319" s="555"/>
      <c r="BN319" s="555"/>
      <c r="BO319" s="555"/>
      <c r="BP319" s="555"/>
      <c r="BQ319" s="555"/>
      <c r="BR319" s="555"/>
      <c r="BS319" s="555"/>
      <c r="BT319" s="555"/>
      <c r="BU319" s="555"/>
      <c r="BV319" s="555"/>
      <c r="BW319" s="555"/>
      <c r="BX319" s="555"/>
      <c r="BY319" s="555"/>
      <c r="BZ319" s="555"/>
      <c r="CA319" s="555"/>
      <c r="CB319" s="555"/>
      <c r="CC319" s="555"/>
      <c r="CD319" s="555"/>
      <c r="CE319" s="555"/>
      <c r="CF319" s="555"/>
      <c r="CG319" s="555"/>
      <c r="CH319" s="555"/>
      <c r="CI319" s="555"/>
      <c r="CJ319" s="555"/>
      <c r="CK319" s="555"/>
      <c r="CL319" s="555"/>
      <c r="CM319" s="555"/>
      <c r="CN319" s="555"/>
      <c r="CO319" s="555"/>
      <c r="CP319" s="555"/>
      <c r="CQ319" s="555"/>
    </row>
    <row r="320" spans="1:95" s="85" customFormat="1" ht="15.95" customHeight="1" x14ac:dyDescent="0.2">
      <c r="A320" s="736"/>
      <c r="Q320" s="475"/>
      <c r="R320" s="475"/>
      <c r="S320" s="475"/>
      <c r="T320" s="475"/>
      <c r="U320" s="476"/>
      <c r="V320" s="476"/>
      <c r="W320" s="477"/>
      <c r="X320" s="477"/>
      <c r="Y320" s="477"/>
      <c r="Z320" s="477"/>
      <c r="AA320" s="477"/>
      <c r="AB320" s="476"/>
      <c r="AC320" s="475"/>
      <c r="AD320" s="476"/>
      <c r="AE320" s="476"/>
      <c r="AF320" s="476"/>
      <c r="AG320" s="476"/>
      <c r="AH320" s="478"/>
      <c r="AI320" s="479"/>
      <c r="AJ320" s="478"/>
      <c r="AK320" s="478"/>
      <c r="AL320" s="478"/>
      <c r="AM320" s="478"/>
      <c r="AN320" s="478"/>
      <c r="AO320" s="478"/>
      <c r="AP320" s="478"/>
      <c r="AQ320" s="478"/>
      <c r="AR320" s="478"/>
      <c r="AS320" s="478"/>
      <c r="AT320" s="478"/>
      <c r="AU320" s="555"/>
      <c r="AV320" s="555"/>
      <c r="AW320" s="555"/>
      <c r="AX320" s="555"/>
      <c r="AY320" s="555"/>
      <c r="AZ320" s="555"/>
      <c r="BA320" s="555"/>
      <c r="BB320" s="555"/>
      <c r="BC320" s="555"/>
      <c r="BD320" s="555"/>
      <c r="BE320" s="555"/>
      <c r="BF320" s="555"/>
      <c r="BG320" s="555"/>
      <c r="BH320" s="555"/>
      <c r="BI320" s="555"/>
      <c r="BJ320" s="555"/>
      <c r="BK320" s="555"/>
      <c r="BL320" s="555"/>
      <c r="BM320" s="555"/>
      <c r="BN320" s="555"/>
      <c r="BO320" s="555"/>
      <c r="BP320" s="555"/>
      <c r="BQ320" s="555"/>
      <c r="BR320" s="555"/>
      <c r="BS320" s="555"/>
      <c r="BT320" s="555"/>
      <c r="BU320" s="555"/>
      <c r="BV320" s="555"/>
      <c r="BW320" s="555"/>
      <c r="BX320" s="555"/>
      <c r="BY320" s="555"/>
      <c r="BZ320" s="555"/>
      <c r="CA320" s="555"/>
      <c r="CB320" s="555"/>
      <c r="CC320" s="555"/>
      <c r="CD320" s="555"/>
      <c r="CE320" s="555"/>
      <c r="CF320" s="555"/>
      <c r="CG320" s="555"/>
      <c r="CH320" s="555"/>
      <c r="CI320" s="555"/>
      <c r="CJ320" s="555"/>
      <c r="CK320" s="555"/>
      <c r="CL320" s="555"/>
      <c r="CM320" s="555"/>
      <c r="CN320" s="555"/>
      <c r="CO320" s="555"/>
      <c r="CP320" s="555"/>
      <c r="CQ320" s="555"/>
    </row>
    <row r="321" spans="1:95" s="85" customFormat="1" ht="15.95" customHeight="1" x14ac:dyDescent="0.2">
      <c r="A321" s="736"/>
      <c r="Q321" s="475"/>
      <c r="R321" s="475"/>
      <c r="S321" s="475"/>
      <c r="T321" s="475"/>
      <c r="U321" s="476"/>
      <c r="V321" s="476"/>
      <c r="W321" s="477"/>
      <c r="X321" s="477"/>
      <c r="Y321" s="477"/>
      <c r="Z321" s="477"/>
      <c r="AA321" s="477"/>
      <c r="AB321" s="476"/>
      <c r="AC321" s="475"/>
      <c r="AD321" s="476"/>
      <c r="AE321" s="476"/>
      <c r="AF321" s="476"/>
      <c r="AG321" s="476"/>
      <c r="AH321" s="478"/>
      <c r="AI321" s="479"/>
      <c r="AJ321" s="478"/>
      <c r="AK321" s="478"/>
      <c r="AL321" s="478"/>
      <c r="AM321" s="478"/>
      <c r="AN321" s="478"/>
      <c r="AO321" s="478"/>
      <c r="AP321" s="478"/>
      <c r="AQ321" s="478"/>
      <c r="AR321" s="478"/>
      <c r="AS321" s="478"/>
      <c r="AT321" s="478"/>
      <c r="AU321" s="555"/>
      <c r="AV321" s="555"/>
      <c r="AW321" s="555"/>
      <c r="AX321" s="555"/>
      <c r="AY321" s="555"/>
      <c r="AZ321" s="555"/>
      <c r="BA321" s="555"/>
      <c r="BB321" s="555"/>
      <c r="BC321" s="555"/>
      <c r="BD321" s="555"/>
      <c r="BE321" s="555"/>
      <c r="BF321" s="555"/>
      <c r="BG321" s="555"/>
      <c r="BH321" s="555"/>
      <c r="BI321" s="555"/>
      <c r="BJ321" s="555"/>
      <c r="BK321" s="555"/>
      <c r="BL321" s="555"/>
      <c r="BM321" s="555"/>
      <c r="BN321" s="555"/>
      <c r="BO321" s="555"/>
      <c r="BP321" s="555"/>
      <c r="BQ321" s="555"/>
      <c r="BR321" s="555"/>
      <c r="BS321" s="555"/>
      <c r="BT321" s="555"/>
      <c r="BU321" s="555"/>
      <c r="BV321" s="555"/>
      <c r="BW321" s="555"/>
      <c r="BX321" s="555"/>
      <c r="BY321" s="555"/>
      <c r="BZ321" s="555"/>
      <c r="CA321" s="555"/>
      <c r="CB321" s="555"/>
      <c r="CC321" s="555"/>
      <c r="CD321" s="555"/>
      <c r="CE321" s="555"/>
      <c r="CF321" s="555"/>
      <c r="CG321" s="555"/>
      <c r="CH321" s="555"/>
      <c r="CI321" s="555"/>
      <c r="CJ321" s="555"/>
      <c r="CK321" s="555"/>
      <c r="CL321" s="555"/>
      <c r="CM321" s="555"/>
      <c r="CN321" s="555"/>
      <c r="CO321" s="555"/>
      <c r="CP321" s="555"/>
      <c r="CQ321" s="555"/>
    </row>
    <row r="322" spans="1:95" s="85" customFormat="1" ht="15.95" customHeight="1" x14ac:dyDescent="0.2">
      <c r="A322" s="736"/>
      <c r="Q322" s="475"/>
      <c r="R322" s="475"/>
      <c r="S322" s="475"/>
      <c r="T322" s="475"/>
      <c r="U322" s="476"/>
      <c r="V322" s="476"/>
      <c r="W322" s="477"/>
      <c r="X322" s="477"/>
      <c r="Y322" s="477"/>
      <c r="Z322" s="477"/>
      <c r="AA322" s="477"/>
      <c r="AB322" s="476"/>
      <c r="AC322" s="475"/>
      <c r="AD322" s="476"/>
      <c r="AE322" s="476"/>
      <c r="AF322" s="476"/>
      <c r="AG322" s="476"/>
      <c r="AH322" s="478"/>
      <c r="AI322" s="479"/>
      <c r="AJ322" s="478"/>
      <c r="AK322" s="478"/>
      <c r="AL322" s="478"/>
      <c r="AM322" s="478"/>
      <c r="AN322" s="478"/>
      <c r="AO322" s="478"/>
      <c r="AP322" s="478"/>
      <c r="AQ322" s="478"/>
      <c r="AR322" s="478"/>
      <c r="AS322" s="478"/>
      <c r="AT322" s="478"/>
      <c r="AU322" s="555"/>
      <c r="AV322" s="555"/>
      <c r="AW322" s="555"/>
      <c r="AX322" s="555"/>
      <c r="AY322" s="555"/>
      <c r="AZ322" s="555"/>
      <c r="BA322" s="555"/>
      <c r="BB322" s="555"/>
      <c r="BC322" s="555"/>
      <c r="BD322" s="555"/>
      <c r="BE322" s="555"/>
      <c r="BF322" s="555"/>
      <c r="BG322" s="555"/>
      <c r="BH322" s="555"/>
      <c r="BI322" s="555"/>
      <c r="BJ322" s="555"/>
      <c r="BK322" s="555"/>
      <c r="BL322" s="555"/>
      <c r="BM322" s="555"/>
      <c r="BN322" s="555"/>
      <c r="BO322" s="555"/>
      <c r="BP322" s="555"/>
      <c r="BQ322" s="555"/>
      <c r="BR322" s="555"/>
      <c r="BS322" s="555"/>
      <c r="BT322" s="555"/>
      <c r="BU322" s="555"/>
      <c r="BV322" s="555"/>
      <c r="BW322" s="555"/>
      <c r="BX322" s="555"/>
      <c r="BY322" s="555"/>
      <c r="BZ322" s="555"/>
      <c r="CA322" s="555"/>
      <c r="CB322" s="555"/>
      <c r="CC322" s="555"/>
      <c r="CD322" s="555"/>
      <c r="CE322" s="555"/>
      <c r="CF322" s="555"/>
      <c r="CG322" s="555"/>
      <c r="CH322" s="555"/>
      <c r="CI322" s="555"/>
      <c r="CJ322" s="555"/>
      <c r="CK322" s="555"/>
      <c r="CL322" s="555"/>
      <c r="CM322" s="555"/>
      <c r="CN322" s="555"/>
      <c r="CO322" s="555"/>
      <c r="CP322" s="555"/>
      <c r="CQ322" s="555"/>
    </row>
    <row r="323" spans="1:95" s="85" customFormat="1" ht="15.95" customHeight="1" x14ac:dyDescent="0.2">
      <c r="A323" s="736"/>
      <c r="Q323" s="475"/>
      <c r="R323" s="475"/>
      <c r="S323" s="475"/>
      <c r="T323" s="475"/>
      <c r="U323" s="476"/>
      <c r="V323" s="476"/>
      <c r="W323" s="477"/>
      <c r="X323" s="477"/>
      <c r="Y323" s="477"/>
      <c r="Z323" s="477"/>
      <c r="AA323" s="477"/>
      <c r="AB323" s="476"/>
      <c r="AC323" s="475"/>
      <c r="AD323" s="476"/>
      <c r="AE323" s="476"/>
      <c r="AF323" s="476"/>
      <c r="AG323" s="476"/>
      <c r="AH323" s="478"/>
      <c r="AI323" s="479"/>
      <c r="AJ323" s="478"/>
      <c r="AK323" s="478"/>
      <c r="AL323" s="478"/>
      <c r="AM323" s="478"/>
      <c r="AN323" s="478"/>
      <c r="AO323" s="478"/>
      <c r="AP323" s="478"/>
      <c r="AQ323" s="478"/>
      <c r="AR323" s="478"/>
      <c r="AS323" s="478"/>
      <c r="AT323" s="478"/>
      <c r="AU323" s="555"/>
      <c r="AV323" s="555"/>
      <c r="AW323" s="555"/>
      <c r="AX323" s="555"/>
      <c r="AY323" s="555"/>
      <c r="AZ323" s="555"/>
      <c r="BA323" s="555"/>
      <c r="BB323" s="555"/>
      <c r="BC323" s="555"/>
      <c r="BD323" s="555"/>
      <c r="BE323" s="555"/>
      <c r="BF323" s="555"/>
      <c r="BG323" s="555"/>
      <c r="BH323" s="555"/>
      <c r="BI323" s="555"/>
      <c r="BJ323" s="555"/>
      <c r="BK323" s="555"/>
      <c r="BL323" s="555"/>
      <c r="BM323" s="555"/>
      <c r="BN323" s="555"/>
      <c r="BO323" s="555"/>
      <c r="BP323" s="555"/>
      <c r="BQ323" s="555"/>
      <c r="BR323" s="555"/>
      <c r="BS323" s="555"/>
      <c r="BT323" s="555"/>
      <c r="BU323" s="555"/>
      <c r="BV323" s="555"/>
      <c r="BW323" s="555"/>
      <c r="BX323" s="555"/>
      <c r="BY323" s="555"/>
      <c r="BZ323" s="555"/>
      <c r="CA323" s="555"/>
      <c r="CB323" s="555"/>
      <c r="CC323" s="555"/>
      <c r="CD323" s="555"/>
      <c r="CE323" s="555"/>
      <c r="CF323" s="555"/>
      <c r="CG323" s="555"/>
      <c r="CH323" s="555"/>
      <c r="CI323" s="555"/>
      <c r="CJ323" s="555"/>
      <c r="CK323" s="555"/>
      <c r="CL323" s="555"/>
      <c r="CM323" s="555"/>
      <c r="CN323" s="555"/>
      <c r="CO323" s="555"/>
      <c r="CP323" s="555"/>
      <c r="CQ323" s="555"/>
    </row>
    <row r="324" spans="1:95" s="85" customFormat="1" ht="15.95" customHeight="1" x14ac:dyDescent="0.2">
      <c r="A324" s="736"/>
      <c r="Q324" s="475"/>
      <c r="R324" s="475"/>
      <c r="S324" s="475"/>
      <c r="T324" s="475"/>
      <c r="U324" s="476"/>
      <c r="V324" s="476"/>
      <c r="W324" s="477"/>
      <c r="X324" s="477"/>
      <c r="Y324" s="477"/>
      <c r="Z324" s="477"/>
      <c r="AA324" s="477"/>
      <c r="AB324" s="476"/>
      <c r="AC324" s="475"/>
      <c r="AD324" s="476"/>
      <c r="AE324" s="476"/>
      <c r="AF324" s="476"/>
      <c r="AG324" s="476"/>
      <c r="AH324" s="478"/>
      <c r="AI324" s="479"/>
      <c r="AJ324" s="478"/>
      <c r="AK324" s="478"/>
      <c r="AL324" s="478"/>
      <c r="AM324" s="478"/>
      <c r="AN324" s="478"/>
      <c r="AO324" s="478"/>
      <c r="AP324" s="478"/>
      <c r="AQ324" s="478"/>
      <c r="AR324" s="478"/>
      <c r="AS324" s="478"/>
      <c r="AT324" s="478"/>
      <c r="AU324" s="555"/>
      <c r="AV324" s="555"/>
      <c r="AW324" s="555"/>
      <c r="AX324" s="555"/>
      <c r="AY324" s="555"/>
      <c r="AZ324" s="555"/>
      <c r="BA324" s="555"/>
      <c r="BB324" s="555"/>
      <c r="BC324" s="555"/>
      <c r="BD324" s="555"/>
      <c r="BE324" s="555"/>
      <c r="BF324" s="555"/>
      <c r="BG324" s="555"/>
      <c r="BH324" s="555"/>
      <c r="BI324" s="555"/>
      <c r="BJ324" s="555"/>
      <c r="BK324" s="555"/>
      <c r="BL324" s="555"/>
      <c r="BM324" s="555"/>
      <c r="BN324" s="555"/>
      <c r="BO324" s="555"/>
      <c r="BP324" s="555"/>
      <c r="BQ324" s="555"/>
      <c r="BR324" s="555"/>
      <c r="BS324" s="555"/>
      <c r="BT324" s="555"/>
      <c r="BU324" s="555"/>
      <c r="BV324" s="555"/>
      <c r="BW324" s="555"/>
      <c r="BX324" s="555"/>
      <c r="BY324" s="555"/>
      <c r="BZ324" s="555"/>
      <c r="CA324" s="555"/>
      <c r="CB324" s="555"/>
      <c r="CC324" s="555"/>
      <c r="CD324" s="555"/>
      <c r="CE324" s="555"/>
      <c r="CF324" s="555"/>
      <c r="CG324" s="555"/>
      <c r="CH324" s="555"/>
      <c r="CI324" s="555"/>
      <c r="CJ324" s="555"/>
      <c r="CK324" s="555"/>
      <c r="CL324" s="555"/>
      <c r="CM324" s="555"/>
      <c r="CN324" s="555"/>
      <c r="CO324" s="555"/>
      <c r="CP324" s="555"/>
      <c r="CQ324" s="555"/>
    </row>
    <row r="325" spans="1:95" s="85" customFormat="1" ht="15.95" customHeight="1" x14ac:dyDescent="0.2">
      <c r="A325" s="736"/>
      <c r="Q325" s="475"/>
      <c r="R325" s="475"/>
      <c r="S325" s="475"/>
      <c r="T325" s="475"/>
      <c r="U325" s="476"/>
      <c r="V325" s="476"/>
      <c r="W325" s="477"/>
      <c r="X325" s="477"/>
      <c r="Y325" s="477"/>
      <c r="Z325" s="477"/>
      <c r="AA325" s="477"/>
      <c r="AB325" s="476"/>
      <c r="AC325" s="475"/>
      <c r="AD325" s="476"/>
      <c r="AE325" s="476"/>
      <c r="AF325" s="476"/>
      <c r="AG325" s="476"/>
      <c r="AH325" s="478"/>
      <c r="AI325" s="479"/>
      <c r="AJ325" s="478"/>
      <c r="AK325" s="478"/>
      <c r="AL325" s="478"/>
      <c r="AM325" s="478"/>
      <c r="AN325" s="478"/>
      <c r="AO325" s="478"/>
      <c r="AP325" s="478"/>
      <c r="AQ325" s="478"/>
      <c r="AR325" s="478"/>
      <c r="AS325" s="478"/>
      <c r="AT325" s="478"/>
      <c r="AU325" s="555"/>
      <c r="AV325" s="555"/>
      <c r="AW325" s="555"/>
      <c r="AX325" s="555"/>
      <c r="AY325" s="555"/>
      <c r="AZ325" s="555"/>
      <c r="BA325" s="555"/>
      <c r="BB325" s="555"/>
      <c r="BC325" s="555"/>
      <c r="BD325" s="555"/>
      <c r="BE325" s="555"/>
      <c r="BF325" s="555"/>
      <c r="BG325" s="555"/>
      <c r="BH325" s="555"/>
      <c r="BI325" s="555"/>
      <c r="BJ325" s="555"/>
      <c r="BK325" s="555"/>
      <c r="BL325" s="555"/>
      <c r="BM325" s="555"/>
      <c r="BN325" s="555"/>
      <c r="BO325" s="555"/>
      <c r="BP325" s="555"/>
      <c r="BQ325" s="555"/>
      <c r="BR325" s="555"/>
      <c r="BS325" s="555"/>
      <c r="BT325" s="555"/>
      <c r="BU325" s="555"/>
      <c r="BV325" s="555"/>
      <c r="BW325" s="555"/>
      <c r="BX325" s="555"/>
      <c r="BY325" s="555"/>
      <c r="BZ325" s="555"/>
      <c r="CA325" s="555"/>
      <c r="CB325" s="555"/>
      <c r="CC325" s="555"/>
      <c r="CD325" s="555"/>
      <c r="CE325" s="555"/>
      <c r="CF325" s="555"/>
      <c r="CG325" s="555"/>
      <c r="CH325" s="555"/>
      <c r="CI325" s="555"/>
      <c r="CJ325" s="555"/>
      <c r="CK325" s="555"/>
      <c r="CL325" s="555"/>
      <c r="CM325" s="555"/>
      <c r="CN325" s="555"/>
      <c r="CO325" s="555"/>
      <c r="CP325" s="555"/>
      <c r="CQ325" s="555"/>
    </row>
    <row r="326" spans="1:95" s="85" customFormat="1" ht="15.95" customHeight="1" x14ac:dyDescent="0.2">
      <c r="A326" s="736"/>
      <c r="Q326" s="475"/>
      <c r="R326" s="475"/>
      <c r="S326" s="475"/>
      <c r="T326" s="475"/>
      <c r="U326" s="476"/>
      <c r="V326" s="476"/>
      <c r="W326" s="477"/>
      <c r="X326" s="477"/>
      <c r="Y326" s="477"/>
      <c r="Z326" s="477"/>
      <c r="AA326" s="477"/>
      <c r="AB326" s="476"/>
      <c r="AC326" s="475"/>
      <c r="AD326" s="476"/>
      <c r="AE326" s="476"/>
      <c r="AF326" s="476"/>
      <c r="AG326" s="476"/>
      <c r="AH326" s="478"/>
      <c r="AI326" s="479"/>
      <c r="AJ326" s="478"/>
      <c r="AK326" s="478"/>
      <c r="AL326" s="478"/>
      <c r="AM326" s="478"/>
      <c r="AN326" s="478"/>
      <c r="AO326" s="478"/>
      <c r="AP326" s="478"/>
      <c r="AQ326" s="478"/>
      <c r="AR326" s="478"/>
      <c r="AS326" s="478"/>
      <c r="AT326" s="478"/>
      <c r="AU326" s="555"/>
      <c r="AV326" s="555"/>
      <c r="AW326" s="555"/>
      <c r="AX326" s="555"/>
      <c r="AY326" s="555"/>
      <c r="AZ326" s="555"/>
      <c r="BA326" s="555"/>
      <c r="BB326" s="555"/>
      <c r="BC326" s="555"/>
      <c r="BD326" s="555"/>
      <c r="BE326" s="555"/>
      <c r="BF326" s="555"/>
      <c r="BG326" s="555"/>
      <c r="BH326" s="555"/>
      <c r="BI326" s="555"/>
      <c r="BJ326" s="555"/>
      <c r="BK326" s="555"/>
      <c r="BL326" s="555"/>
      <c r="BM326" s="555"/>
      <c r="BN326" s="555"/>
      <c r="BO326" s="555"/>
      <c r="BP326" s="555"/>
      <c r="BQ326" s="555"/>
      <c r="BR326" s="555"/>
      <c r="BS326" s="555"/>
      <c r="BT326" s="555"/>
      <c r="BU326" s="555"/>
      <c r="BV326" s="555"/>
      <c r="BW326" s="555"/>
      <c r="BX326" s="555"/>
      <c r="BY326" s="555"/>
      <c r="BZ326" s="555"/>
      <c r="CA326" s="555"/>
      <c r="CB326" s="555"/>
      <c r="CC326" s="555"/>
      <c r="CD326" s="555"/>
      <c r="CE326" s="555"/>
      <c r="CF326" s="555"/>
      <c r="CG326" s="555"/>
      <c r="CH326" s="555"/>
      <c r="CI326" s="555"/>
      <c r="CJ326" s="555"/>
      <c r="CK326" s="555"/>
      <c r="CL326" s="555"/>
      <c r="CM326" s="555"/>
      <c r="CN326" s="555"/>
      <c r="CO326" s="555"/>
      <c r="CP326" s="555"/>
      <c r="CQ326" s="555"/>
    </row>
    <row r="327" spans="1:95" s="85" customFormat="1" ht="15.95" customHeight="1" x14ac:dyDescent="0.2">
      <c r="A327" s="736"/>
      <c r="Q327" s="475"/>
      <c r="R327" s="475"/>
      <c r="S327" s="475"/>
      <c r="T327" s="475"/>
      <c r="U327" s="476"/>
      <c r="V327" s="476"/>
      <c r="W327" s="477"/>
      <c r="X327" s="477"/>
      <c r="Y327" s="477"/>
      <c r="Z327" s="477"/>
      <c r="AA327" s="477"/>
      <c r="AB327" s="476"/>
      <c r="AC327" s="475"/>
      <c r="AD327" s="476"/>
      <c r="AE327" s="476"/>
      <c r="AF327" s="476"/>
      <c r="AG327" s="476"/>
      <c r="AH327" s="478"/>
      <c r="AI327" s="479"/>
      <c r="AJ327" s="478"/>
      <c r="AK327" s="478"/>
      <c r="AL327" s="478"/>
      <c r="AM327" s="478"/>
      <c r="AN327" s="478"/>
      <c r="AO327" s="478"/>
      <c r="AP327" s="478"/>
      <c r="AQ327" s="478"/>
      <c r="AR327" s="478"/>
      <c r="AS327" s="478"/>
      <c r="AT327" s="478"/>
      <c r="AU327" s="555"/>
      <c r="AV327" s="555"/>
      <c r="AW327" s="555"/>
      <c r="AX327" s="555"/>
      <c r="AY327" s="555"/>
      <c r="AZ327" s="555"/>
      <c r="BA327" s="555"/>
      <c r="BB327" s="555"/>
      <c r="BC327" s="555"/>
      <c r="BD327" s="555"/>
      <c r="BE327" s="555"/>
      <c r="BF327" s="555"/>
      <c r="BG327" s="555"/>
      <c r="BH327" s="555"/>
      <c r="BI327" s="555"/>
      <c r="BJ327" s="555"/>
      <c r="BK327" s="555"/>
      <c r="BL327" s="555"/>
      <c r="BM327" s="555"/>
      <c r="BN327" s="555"/>
      <c r="BO327" s="555"/>
      <c r="BP327" s="555"/>
      <c r="BQ327" s="555"/>
      <c r="BR327" s="555"/>
      <c r="BS327" s="555"/>
      <c r="BT327" s="555"/>
      <c r="BU327" s="555"/>
      <c r="BV327" s="555"/>
      <c r="BW327" s="555"/>
      <c r="BX327" s="555"/>
      <c r="BY327" s="555"/>
      <c r="BZ327" s="555"/>
      <c r="CA327" s="555"/>
      <c r="CB327" s="555"/>
      <c r="CC327" s="555"/>
      <c r="CD327" s="555"/>
      <c r="CE327" s="555"/>
      <c r="CF327" s="555"/>
      <c r="CG327" s="555"/>
      <c r="CH327" s="555"/>
      <c r="CI327" s="555"/>
      <c r="CJ327" s="555"/>
      <c r="CK327" s="555"/>
      <c r="CL327" s="555"/>
      <c r="CM327" s="555"/>
      <c r="CN327" s="555"/>
      <c r="CO327" s="555"/>
      <c r="CP327" s="555"/>
      <c r="CQ327" s="555"/>
    </row>
    <row r="328" spans="1:95" s="85" customFormat="1" ht="15.95" customHeight="1" x14ac:dyDescent="0.2">
      <c r="A328" s="736"/>
      <c r="Q328" s="475"/>
      <c r="R328" s="475"/>
      <c r="S328" s="475"/>
      <c r="T328" s="475"/>
      <c r="U328" s="476"/>
      <c r="V328" s="476"/>
      <c r="W328" s="477"/>
      <c r="X328" s="477"/>
      <c r="Y328" s="477"/>
      <c r="Z328" s="477"/>
      <c r="AA328" s="477"/>
      <c r="AB328" s="476"/>
      <c r="AC328" s="475"/>
      <c r="AD328" s="476"/>
      <c r="AE328" s="476"/>
      <c r="AF328" s="476"/>
      <c r="AG328" s="476"/>
      <c r="AH328" s="478"/>
      <c r="AI328" s="479"/>
      <c r="AJ328" s="478"/>
      <c r="AK328" s="478"/>
      <c r="AL328" s="478"/>
      <c r="AM328" s="478"/>
      <c r="AN328" s="478"/>
      <c r="AO328" s="478"/>
      <c r="AP328" s="478"/>
      <c r="AQ328" s="478"/>
      <c r="AR328" s="478"/>
      <c r="AS328" s="478"/>
      <c r="AT328" s="478"/>
      <c r="AU328" s="555"/>
      <c r="AV328" s="555"/>
      <c r="AW328" s="555"/>
      <c r="AX328" s="555"/>
      <c r="AY328" s="555"/>
      <c r="AZ328" s="555"/>
      <c r="BA328" s="555"/>
      <c r="BB328" s="555"/>
      <c r="BC328" s="555"/>
      <c r="BD328" s="555"/>
      <c r="BE328" s="555"/>
      <c r="BF328" s="555"/>
      <c r="BG328" s="555"/>
      <c r="BH328" s="555"/>
      <c r="BI328" s="555"/>
      <c r="BJ328" s="555"/>
      <c r="BK328" s="555"/>
      <c r="BL328" s="555"/>
      <c r="BM328" s="555"/>
      <c r="BN328" s="555"/>
      <c r="BO328" s="555"/>
      <c r="BP328" s="555"/>
      <c r="BQ328" s="555"/>
      <c r="BR328" s="555"/>
      <c r="BS328" s="555"/>
      <c r="BT328" s="555"/>
      <c r="BU328" s="555"/>
      <c r="BV328" s="555"/>
      <c r="BW328" s="555"/>
      <c r="BX328" s="555"/>
      <c r="BY328" s="555"/>
      <c r="BZ328" s="555"/>
      <c r="CA328" s="555"/>
      <c r="CB328" s="555"/>
      <c r="CC328" s="555"/>
      <c r="CD328" s="555"/>
      <c r="CE328" s="555"/>
      <c r="CF328" s="555"/>
      <c r="CG328" s="555"/>
      <c r="CH328" s="555"/>
      <c r="CI328" s="555"/>
      <c r="CJ328" s="555"/>
      <c r="CK328" s="555"/>
      <c r="CL328" s="555"/>
      <c r="CM328" s="555"/>
      <c r="CN328" s="555"/>
      <c r="CO328" s="555"/>
      <c r="CP328" s="555"/>
      <c r="CQ328" s="555"/>
    </row>
    <row r="329" spans="1:95" s="85" customFormat="1" ht="15.95" customHeight="1" x14ac:dyDescent="0.2">
      <c r="A329" s="736"/>
      <c r="Q329" s="475"/>
      <c r="R329" s="475"/>
      <c r="S329" s="475"/>
      <c r="T329" s="475"/>
      <c r="U329" s="476"/>
      <c r="V329" s="476"/>
      <c r="W329" s="477"/>
      <c r="X329" s="477"/>
      <c r="Y329" s="477"/>
      <c r="Z329" s="477"/>
      <c r="AA329" s="477"/>
      <c r="AB329" s="476"/>
      <c r="AC329" s="475"/>
      <c r="AD329" s="476"/>
      <c r="AE329" s="476"/>
      <c r="AF329" s="476"/>
      <c r="AG329" s="476"/>
      <c r="AH329" s="478"/>
      <c r="AI329" s="479"/>
      <c r="AJ329" s="478"/>
      <c r="AK329" s="478"/>
      <c r="AL329" s="478"/>
      <c r="AM329" s="478"/>
      <c r="AN329" s="478"/>
      <c r="AO329" s="478"/>
      <c r="AP329" s="478"/>
      <c r="AQ329" s="478"/>
      <c r="AR329" s="478"/>
      <c r="AS329" s="478"/>
      <c r="AT329" s="478"/>
      <c r="AU329" s="555"/>
      <c r="AV329" s="555"/>
      <c r="AW329" s="555"/>
      <c r="AX329" s="555"/>
      <c r="AY329" s="555"/>
      <c r="AZ329" s="555"/>
      <c r="BA329" s="555"/>
      <c r="BB329" s="555"/>
      <c r="BC329" s="555"/>
      <c r="BD329" s="555"/>
      <c r="BE329" s="555"/>
      <c r="BF329" s="555"/>
      <c r="BG329" s="555"/>
      <c r="BH329" s="555"/>
      <c r="BI329" s="555"/>
      <c r="BJ329" s="555"/>
      <c r="BK329" s="555"/>
      <c r="BL329" s="555"/>
      <c r="BM329" s="555"/>
      <c r="BN329" s="555"/>
      <c r="BO329" s="555"/>
      <c r="BP329" s="555"/>
      <c r="BQ329" s="555"/>
      <c r="BR329" s="555"/>
      <c r="BS329" s="555"/>
      <c r="BT329" s="555"/>
      <c r="BU329" s="555"/>
      <c r="BV329" s="555"/>
      <c r="BW329" s="555"/>
      <c r="BX329" s="555"/>
      <c r="BY329" s="555"/>
      <c r="BZ329" s="555"/>
      <c r="CA329" s="555"/>
      <c r="CB329" s="555"/>
      <c r="CC329" s="555"/>
      <c r="CD329" s="555"/>
      <c r="CE329" s="555"/>
      <c r="CF329" s="555"/>
      <c r="CG329" s="555"/>
      <c r="CH329" s="555"/>
      <c r="CI329" s="555"/>
      <c r="CJ329" s="555"/>
      <c r="CK329" s="555"/>
      <c r="CL329" s="555"/>
      <c r="CM329" s="555"/>
      <c r="CN329" s="555"/>
      <c r="CO329" s="555"/>
      <c r="CP329" s="555"/>
      <c r="CQ329" s="555"/>
    </row>
    <row r="330" spans="1:95" s="85" customFormat="1" ht="15.95" customHeight="1" x14ac:dyDescent="0.2">
      <c r="A330" s="736"/>
      <c r="Q330" s="475"/>
      <c r="R330" s="475"/>
      <c r="S330" s="475"/>
      <c r="T330" s="475"/>
      <c r="U330" s="476"/>
      <c r="V330" s="476"/>
      <c r="W330" s="477"/>
      <c r="X330" s="477"/>
      <c r="Y330" s="477"/>
      <c r="Z330" s="477"/>
      <c r="AA330" s="477"/>
      <c r="AB330" s="476"/>
      <c r="AC330" s="475"/>
      <c r="AD330" s="476"/>
      <c r="AE330" s="476"/>
      <c r="AF330" s="476"/>
      <c r="AG330" s="476"/>
      <c r="AH330" s="478"/>
      <c r="AI330" s="479"/>
      <c r="AJ330" s="478"/>
      <c r="AK330" s="478"/>
      <c r="AL330" s="478"/>
      <c r="AM330" s="478"/>
      <c r="AN330" s="478"/>
      <c r="AO330" s="478"/>
      <c r="AP330" s="478"/>
      <c r="AQ330" s="478"/>
      <c r="AR330" s="478"/>
      <c r="AS330" s="478"/>
      <c r="AT330" s="478"/>
      <c r="AU330" s="555"/>
      <c r="AV330" s="555"/>
      <c r="AW330" s="555"/>
      <c r="AX330" s="555"/>
      <c r="AY330" s="555"/>
      <c r="AZ330" s="555"/>
      <c r="BA330" s="555"/>
      <c r="BB330" s="555"/>
      <c r="BC330" s="555"/>
      <c r="BD330" s="555"/>
      <c r="BE330" s="555"/>
      <c r="BF330" s="555"/>
      <c r="BG330" s="555"/>
      <c r="BH330" s="555"/>
      <c r="BI330" s="555"/>
      <c r="BJ330" s="555"/>
      <c r="BK330" s="555"/>
      <c r="BL330" s="555"/>
      <c r="BM330" s="555"/>
      <c r="BN330" s="555"/>
      <c r="BO330" s="555"/>
      <c r="BP330" s="555"/>
      <c r="BQ330" s="555"/>
      <c r="BR330" s="555"/>
      <c r="BS330" s="555"/>
      <c r="BT330" s="555"/>
      <c r="BU330" s="555"/>
      <c r="BV330" s="555"/>
      <c r="BW330" s="555"/>
      <c r="BX330" s="555"/>
      <c r="BY330" s="555"/>
      <c r="BZ330" s="555"/>
      <c r="CA330" s="555"/>
      <c r="CB330" s="555"/>
      <c r="CC330" s="555"/>
      <c r="CD330" s="555"/>
      <c r="CE330" s="555"/>
      <c r="CF330" s="555"/>
      <c r="CG330" s="555"/>
      <c r="CH330" s="555"/>
      <c r="CI330" s="555"/>
      <c r="CJ330" s="555"/>
      <c r="CK330" s="555"/>
      <c r="CL330" s="555"/>
      <c r="CM330" s="555"/>
      <c r="CN330" s="555"/>
      <c r="CO330" s="555"/>
      <c r="CP330" s="555"/>
      <c r="CQ330" s="555"/>
    </row>
    <row r="331" spans="1:95" s="85" customFormat="1" ht="15.95" customHeight="1" x14ac:dyDescent="0.2">
      <c r="A331" s="736"/>
      <c r="Q331" s="475"/>
      <c r="R331" s="475"/>
      <c r="S331" s="475"/>
      <c r="T331" s="475"/>
      <c r="U331" s="476"/>
      <c r="V331" s="476"/>
      <c r="W331" s="477"/>
      <c r="X331" s="477"/>
      <c r="Y331" s="477"/>
      <c r="Z331" s="477"/>
      <c r="AA331" s="477"/>
      <c r="AB331" s="476"/>
      <c r="AC331" s="475"/>
      <c r="AD331" s="476"/>
      <c r="AE331" s="476"/>
      <c r="AF331" s="476"/>
      <c r="AG331" s="476"/>
      <c r="AH331" s="478"/>
      <c r="AI331" s="479"/>
      <c r="AJ331" s="478"/>
      <c r="AK331" s="478"/>
      <c r="AL331" s="478"/>
      <c r="AM331" s="478"/>
      <c r="AN331" s="478"/>
      <c r="AO331" s="478"/>
      <c r="AP331" s="478"/>
      <c r="AQ331" s="478"/>
      <c r="AR331" s="478"/>
      <c r="AS331" s="478"/>
      <c r="AT331" s="478"/>
      <c r="AU331" s="555"/>
      <c r="AV331" s="555"/>
      <c r="AW331" s="555"/>
      <c r="AX331" s="555"/>
      <c r="AY331" s="555"/>
      <c r="AZ331" s="555"/>
      <c r="BA331" s="555"/>
      <c r="BB331" s="555"/>
      <c r="BC331" s="555"/>
      <c r="BD331" s="555"/>
      <c r="BE331" s="555"/>
      <c r="BF331" s="555"/>
      <c r="BG331" s="555"/>
      <c r="BH331" s="555"/>
      <c r="BI331" s="555"/>
      <c r="BJ331" s="555"/>
      <c r="BK331" s="555"/>
      <c r="BL331" s="555"/>
      <c r="BM331" s="555"/>
      <c r="BN331" s="555"/>
      <c r="BO331" s="555"/>
      <c r="BP331" s="555"/>
      <c r="BQ331" s="555"/>
      <c r="BR331" s="555"/>
      <c r="BS331" s="555"/>
      <c r="BT331" s="555"/>
      <c r="BU331" s="555"/>
      <c r="BV331" s="555"/>
      <c r="BW331" s="555"/>
      <c r="BX331" s="555"/>
      <c r="BY331" s="555"/>
      <c r="BZ331" s="555"/>
      <c r="CA331" s="555"/>
      <c r="CB331" s="555"/>
      <c r="CC331" s="555"/>
      <c r="CD331" s="555"/>
      <c r="CE331" s="555"/>
      <c r="CF331" s="555"/>
      <c r="CG331" s="555"/>
      <c r="CH331" s="555"/>
      <c r="CI331" s="555"/>
      <c r="CJ331" s="555"/>
      <c r="CK331" s="555"/>
      <c r="CL331" s="555"/>
      <c r="CM331" s="555"/>
      <c r="CN331" s="555"/>
      <c r="CO331" s="555"/>
      <c r="CP331" s="555"/>
      <c r="CQ331" s="555"/>
    </row>
    <row r="332" spans="1:95" s="85" customFormat="1" ht="15.95" customHeight="1" x14ac:dyDescent="0.2">
      <c r="A332" s="736"/>
      <c r="Q332" s="475"/>
      <c r="R332" s="475"/>
      <c r="S332" s="475"/>
      <c r="T332" s="475"/>
      <c r="U332" s="476"/>
      <c r="V332" s="476"/>
      <c r="W332" s="477"/>
      <c r="X332" s="477"/>
      <c r="Y332" s="477"/>
      <c r="Z332" s="477"/>
      <c r="AA332" s="477"/>
      <c r="AB332" s="476"/>
      <c r="AC332" s="475"/>
      <c r="AD332" s="476"/>
      <c r="AE332" s="476"/>
      <c r="AF332" s="476"/>
      <c r="AG332" s="476"/>
      <c r="AH332" s="478"/>
      <c r="AI332" s="479"/>
      <c r="AJ332" s="478"/>
      <c r="AK332" s="478"/>
      <c r="AL332" s="478"/>
      <c r="AM332" s="478"/>
      <c r="AN332" s="478"/>
      <c r="AO332" s="478"/>
      <c r="AP332" s="478"/>
      <c r="AQ332" s="478"/>
      <c r="AR332" s="478"/>
      <c r="AS332" s="478"/>
      <c r="AT332" s="478"/>
      <c r="AU332" s="555"/>
      <c r="AV332" s="555"/>
      <c r="AW332" s="555"/>
      <c r="AX332" s="555"/>
      <c r="AY332" s="555"/>
      <c r="AZ332" s="555"/>
      <c r="BA332" s="555"/>
      <c r="BB332" s="555"/>
      <c r="BC332" s="555"/>
      <c r="BD332" s="555"/>
      <c r="BE332" s="555"/>
      <c r="BF332" s="555"/>
      <c r="BG332" s="555"/>
      <c r="BH332" s="555"/>
      <c r="BI332" s="555"/>
      <c r="BJ332" s="555"/>
      <c r="BK332" s="555"/>
      <c r="BL332" s="555"/>
      <c r="BM332" s="555"/>
      <c r="BN332" s="555"/>
      <c r="BO332" s="555"/>
      <c r="BP332" s="555"/>
      <c r="BQ332" s="555"/>
      <c r="BR332" s="555"/>
      <c r="BS332" s="555"/>
      <c r="BT332" s="555"/>
      <c r="BU332" s="555"/>
      <c r="BV332" s="555"/>
      <c r="BW332" s="555"/>
      <c r="BX332" s="555"/>
      <c r="BY332" s="555"/>
      <c r="BZ332" s="555"/>
      <c r="CA332" s="555"/>
      <c r="CB332" s="555"/>
      <c r="CC332" s="555"/>
      <c r="CD332" s="555"/>
      <c r="CE332" s="555"/>
      <c r="CF332" s="555"/>
      <c r="CG332" s="555"/>
      <c r="CH332" s="555"/>
      <c r="CI332" s="555"/>
      <c r="CJ332" s="555"/>
      <c r="CK332" s="555"/>
      <c r="CL332" s="555"/>
      <c r="CM332" s="555"/>
      <c r="CN332" s="555"/>
      <c r="CO332" s="555"/>
      <c r="CP332" s="555"/>
      <c r="CQ332" s="555"/>
    </row>
    <row r="333" spans="1:95" s="85" customFormat="1" ht="15.95" customHeight="1" x14ac:dyDescent="0.2">
      <c r="A333" s="736"/>
      <c r="Q333" s="475"/>
      <c r="R333" s="475"/>
      <c r="S333" s="475"/>
      <c r="T333" s="475"/>
      <c r="U333" s="476"/>
      <c r="V333" s="476"/>
      <c r="W333" s="477"/>
      <c r="X333" s="477"/>
      <c r="Y333" s="477"/>
      <c r="Z333" s="477"/>
      <c r="AA333" s="477"/>
      <c r="AB333" s="476"/>
      <c r="AC333" s="475"/>
      <c r="AD333" s="476"/>
      <c r="AE333" s="476"/>
      <c r="AF333" s="476"/>
      <c r="AG333" s="476"/>
      <c r="AH333" s="478"/>
      <c r="AI333" s="479"/>
      <c r="AJ333" s="478"/>
      <c r="AK333" s="478"/>
      <c r="AL333" s="478"/>
      <c r="AM333" s="478"/>
      <c r="AN333" s="478"/>
      <c r="AO333" s="478"/>
      <c r="AP333" s="478"/>
      <c r="AQ333" s="478"/>
      <c r="AR333" s="478"/>
      <c r="AS333" s="478"/>
      <c r="AT333" s="478"/>
      <c r="AU333" s="555"/>
      <c r="AV333" s="555"/>
      <c r="AW333" s="555"/>
      <c r="AX333" s="555"/>
      <c r="AY333" s="555"/>
      <c r="AZ333" s="555"/>
      <c r="BA333" s="555"/>
      <c r="BB333" s="555"/>
      <c r="BC333" s="555"/>
      <c r="BD333" s="555"/>
      <c r="BE333" s="555"/>
      <c r="BF333" s="555"/>
      <c r="BG333" s="555"/>
      <c r="BH333" s="555"/>
      <c r="BI333" s="555"/>
      <c r="BJ333" s="555"/>
      <c r="BK333" s="555"/>
      <c r="BL333" s="555"/>
      <c r="BM333" s="555"/>
      <c r="BN333" s="555"/>
      <c r="BO333" s="555"/>
      <c r="BP333" s="555"/>
      <c r="BQ333" s="555"/>
      <c r="BR333" s="555"/>
      <c r="BS333" s="555"/>
      <c r="BT333" s="555"/>
      <c r="BU333" s="555"/>
      <c r="BV333" s="555"/>
      <c r="BW333" s="555"/>
      <c r="BX333" s="555"/>
      <c r="BY333" s="555"/>
      <c r="BZ333" s="555"/>
      <c r="CA333" s="555"/>
      <c r="CB333" s="555"/>
      <c r="CC333" s="555"/>
      <c r="CD333" s="555"/>
      <c r="CE333" s="555"/>
      <c r="CF333" s="555"/>
      <c r="CG333" s="555"/>
      <c r="CH333" s="555"/>
      <c r="CI333" s="555"/>
      <c r="CJ333" s="555"/>
      <c r="CK333" s="555"/>
      <c r="CL333" s="555"/>
      <c r="CM333" s="555"/>
      <c r="CN333" s="555"/>
      <c r="CO333" s="555"/>
      <c r="CP333" s="555"/>
      <c r="CQ333" s="555"/>
    </row>
    <row r="334" spans="1:95" s="85" customFormat="1" ht="15.95" customHeight="1" x14ac:dyDescent="0.2">
      <c r="A334" s="736"/>
      <c r="Q334" s="475"/>
      <c r="R334" s="475"/>
      <c r="S334" s="475"/>
      <c r="T334" s="475"/>
      <c r="U334" s="476"/>
      <c r="V334" s="476"/>
      <c r="W334" s="477"/>
      <c r="X334" s="477"/>
      <c r="Y334" s="477"/>
      <c r="Z334" s="477"/>
      <c r="AA334" s="477"/>
      <c r="AB334" s="476"/>
      <c r="AC334" s="475"/>
      <c r="AD334" s="476"/>
      <c r="AE334" s="476"/>
      <c r="AF334" s="476"/>
      <c r="AG334" s="476"/>
      <c r="AH334" s="478"/>
      <c r="AI334" s="479"/>
      <c r="AJ334" s="478"/>
      <c r="AK334" s="478"/>
      <c r="AL334" s="478"/>
      <c r="AM334" s="478"/>
      <c r="AN334" s="478"/>
      <c r="AO334" s="478"/>
      <c r="AP334" s="478"/>
      <c r="AQ334" s="478"/>
      <c r="AR334" s="478"/>
      <c r="AS334" s="478"/>
      <c r="AT334" s="478"/>
      <c r="AU334" s="555"/>
      <c r="AV334" s="555"/>
      <c r="AW334" s="555"/>
      <c r="AX334" s="555"/>
      <c r="AY334" s="555"/>
      <c r="AZ334" s="555"/>
      <c r="BA334" s="555"/>
      <c r="BB334" s="555"/>
      <c r="BC334" s="555"/>
      <c r="BD334" s="555"/>
      <c r="BE334" s="555"/>
      <c r="BF334" s="555"/>
      <c r="BG334" s="555"/>
      <c r="BH334" s="555"/>
      <c r="BI334" s="555"/>
      <c r="BJ334" s="555"/>
      <c r="BK334" s="555"/>
      <c r="BL334" s="555"/>
      <c r="BM334" s="555"/>
      <c r="BN334" s="555"/>
      <c r="BO334" s="555"/>
      <c r="BP334" s="555"/>
      <c r="BQ334" s="555"/>
      <c r="BR334" s="555"/>
      <c r="BS334" s="555"/>
      <c r="BT334" s="555"/>
      <c r="BU334" s="555"/>
      <c r="BV334" s="555"/>
      <c r="BW334" s="555"/>
      <c r="BX334" s="555"/>
      <c r="BY334" s="555"/>
      <c r="BZ334" s="555"/>
      <c r="CA334" s="555"/>
      <c r="CB334" s="555"/>
      <c r="CC334" s="555"/>
      <c r="CD334" s="555"/>
      <c r="CE334" s="555"/>
      <c r="CF334" s="555"/>
      <c r="CG334" s="555"/>
      <c r="CH334" s="555"/>
      <c r="CI334" s="555"/>
      <c r="CJ334" s="555"/>
      <c r="CK334" s="555"/>
      <c r="CL334" s="555"/>
      <c r="CM334" s="555"/>
      <c r="CN334" s="555"/>
      <c r="CO334" s="555"/>
      <c r="CP334" s="555"/>
      <c r="CQ334" s="555"/>
    </row>
    <row r="335" spans="1:95" s="85" customFormat="1" ht="15.95" customHeight="1" x14ac:dyDescent="0.2">
      <c r="A335" s="736"/>
      <c r="Q335" s="475"/>
      <c r="R335" s="475"/>
      <c r="S335" s="475"/>
      <c r="T335" s="475"/>
      <c r="U335" s="476"/>
      <c r="V335" s="476"/>
      <c r="W335" s="477"/>
      <c r="X335" s="477"/>
      <c r="Y335" s="477"/>
      <c r="Z335" s="477"/>
      <c r="AA335" s="477"/>
      <c r="AB335" s="476"/>
      <c r="AC335" s="475"/>
      <c r="AD335" s="476"/>
      <c r="AE335" s="476"/>
      <c r="AF335" s="476"/>
      <c r="AG335" s="476"/>
      <c r="AH335" s="478"/>
      <c r="AI335" s="479"/>
      <c r="AJ335" s="478"/>
      <c r="AK335" s="478"/>
      <c r="AL335" s="478"/>
      <c r="AM335" s="478"/>
      <c r="AN335" s="478"/>
      <c r="AO335" s="478"/>
      <c r="AP335" s="478"/>
      <c r="AQ335" s="478"/>
      <c r="AR335" s="478"/>
      <c r="AS335" s="478"/>
      <c r="AT335" s="478"/>
      <c r="AU335" s="555"/>
      <c r="AV335" s="555"/>
      <c r="AW335" s="555"/>
      <c r="AX335" s="555"/>
      <c r="AY335" s="555"/>
      <c r="AZ335" s="555"/>
      <c r="BA335" s="555"/>
      <c r="BB335" s="555"/>
      <c r="BC335" s="555"/>
      <c r="BD335" s="555"/>
      <c r="BE335" s="555"/>
      <c r="BF335" s="555"/>
      <c r="BG335" s="555"/>
      <c r="BH335" s="555"/>
      <c r="BI335" s="555"/>
      <c r="BJ335" s="555"/>
      <c r="BK335" s="555"/>
      <c r="BL335" s="555"/>
      <c r="BM335" s="555"/>
      <c r="BN335" s="555"/>
      <c r="BO335" s="555"/>
      <c r="BP335" s="555"/>
      <c r="BQ335" s="555"/>
      <c r="BR335" s="555"/>
      <c r="BS335" s="555"/>
      <c r="BT335" s="555"/>
      <c r="BU335" s="555"/>
      <c r="BV335" s="555"/>
      <c r="BW335" s="555"/>
      <c r="BX335" s="555"/>
      <c r="BY335" s="555"/>
      <c r="BZ335" s="555"/>
      <c r="CA335" s="555"/>
      <c r="CB335" s="555"/>
      <c r="CC335" s="555"/>
      <c r="CD335" s="555"/>
      <c r="CE335" s="555"/>
      <c r="CF335" s="555"/>
      <c r="CG335" s="555"/>
      <c r="CH335" s="555"/>
      <c r="CI335" s="555"/>
      <c r="CJ335" s="555"/>
      <c r="CK335" s="555"/>
      <c r="CL335" s="555"/>
      <c r="CM335" s="555"/>
      <c r="CN335" s="555"/>
      <c r="CO335" s="555"/>
      <c r="CP335" s="555"/>
      <c r="CQ335" s="555"/>
    </row>
    <row r="336" spans="1:95" s="85" customFormat="1" ht="15.95" customHeight="1" x14ac:dyDescent="0.2">
      <c r="A336" s="736"/>
      <c r="Q336" s="475"/>
      <c r="R336" s="475"/>
      <c r="S336" s="475"/>
      <c r="T336" s="475"/>
      <c r="U336" s="476"/>
      <c r="V336" s="476"/>
      <c r="W336" s="477"/>
      <c r="X336" s="477"/>
      <c r="Y336" s="477"/>
      <c r="Z336" s="477"/>
      <c r="AA336" s="477"/>
      <c r="AB336" s="476"/>
      <c r="AC336" s="475"/>
      <c r="AD336" s="476"/>
      <c r="AE336" s="476"/>
      <c r="AF336" s="476"/>
      <c r="AG336" s="476"/>
      <c r="AH336" s="478"/>
      <c r="AI336" s="479"/>
      <c r="AJ336" s="478"/>
      <c r="AK336" s="478"/>
      <c r="AL336" s="478"/>
      <c r="AM336" s="478"/>
      <c r="AN336" s="478"/>
      <c r="AO336" s="478"/>
      <c r="AP336" s="478"/>
      <c r="AQ336" s="478"/>
      <c r="AR336" s="478"/>
      <c r="AS336" s="478"/>
      <c r="AT336" s="478"/>
      <c r="AU336" s="555"/>
      <c r="AV336" s="555"/>
      <c r="AW336" s="555"/>
      <c r="AX336" s="555"/>
      <c r="AY336" s="555"/>
      <c r="AZ336" s="555"/>
      <c r="BA336" s="555"/>
      <c r="BB336" s="555"/>
      <c r="BC336" s="555"/>
      <c r="BD336" s="555"/>
      <c r="BE336" s="555"/>
      <c r="BF336" s="555"/>
      <c r="BG336" s="555"/>
      <c r="BH336" s="555"/>
      <c r="BI336" s="555"/>
      <c r="BJ336" s="555"/>
      <c r="BK336" s="555"/>
      <c r="BL336" s="555"/>
      <c r="BM336" s="555"/>
      <c r="BN336" s="555"/>
      <c r="BO336" s="555"/>
      <c r="BP336" s="555"/>
      <c r="BQ336" s="555"/>
      <c r="BR336" s="555"/>
      <c r="BS336" s="555"/>
      <c r="BT336" s="555"/>
      <c r="BU336" s="555"/>
      <c r="BV336" s="555"/>
      <c r="BW336" s="555"/>
      <c r="BX336" s="555"/>
      <c r="BY336" s="555"/>
      <c r="BZ336" s="555"/>
      <c r="CA336" s="555"/>
      <c r="CB336" s="555"/>
      <c r="CC336" s="555"/>
      <c r="CD336" s="555"/>
      <c r="CE336" s="555"/>
      <c r="CF336" s="555"/>
      <c r="CG336" s="555"/>
      <c r="CH336" s="555"/>
      <c r="CI336" s="555"/>
      <c r="CJ336" s="555"/>
      <c r="CK336" s="555"/>
      <c r="CL336" s="555"/>
      <c r="CM336" s="555"/>
      <c r="CN336" s="555"/>
      <c r="CO336" s="555"/>
      <c r="CP336" s="555"/>
      <c r="CQ336" s="555"/>
    </row>
    <row r="337" spans="1:95" s="85" customFormat="1" ht="15.95" customHeight="1" x14ac:dyDescent="0.2">
      <c r="A337" s="736"/>
      <c r="Q337" s="475"/>
      <c r="R337" s="475"/>
      <c r="S337" s="475"/>
      <c r="T337" s="475"/>
      <c r="U337" s="476"/>
      <c r="V337" s="476"/>
      <c r="W337" s="477"/>
      <c r="X337" s="477"/>
      <c r="Y337" s="477"/>
      <c r="Z337" s="477"/>
      <c r="AA337" s="477"/>
      <c r="AB337" s="476"/>
      <c r="AC337" s="475"/>
      <c r="AD337" s="476"/>
      <c r="AE337" s="476"/>
      <c r="AF337" s="476"/>
      <c r="AG337" s="476"/>
      <c r="AH337" s="478"/>
      <c r="AI337" s="479"/>
      <c r="AJ337" s="478"/>
      <c r="AK337" s="478"/>
      <c r="AL337" s="478"/>
      <c r="AM337" s="478"/>
      <c r="AN337" s="478"/>
      <c r="AO337" s="478"/>
      <c r="AP337" s="478"/>
      <c r="AQ337" s="478"/>
      <c r="AR337" s="478"/>
      <c r="AS337" s="478"/>
      <c r="AT337" s="478"/>
      <c r="AU337" s="555"/>
      <c r="AV337" s="555"/>
      <c r="AW337" s="555"/>
      <c r="AX337" s="555"/>
      <c r="AY337" s="555"/>
      <c r="AZ337" s="555"/>
      <c r="BA337" s="555"/>
      <c r="BB337" s="555"/>
      <c r="BC337" s="555"/>
      <c r="BD337" s="555"/>
      <c r="BE337" s="555"/>
      <c r="BF337" s="555"/>
      <c r="BG337" s="555"/>
      <c r="BH337" s="555"/>
      <c r="BI337" s="555"/>
      <c r="BJ337" s="555"/>
      <c r="BK337" s="555"/>
      <c r="BL337" s="555"/>
      <c r="BM337" s="555"/>
      <c r="BN337" s="555"/>
      <c r="BO337" s="555"/>
      <c r="BP337" s="555"/>
      <c r="BQ337" s="555"/>
      <c r="BR337" s="555"/>
      <c r="BS337" s="555"/>
      <c r="BT337" s="555"/>
      <c r="BU337" s="555"/>
      <c r="BV337" s="555"/>
      <c r="BW337" s="555"/>
      <c r="BX337" s="555"/>
      <c r="BY337" s="555"/>
      <c r="BZ337" s="555"/>
      <c r="CA337" s="555"/>
      <c r="CB337" s="555"/>
      <c r="CC337" s="555"/>
      <c r="CD337" s="555"/>
      <c r="CE337" s="555"/>
      <c r="CF337" s="555"/>
      <c r="CG337" s="555"/>
      <c r="CH337" s="555"/>
      <c r="CI337" s="555"/>
      <c r="CJ337" s="555"/>
      <c r="CK337" s="555"/>
      <c r="CL337" s="555"/>
      <c r="CM337" s="555"/>
      <c r="CN337" s="555"/>
      <c r="CO337" s="555"/>
      <c r="CP337" s="555"/>
      <c r="CQ337" s="555"/>
    </row>
    <row r="338" spans="1:95" s="85" customFormat="1" ht="15.95" customHeight="1" x14ac:dyDescent="0.2">
      <c r="A338" s="736"/>
      <c r="Q338" s="475"/>
      <c r="R338" s="475"/>
      <c r="S338" s="475"/>
      <c r="T338" s="475"/>
      <c r="U338" s="476"/>
      <c r="V338" s="476"/>
      <c r="W338" s="477"/>
      <c r="X338" s="477"/>
      <c r="Y338" s="477"/>
      <c r="Z338" s="477"/>
      <c r="AA338" s="477"/>
      <c r="AB338" s="476"/>
      <c r="AC338" s="475"/>
      <c r="AD338" s="476"/>
      <c r="AE338" s="476"/>
      <c r="AF338" s="476"/>
      <c r="AG338" s="476"/>
      <c r="AH338" s="478"/>
      <c r="AI338" s="479"/>
      <c r="AJ338" s="478"/>
      <c r="AK338" s="478"/>
      <c r="AL338" s="478"/>
      <c r="AM338" s="478"/>
      <c r="AN338" s="478"/>
      <c r="AO338" s="478"/>
      <c r="AP338" s="478"/>
      <c r="AQ338" s="478"/>
      <c r="AR338" s="478"/>
      <c r="AS338" s="478"/>
      <c r="AT338" s="478"/>
      <c r="AU338" s="555"/>
      <c r="AV338" s="555"/>
      <c r="AW338" s="555"/>
      <c r="AX338" s="555"/>
      <c r="AY338" s="555"/>
      <c r="AZ338" s="555"/>
      <c r="BA338" s="555"/>
      <c r="BB338" s="555"/>
      <c r="BC338" s="555"/>
      <c r="BD338" s="555"/>
      <c r="BE338" s="555"/>
      <c r="BF338" s="555"/>
      <c r="BG338" s="555"/>
      <c r="BH338" s="555"/>
      <c r="BI338" s="555"/>
      <c r="BJ338" s="555"/>
      <c r="BK338" s="555"/>
      <c r="BL338" s="555"/>
      <c r="BM338" s="555"/>
      <c r="BN338" s="555"/>
      <c r="BO338" s="555"/>
      <c r="BP338" s="555"/>
      <c r="BQ338" s="555"/>
      <c r="BR338" s="555"/>
      <c r="BS338" s="555"/>
      <c r="BT338" s="555"/>
      <c r="BU338" s="555"/>
      <c r="BV338" s="555"/>
      <c r="BW338" s="555"/>
      <c r="BX338" s="555"/>
      <c r="BY338" s="555"/>
      <c r="BZ338" s="555"/>
      <c r="CA338" s="555"/>
      <c r="CB338" s="555"/>
      <c r="CC338" s="555"/>
      <c r="CD338" s="555"/>
      <c r="CE338" s="555"/>
      <c r="CF338" s="555"/>
      <c r="CG338" s="555"/>
      <c r="CH338" s="555"/>
      <c r="CI338" s="555"/>
      <c r="CJ338" s="555"/>
      <c r="CK338" s="555"/>
      <c r="CL338" s="555"/>
      <c r="CM338" s="555"/>
      <c r="CN338" s="555"/>
      <c r="CO338" s="555"/>
      <c r="CP338" s="555"/>
      <c r="CQ338" s="555"/>
    </row>
    <row r="339" spans="1:95" s="85" customFormat="1" ht="15.95" customHeight="1" x14ac:dyDescent="0.2">
      <c r="A339" s="736"/>
      <c r="Q339" s="475"/>
      <c r="R339" s="475"/>
      <c r="S339" s="475"/>
      <c r="T339" s="475"/>
      <c r="U339" s="476"/>
      <c r="V339" s="476"/>
      <c r="W339" s="477"/>
      <c r="X339" s="477"/>
      <c r="Y339" s="477"/>
      <c r="Z339" s="477"/>
      <c r="AA339" s="477"/>
      <c r="AB339" s="476"/>
      <c r="AC339" s="475"/>
      <c r="AD339" s="476"/>
      <c r="AE339" s="476"/>
      <c r="AF339" s="476"/>
      <c r="AG339" s="476"/>
      <c r="AH339" s="478"/>
      <c r="AI339" s="479"/>
      <c r="AJ339" s="478"/>
      <c r="AK339" s="478"/>
      <c r="AL339" s="478"/>
      <c r="AM339" s="478"/>
      <c r="AN339" s="478"/>
      <c r="AO339" s="478"/>
      <c r="AP339" s="478"/>
      <c r="AQ339" s="478"/>
      <c r="AR339" s="478"/>
      <c r="AS339" s="478"/>
      <c r="AT339" s="478"/>
      <c r="AU339" s="555"/>
      <c r="AV339" s="555"/>
      <c r="AW339" s="555"/>
      <c r="AX339" s="555"/>
      <c r="AY339" s="555"/>
      <c r="AZ339" s="555"/>
      <c r="BA339" s="555"/>
      <c r="BB339" s="555"/>
      <c r="BC339" s="555"/>
      <c r="BD339" s="555"/>
      <c r="BE339" s="555"/>
      <c r="BF339" s="555"/>
      <c r="BG339" s="555"/>
      <c r="BH339" s="555"/>
      <c r="BI339" s="555"/>
      <c r="BJ339" s="555"/>
      <c r="BK339" s="555"/>
      <c r="BL339" s="555"/>
      <c r="BM339" s="555"/>
      <c r="BN339" s="555"/>
      <c r="BO339" s="555"/>
      <c r="BP339" s="555"/>
      <c r="BQ339" s="555"/>
      <c r="BR339" s="555"/>
      <c r="BS339" s="555"/>
      <c r="BT339" s="555"/>
      <c r="BU339" s="555"/>
      <c r="BV339" s="555"/>
      <c r="BW339" s="555"/>
      <c r="BX339" s="555"/>
      <c r="BY339" s="555"/>
      <c r="BZ339" s="555"/>
      <c r="CA339" s="555"/>
      <c r="CB339" s="555"/>
      <c r="CC339" s="555"/>
      <c r="CD339" s="555"/>
      <c r="CE339" s="555"/>
      <c r="CF339" s="555"/>
      <c r="CG339" s="555"/>
      <c r="CH339" s="555"/>
      <c r="CI339" s="555"/>
      <c r="CJ339" s="555"/>
      <c r="CK339" s="555"/>
      <c r="CL339" s="555"/>
      <c r="CM339" s="555"/>
      <c r="CN339" s="555"/>
      <c r="CO339" s="555"/>
      <c r="CP339" s="555"/>
      <c r="CQ339" s="555"/>
    </row>
    <row r="340" spans="1:95" s="85" customFormat="1" ht="15.95" customHeight="1" x14ac:dyDescent="0.2">
      <c r="A340" s="736"/>
      <c r="Q340" s="475"/>
      <c r="R340" s="475"/>
      <c r="S340" s="475"/>
      <c r="T340" s="475"/>
      <c r="U340" s="476"/>
      <c r="V340" s="476"/>
      <c r="W340" s="477"/>
      <c r="X340" s="477"/>
      <c r="Y340" s="477"/>
      <c r="Z340" s="477"/>
      <c r="AA340" s="477"/>
      <c r="AB340" s="476"/>
      <c r="AC340" s="475"/>
      <c r="AD340" s="476"/>
      <c r="AE340" s="476"/>
      <c r="AF340" s="476"/>
      <c r="AG340" s="476"/>
      <c r="AH340" s="478"/>
      <c r="AI340" s="479"/>
      <c r="AJ340" s="478"/>
      <c r="AK340" s="478"/>
      <c r="AL340" s="478"/>
      <c r="AM340" s="478"/>
      <c r="AN340" s="478"/>
      <c r="AO340" s="478"/>
      <c r="AP340" s="478"/>
      <c r="AQ340" s="478"/>
      <c r="AR340" s="478"/>
      <c r="AS340" s="478"/>
      <c r="AT340" s="478"/>
      <c r="AU340" s="555"/>
      <c r="AV340" s="555"/>
      <c r="AW340" s="555"/>
      <c r="AX340" s="555"/>
      <c r="AY340" s="555"/>
      <c r="AZ340" s="555"/>
      <c r="BA340" s="555"/>
      <c r="BB340" s="555"/>
      <c r="BC340" s="555"/>
      <c r="BD340" s="555"/>
      <c r="BE340" s="555"/>
      <c r="BF340" s="555"/>
      <c r="BG340" s="555"/>
      <c r="BH340" s="555"/>
      <c r="BI340" s="555"/>
      <c r="BJ340" s="555"/>
      <c r="BK340" s="555"/>
      <c r="BL340" s="555"/>
      <c r="BM340" s="555"/>
      <c r="BN340" s="555"/>
      <c r="BO340" s="555"/>
      <c r="BP340" s="555"/>
      <c r="BQ340" s="555"/>
      <c r="BR340" s="555"/>
      <c r="BS340" s="555"/>
      <c r="BT340" s="555"/>
      <c r="BU340" s="555"/>
      <c r="BV340" s="555"/>
      <c r="BW340" s="555"/>
      <c r="BX340" s="555"/>
      <c r="BY340" s="555"/>
      <c r="BZ340" s="555"/>
      <c r="CA340" s="555"/>
      <c r="CB340" s="555"/>
      <c r="CC340" s="555"/>
      <c r="CD340" s="555"/>
      <c r="CE340" s="555"/>
      <c r="CF340" s="555"/>
      <c r="CG340" s="555"/>
      <c r="CH340" s="555"/>
      <c r="CI340" s="555"/>
      <c r="CJ340" s="555"/>
      <c r="CK340" s="555"/>
      <c r="CL340" s="555"/>
      <c r="CM340" s="555"/>
      <c r="CN340" s="555"/>
      <c r="CO340" s="555"/>
      <c r="CP340" s="555"/>
      <c r="CQ340" s="555"/>
    </row>
    <row r="341" spans="1:95" s="85" customFormat="1" ht="15.95" customHeight="1" x14ac:dyDescent="0.2">
      <c r="A341" s="736"/>
      <c r="Q341" s="475"/>
      <c r="R341" s="475"/>
      <c r="S341" s="475"/>
      <c r="T341" s="475"/>
      <c r="U341" s="476"/>
      <c r="V341" s="476"/>
      <c r="W341" s="477"/>
      <c r="X341" s="477"/>
      <c r="Y341" s="477"/>
      <c r="Z341" s="477"/>
      <c r="AA341" s="477"/>
      <c r="AB341" s="476"/>
      <c r="AC341" s="475"/>
      <c r="AD341" s="476"/>
      <c r="AE341" s="476"/>
      <c r="AF341" s="476"/>
      <c r="AG341" s="476"/>
      <c r="AH341" s="478"/>
      <c r="AI341" s="479"/>
      <c r="AJ341" s="478"/>
      <c r="AK341" s="478"/>
      <c r="AL341" s="478"/>
      <c r="AM341" s="478"/>
      <c r="AN341" s="478"/>
      <c r="AO341" s="478"/>
      <c r="AP341" s="478"/>
      <c r="AQ341" s="478"/>
      <c r="AR341" s="478"/>
      <c r="AS341" s="478"/>
      <c r="AT341" s="478"/>
      <c r="AU341" s="555"/>
      <c r="AV341" s="555"/>
      <c r="AW341" s="555"/>
      <c r="AX341" s="555"/>
      <c r="AY341" s="555"/>
      <c r="AZ341" s="555"/>
      <c r="BA341" s="555"/>
      <c r="BB341" s="555"/>
      <c r="BC341" s="555"/>
      <c r="BD341" s="555"/>
      <c r="BE341" s="555"/>
      <c r="BF341" s="555"/>
      <c r="BG341" s="555"/>
      <c r="BH341" s="555"/>
      <c r="BI341" s="555"/>
      <c r="BJ341" s="555"/>
      <c r="BK341" s="555"/>
      <c r="BL341" s="555"/>
      <c r="BM341" s="555"/>
      <c r="BN341" s="555"/>
      <c r="BO341" s="555"/>
      <c r="BP341" s="555"/>
      <c r="BQ341" s="555"/>
      <c r="BR341" s="555"/>
      <c r="BS341" s="555"/>
      <c r="BT341" s="555"/>
      <c r="BU341" s="555"/>
      <c r="BV341" s="555"/>
      <c r="BW341" s="555"/>
      <c r="BX341" s="555"/>
      <c r="BY341" s="555"/>
      <c r="BZ341" s="555"/>
      <c r="CA341" s="555"/>
      <c r="CB341" s="555"/>
      <c r="CC341" s="555"/>
      <c r="CD341" s="555"/>
      <c r="CE341" s="555"/>
      <c r="CF341" s="555"/>
      <c r="CG341" s="555"/>
      <c r="CH341" s="555"/>
      <c r="CI341" s="555"/>
      <c r="CJ341" s="555"/>
      <c r="CK341" s="555"/>
      <c r="CL341" s="555"/>
      <c r="CM341" s="555"/>
      <c r="CN341" s="555"/>
      <c r="CO341" s="555"/>
      <c r="CP341" s="555"/>
      <c r="CQ341" s="555"/>
    </row>
    <row r="342" spans="1:95" s="85" customFormat="1" ht="15.95" customHeight="1" x14ac:dyDescent="0.2">
      <c r="A342" s="736"/>
      <c r="Q342" s="475"/>
      <c r="R342" s="475"/>
      <c r="S342" s="475"/>
      <c r="T342" s="475"/>
      <c r="U342" s="476"/>
      <c r="V342" s="476"/>
      <c r="W342" s="477"/>
      <c r="X342" s="477"/>
      <c r="Y342" s="477"/>
      <c r="Z342" s="477"/>
      <c r="AA342" s="477"/>
      <c r="AB342" s="476"/>
      <c r="AC342" s="475"/>
      <c r="AD342" s="476"/>
      <c r="AE342" s="476"/>
      <c r="AF342" s="476"/>
      <c r="AG342" s="476"/>
      <c r="AH342" s="478"/>
      <c r="AI342" s="479"/>
      <c r="AJ342" s="478"/>
      <c r="AK342" s="478"/>
      <c r="AL342" s="478"/>
      <c r="AM342" s="478"/>
      <c r="AN342" s="478"/>
      <c r="AO342" s="478"/>
      <c r="AP342" s="478"/>
      <c r="AQ342" s="478"/>
      <c r="AR342" s="478"/>
      <c r="AS342" s="478"/>
      <c r="AT342" s="478"/>
      <c r="AU342" s="555"/>
      <c r="AV342" s="555"/>
      <c r="AW342" s="555"/>
      <c r="AX342" s="555"/>
      <c r="AY342" s="555"/>
      <c r="AZ342" s="555"/>
      <c r="BA342" s="555"/>
      <c r="BB342" s="555"/>
      <c r="BC342" s="555"/>
      <c r="BD342" s="555"/>
      <c r="BE342" s="555"/>
      <c r="BF342" s="555"/>
      <c r="BG342" s="555"/>
      <c r="BH342" s="555"/>
      <c r="BI342" s="555"/>
      <c r="BJ342" s="555"/>
      <c r="BK342" s="555"/>
      <c r="BL342" s="555"/>
      <c r="BM342" s="555"/>
      <c r="BN342" s="555"/>
      <c r="BO342" s="555"/>
      <c r="BP342" s="555"/>
      <c r="BQ342" s="555"/>
      <c r="BR342" s="555"/>
      <c r="BS342" s="555"/>
      <c r="BT342" s="555"/>
      <c r="BU342" s="555"/>
      <c r="BV342" s="555"/>
      <c r="BW342" s="555"/>
      <c r="BX342" s="555"/>
      <c r="BY342" s="555"/>
      <c r="BZ342" s="555"/>
      <c r="CA342" s="555"/>
      <c r="CB342" s="555"/>
      <c r="CC342" s="555"/>
      <c r="CD342" s="555"/>
      <c r="CE342" s="555"/>
      <c r="CF342" s="555"/>
      <c r="CG342" s="555"/>
      <c r="CH342" s="555"/>
      <c r="CI342" s="555"/>
      <c r="CJ342" s="555"/>
      <c r="CK342" s="555"/>
      <c r="CL342" s="555"/>
      <c r="CM342" s="555"/>
      <c r="CN342" s="555"/>
      <c r="CO342" s="555"/>
      <c r="CP342" s="555"/>
      <c r="CQ342" s="555"/>
    </row>
    <row r="343" spans="1:95" s="85" customFormat="1" ht="15.95" customHeight="1" x14ac:dyDescent="0.2">
      <c r="A343" s="736"/>
      <c r="Q343" s="475"/>
      <c r="R343" s="475"/>
      <c r="S343" s="475"/>
      <c r="T343" s="475"/>
      <c r="U343" s="476"/>
      <c r="V343" s="476"/>
      <c r="W343" s="477"/>
      <c r="X343" s="477"/>
      <c r="Y343" s="477"/>
      <c r="Z343" s="477"/>
      <c r="AA343" s="477"/>
      <c r="AB343" s="476"/>
      <c r="AC343" s="475"/>
      <c r="AD343" s="476"/>
      <c r="AE343" s="476"/>
      <c r="AF343" s="476"/>
      <c r="AG343" s="476"/>
      <c r="AH343" s="478"/>
      <c r="AI343" s="479"/>
      <c r="AJ343" s="478"/>
      <c r="AK343" s="478"/>
      <c r="AL343" s="478"/>
      <c r="AM343" s="478"/>
      <c r="AN343" s="478"/>
      <c r="AO343" s="478"/>
      <c r="AP343" s="478"/>
      <c r="AQ343" s="478"/>
      <c r="AR343" s="478"/>
      <c r="AS343" s="478"/>
      <c r="AT343" s="478"/>
      <c r="AU343" s="555"/>
      <c r="AV343" s="555"/>
      <c r="AW343" s="555"/>
      <c r="AX343" s="555"/>
      <c r="AY343" s="555"/>
      <c r="AZ343" s="555"/>
      <c r="BA343" s="555"/>
      <c r="BB343" s="555"/>
      <c r="BC343" s="555"/>
      <c r="BD343" s="555"/>
      <c r="BE343" s="555"/>
      <c r="BF343" s="555"/>
      <c r="BG343" s="555"/>
      <c r="BH343" s="555"/>
      <c r="BI343" s="555"/>
      <c r="BJ343" s="555"/>
      <c r="BK343" s="555"/>
      <c r="BL343" s="555"/>
      <c r="BM343" s="555"/>
      <c r="BN343" s="555"/>
      <c r="BO343" s="555"/>
      <c r="BP343" s="555"/>
      <c r="BQ343" s="555"/>
      <c r="BR343" s="555"/>
      <c r="BS343" s="555"/>
      <c r="BT343" s="555"/>
      <c r="BU343" s="555"/>
      <c r="BV343" s="555"/>
      <c r="BW343" s="555"/>
      <c r="BX343" s="555"/>
      <c r="BY343" s="555"/>
      <c r="BZ343" s="555"/>
      <c r="CA343" s="555"/>
      <c r="CB343" s="555"/>
      <c r="CC343" s="555"/>
      <c r="CD343" s="555"/>
      <c r="CE343" s="555"/>
      <c r="CF343" s="555"/>
      <c r="CG343" s="555"/>
      <c r="CH343" s="555"/>
      <c r="CI343" s="555"/>
      <c r="CJ343" s="555"/>
      <c r="CK343" s="555"/>
      <c r="CL343" s="555"/>
      <c r="CM343" s="555"/>
      <c r="CN343" s="555"/>
      <c r="CO343" s="555"/>
      <c r="CP343" s="555"/>
      <c r="CQ343" s="555"/>
    </row>
    <row r="344" spans="1:95" s="85" customFormat="1" ht="15.95" customHeight="1" x14ac:dyDescent="0.2">
      <c r="A344" s="736"/>
      <c r="Q344" s="475"/>
      <c r="R344" s="475"/>
      <c r="S344" s="475"/>
      <c r="T344" s="475"/>
      <c r="U344" s="476"/>
      <c r="V344" s="476"/>
      <c r="W344" s="477"/>
      <c r="X344" s="477"/>
      <c r="Y344" s="477"/>
      <c r="Z344" s="477"/>
      <c r="AA344" s="477"/>
      <c r="AB344" s="476"/>
      <c r="AC344" s="475"/>
      <c r="AD344" s="476"/>
      <c r="AE344" s="476"/>
      <c r="AF344" s="476"/>
      <c r="AG344" s="476"/>
      <c r="AH344" s="478"/>
      <c r="AI344" s="479"/>
      <c r="AJ344" s="478"/>
      <c r="AK344" s="478"/>
      <c r="AL344" s="478"/>
      <c r="AM344" s="478"/>
      <c r="AN344" s="478"/>
      <c r="AO344" s="478"/>
      <c r="AP344" s="478"/>
      <c r="AQ344" s="478"/>
      <c r="AR344" s="478"/>
      <c r="AS344" s="478"/>
      <c r="AT344" s="478"/>
      <c r="AU344" s="555"/>
      <c r="AV344" s="555"/>
      <c r="AW344" s="555"/>
      <c r="AX344" s="555"/>
      <c r="AY344" s="555"/>
      <c r="AZ344" s="555"/>
      <c r="BA344" s="555"/>
      <c r="BB344" s="555"/>
      <c r="BC344" s="555"/>
      <c r="BD344" s="555"/>
      <c r="BE344" s="555"/>
      <c r="BF344" s="555"/>
      <c r="BG344" s="555"/>
      <c r="BH344" s="555"/>
      <c r="BI344" s="555"/>
      <c r="BJ344" s="555"/>
      <c r="BK344" s="555"/>
      <c r="BL344" s="555"/>
      <c r="BM344" s="555"/>
      <c r="BN344" s="555"/>
      <c r="BO344" s="555"/>
      <c r="BP344" s="555"/>
      <c r="BQ344" s="555"/>
      <c r="BR344" s="555"/>
      <c r="BS344" s="555"/>
      <c r="BT344" s="555"/>
      <c r="BU344" s="555"/>
      <c r="BV344" s="555"/>
      <c r="BW344" s="555"/>
      <c r="BX344" s="555"/>
      <c r="BY344" s="555"/>
      <c r="BZ344" s="555"/>
      <c r="CA344" s="555"/>
      <c r="CB344" s="555"/>
      <c r="CC344" s="555"/>
      <c r="CD344" s="555"/>
      <c r="CE344" s="555"/>
      <c r="CF344" s="555"/>
      <c r="CG344" s="555"/>
      <c r="CH344" s="555"/>
      <c r="CI344" s="555"/>
      <c r="CJ344" s="555"/>
      <c r="CK344" s="555"/>
      <c r="CL344" s="555"/>
      <c r="CM344" s="555"/>
      <c r="CN344" s="555"/>
      <c r="CO344" s="555"/>
      <c r="CP344" s="555"/>
      <c r="CQ344" s="555"/>
    </row>
    <row r="345" spans="1:95" s="85" customFormat="1" ht="15.95" customHeight="1" x14ac:dyDescent="0.2">
      <c r="A345" s="736"/>
      <c r="Q345" s="475"/>
      <c r="R345" s="475"/>
      <c r="S345" s="475"/>
      <c r="T345" s="475"/>
      <c r="U345" s="476"/>
      <c r="V345" s="476"/>
      <c r="W345" s="477"/>
      <c r="X345" s="477"/>
      <c r="Y345" s="477"/>
      <c r="Z345" s="477"/>
      <c r="AA345" s="477"/>
      <c r="AB345" s="476"/>
      <c r="AC345" s="475"/>
      <c r="AD345" s="476"/>
      <c r="AE345" s="476"/>
      <c r="AF345" s="476"/>
      <c r="AG345" s="476"/>
      <c r="AH345" s="478"/>
      <c r="AI345" s="479"/>
      <c r="AJ345" s="478"/>
      <c r="AK345" s="478"/>
      <c r="AL345" s="478"/>
      <c r="AM345" s="478"/>
      <c r="AN345" s="478"/>
      <c r="AO345" s="478"/>
      <c r="AP345" s="478"/>
      <c r="AQ345" s="478"/>
      <c r="AR345" s="478"/>
      <c r="AS345" s="478"/>
      <c r="AT345" s="478"/>
      <c r="AU345" s="555"/>
      <c r="AV345" s="555"/>
      <c r="AW345" s="555"/>
      <c r="AX345" s="555"/>
      <c r="AY345" s="555"/>
      <c r="AZ345" s="555"/>
      <c r="BA345" s="555"/>
      <c r="BB345" s="555"/>
      <c r="BC345" s="555"/>
      <c r="BD345" s="555"/>
      <c r="BE345" s="555"/>
      <c r="BF345" s="555"/>
      <c r="BG345" s="555"/>
      <c r="BH345" s="555"/>
      <c r="BI345" s="555"/>
      <c r="BJ345" s="555"/>
      <c r="BK345" s="555"/>
      <c r="BL345" s="555"/>
      <c r="BM345" s="555"/>
      <c r="BN345" s="555"/>
      <c r="BO345" s="555"/>
      <c r="BP345" s="555"/>
      <c r="BQ345" s="555"/>
      <c r="BR345" s="555"/>
      <c r="BS345" s="555"/>
      <c r="BT345" s="555"/>
      <c r="BU345" s="555"/>
      <c r="BV345" s="555"/>
      <c r="BW345" s="555"/>
      <c r="BX345" s="555"/>
      <c r="BY345" s="555"/>
      <c r="BZ345" s="555"/>
      <c r="CA345" s="555"/>
      <c r="CB345" s="555"/>
      <c r="CC345" s="555"/>
      <c r="CD345" s="555"/>
      <c r="CE345" s="555"/>
      <c r="CF345" s="555"/>
      <c r="CG345" s="555"/>
      <c r="CH345" s="555"/>
      <c r="CI345" s="555"/>
      <c r="CJ345" s="555"/>
      <c r="CK345" s="555"/>
      <c r="CL345" s="555"/>
      <c r="CM345" s="555"/>
      <c r="CN345" s="555"/>
      <c r="CO345" s="555"/>
      <c r="CP345" s="555"/>
      <c r="CQ345" s="555"/>
    </row>
    <row r="346" spans="1:95" s="85" customFormat="1" ht="15.95" customHeight="1" x14ac:dyDescent="0.2">
      <c r="A346" s="736"/>
      <c r="Q346" s="475"/>
      <c r="R346" s="475"/>
      <c r="S346" s="475"/>
      <c r="T346" s="475"/>
      <c r="U346" s="476"/>
      <c r="V346" s="476"/>
      <c r="W346" s="477"/>
      <c r="X346" s="477"/>
      <c r="Y346" s="477"/>
      <c r="Z346" s="477"/>
      <c r="AA346" s="477"/>
      <c r="AB346" s="476"/>
      <c r="AC346" s="475"/>
      <c r="AD346" s="476"/>
      <c r="AE346" s="476"/>
      <c r="AF346" s="476"/>
      <c r="AG346" s="476"/>
      <c r="AH346" s="478"/>
      <c r="AI346" s="479"/>
      <c r="AJ346" s="478"/>
      <c r="AK346" s="478"/>
      <c r="AL346" s="478"/>
      <c r="AM346" s="478"/>
      <c r="AN346" s="478"/>
      <c r="AO346" s="478"/>
      <c r="AP346" s="478"/>
      <c r="AQ346" s="478"/>
      <c r="AR346" s="478"/>
      <c r="AS346" s="478"/>
      <c r="AT346" s="478"/>
      <c r="AU346" s="555"/>
      <c r="AV346" s="555"/>
      <c r="AW346" s="555"/>
      <c r="AX346" s="555"/>
      <c r="AY346" s="555"/>
      <c r="AZ346" s="555"/>
      <c r="BA346" s="555"/>
      <c r="BB346" s="555"/>
      <c r="BC346" s="555"/>
      <c r="BD346" s="555"/>
      <c r="BE346" s="555"/>
      <c r="BF346" s="555"/>
      <c r="BG346" s="555"/>
      <c r="BH346" s="555"/>
      <c r="BI346" s="555"/>
      <c r="BJ346" s="555"/>
      <c r="BK346" s="555"/>
      <c r="BL346" s="555"/>
      <c r="BM346" s="555"/>
      <c r="BN346" s="555"/>
      <c r="BO346" s="555"/>
      <c r="BP346" s="555"/>
      <c r="BQ346" s="555"/>
      <c r="BR346" s="555"/>
      <c r="BS346" s="555"/>
      <c r="BT346" s="555"/>
      <c r="BU346" s="555"/>
      <c r="BV346" s="555"/>
      <c r="BW346" s="555"/>
      <c r="BX346" s="555"/>
      <c r="BY346" s="555"/>
      <c r="BZ346" s="555"/>
      <c r="CA346" s="555"/>
      <c r="CB346" s="555"/>
      <c r="CC346" s="555"/>
      <c r="CD346" s="555"/>
      <c r="CE346" s="555"/>
      <c r="CF346" s="555"/>
      <c r="CG346" s="555"/>
      <c r="CH346" s="555"/>
      <c r="CI346" s="555"/>
      <c r="CJ346" s="555"/>
      <c r="CK346" s="555"/>
      <c r="CL346" s="555"/>
      <c r="CM346" s="555"/>
      <c r="CN346" s="555"/>
      <c r="CO346" s="555"/>
      <c r="CP346" s="555"/>
      <c r="CQ346" s="555"/>
    </row>
    <row r="347" spans="1:95" s="85" customFormat="1" ht="15.95" customHeight="1" x14ac:dyDescent="0.2">
      <c r="A347" s="736"/>
      <c r="Q347" s="475"/>
      <c r="R347" s="475"/>
      <c r="S347" s="475"/>
      <c r="T347" s="475"/>
      <c r="U347" s="476"/>
      <c r="V347" s="476"/>
      <c r="W347" s="477"/>
      <c r="X347" s="477"/>
      <c r="Y347" s="477"/>
      <c r="Z347" s="477"/>
      <c r="AA347" s="477"/>
      <c r="AB347" s="476"/>
      <c r="AC347" s="475"/>
      <c r="AD347" s="476"/>
      <c r="AE347" s="476"/>
      <c r="AF347" s="476"/>
      <c r="AG347" s="476"/>
      <c r="AH347" s="478"/>
      <c r="AI347" s="479"/>
      <c r="AJ347" s="478"/>
      <c r="AK347" s="478"/>
      <c r="AL347" s="478"/>
      <c r="AM347" s="478"/>
      <c r="AN347" s="478"/>
      <c r="AO347" s="478"/>
      <c r="AP347" s="478"/>
      <c r="AQ347" s="478"/>
      <c r="AR347" s="478"/>
      <c r="AS347" s="478"/>
      <c r="AT347" s="478"/>
      <c r="AU347" s="555"/>
      <c r="AV347" s="555"/>
      <c r="AW347" s="555"/>
      <c r="AX347" s="555"/>
      <c r="AY347" s="555"/>
      <c r="AZ347" s="555"/>
      <c r="BA347" s="555"/>
      <c r="BB347" s="555"/>
      <c r="BC347" s="555"/>
      <c r="BD347" s="555"/>
      <c r="BE347" s="555"/>
      <c r="BF347" s="555"/>
      <c r="BG347" s="555"/>
      <c r="BH347" s="555"/>
      <c r="BI347" s="555"/>
      <c r="BJ347" s="555"/>
      <c r="BK347" s="555"/>
      <c r="BL347" s="555"/>
      <c r="BM347" s="555"/>
      <c r="BN347" s="555"/>
      <c r="BO347" s="555"/>
      <c r="BP347" s="555"/>
      <c r="BQ347" s="555"/>
      <c r="BR347" s="555"/>
      <c r="BS347" s="555"/>
      <c r="BT347" s="555"/>
      <c r="BU347" s="555"/>
      <c r="BV347" s="555"/>
      <c r="BW347" s="555"/>
      <c r="BX347" s="555"/>
      <c r="BY347" s="555"/>
      <c r="BZ347" s="555"/>
      <c r="CA347" s="555"/>
      <c r="CB347" s="555"/>
      <c r="CC347" s="555"/>
      <c r="CD347" s="555"/>
      <c r="CE347" s="555"/>
      <c r="CF347" s="555"/>
      <c r="CG347" s="555"/>
      <c r="CH347" s="555"/>
      <c r="CI347" s="555"/>
      <c r="CJ347" s="555"/>
      <c r="CK347" s="555"/>
      <c r="CL347" s="555"/>
      <c r="CM347" s="555"/>
      <c r="CN347" s="555"/>
      <c r="CO347" s="555"/>
      <c r="CP347" s="555"/>
      <c r="CQ347" s="555"/>
    </row>
    <row r="348" spans="1:95" s="85" customFormat="1" ht="15.95" customHeight="1" x14ac:dyDescent="0.2">
      <c r="A348" s="736"/>
      <c r="Q348" s="475"/>
      <c r="R348" s="475"/>
      <c r="S348" s="475"/>
      <c r="T348" s="475"/>
      <c r="U348" s="476"/>
      <c r="V348" s="476"/>
      <c r="W348" s="477"/>
      <c r="X348" s="477"/>
      <c r="Y348" s="477"/>
      <c r="Z348" s="477"/>
      <c r="AA348" s="477"/>
      <c r="AB348" s="476"/>
      <c r="AC348" s="475"/>
      <c r="AD348" s="476"/>
      <c r="AE348" s="476"/>
      <c r="AF348" s="476"/>
      <c r="AG348" s="476"/>
      <c r="AH348" s="478"/>
      <c r="AI348" s="479"/>
      <c r="AJ348" s="478"/>
      <c r="AK348" s="478"/>
      <c r="AL348" s="478"/>
      <c r="AM348" s="478"/>
      <c r="AN348" s="478"/>
      <c r="AO348" s="478"/>
      <c r="AP348" s="478"/>
      <c r="AQ348" s="478"/>
      <c r="AR348" s="478"/>
      <c r="AS348" s="478"/>
      <c r="AT348" s="478"/>
      <c r="AU348" s="555"/>
      <c r="AV348" s="555"/>
      <c r="AW348" s="555"/>
      <c r="AX348" s="555"/>
      <c r="AY348" s="555"/>
      <c r="AZ348" s="555"/>
      <c r="BA348" s="555"/>
      <c r="BB348" s="555"/>
      <c r="BC348" s="555"/>
      <c r="BD348" s="555"/>
      <c r="BE348" s="555"/>
      <c r="BF348" s="555"/>
      <c r="BG348" s="555"/>
      <c r="BH348" s="555"/>
      <c r="BI348" s="555"/>
      <c r="BJ348" s="555"/>
      <c r="BK348" s="555"/>
      <c r="BL348" s="555"/>
      <c r="BM348" s="555"/>
      <c r="BN348" s="555"/>
      <c r="BO348" s="555"/>
      <c r="BP348" s="555"/>
      <c r="BQ348" s="555"/>
      <c r="BR348" s="555"/>
      <c r="BS348" s="555"/>
      <c r="BT348" s="555"/>
      <c r="BU348" s="555"/>
      <c r="BV348" s="555"/>
      <c r="BW348" s="555"/>
      <c r="BX348" s="555"/>
      <c r="BY348" s="555"/>
      <c r="BZ348" s="555"/>
      <c r="CA348" s="555"/>
      <c r="CB348" s="555"/>
      <c r="CC348" s="555"/>
      <c r="CD348" s="555"/>
      <c r="CE348" s="555"/>
      <c r="CF348" s="555"/>
      <c r="CG348" s="555"/>
      <c r="CH348" s="555"/>
      <c r="CI348" s="555"/>
      <c r="CJ348" s="555"/>
      <c r="CK348" s="555"/>
      <c r="CL348" s="555"/>
      <c r="CM348" s="555"/>
      <c r="CN348" s="555"/>
      <c r="CO348" s="555"/>
      <c r="CP348" s="555"/>
      <c r="CQ348" s="555"/>
    </row>
    <row r="349" spans="1:95" s="85" customFormat="1" ht="15.95" customHeight="1" x14ac:dyDescent="0.2">
      <c r="A349" s="736"/>
      <c r="Q349" s="475"/>
      <c r="R349" s="475"/>
      <c r="S349" s="475"/>
      <c r="T349" s="475"/>
      <c r="U349" s="476"/>
      <c r="V349" s="476"/>
      <c r="W349" s="477"/>
      <c r="X349" s="477"/>
      <c r="Y349" s="477"/>
      <c r="Z349" s="477"/>
      <c r="AA349" s="477"/>
      <c r="AB349" s="476"/>
      <c r="AC349" s="475"/>
      <c r="AD349" s="476"/>
      <c r="AE349" s="476"/>
      <c r="AF349" s="476"/>
      <c r="AG349" s="476"/>
      <c r="AH349" s="478"/>
      <c r="AI349" s="479"/>
      <c r="AJ349" s="478"/>
      <c r="AK349" s="478"/>
      <c r="AL349" s="478"/>
      <c r="AM349" s="478"/>
      <c r="AN349" s="478"/>
      <c r="AO349" s="478"/>
      <c r="AP349" s="478"/>
      <c r="AQ349" s="478"/>
      <c r="AR349" s="478"/>
      <c r="AS349" s="478"/>
      <c r="AT349" s="478"/>
      <c r="AU349" s="555"/>
      <c r="AV349" s="555"/>
      <c r="AW349" s="555"/>
      <c r="AX349" s="555"/>
      <c r="AY349" s="555"/>
      <c r="AZ349" s="555"/>
      <c r="BA349" s="555"/>
      <c r="BB349" s="555"/>
      <c r="BC349" s="555"/>
      <c r="BD349" s="555"/>
      <c r="BE349" s="555"/>
      <c r="BF349" s="555"/>
      <c r="BG349" s="555"/>
      <c r="BH349" s="555"/>
      <c r="BI349" s="555"/>
      <c r="BJ349" s="555"/>
      <c r="BK349" s="555"/>
      <c r="BL349" s="555"/>
      <c r="BM349" s="555"/>
      <c r="BN349" s="555"/>
      <c r="BO349" s="555"/>
      <c r="BP349" s="555"/>
      <c r="BQ349" s="555"/>
      <c r="BR349" s="555"/>
      <c r="BS349" s="555"/>
      <c r="BT349" s="555"/>
      <c r="BU349" s="555"/>
      <c r="BV349" s="555"/>
      <c r="BW349" s="555"/>
      <c r="BX349" s="555"/>
      <c r="BY349" s="555"/>
      <c r="BZ349" s="555"/>
      <c r="CA349" s="555"/>
      <c r="CB349" s="555"/>
      <c r="CC349" s="555"/>
      <c r="CD349" s="555"/>
      <c r="CE349" s="555"/>
      <c r="CF349" s="555"/>
      <c r="CG349" s="555"/>
      <c r="CH349" s="555"/>
      <c r="CI349" s="555"/>
      <c r="CJ349" s="555"/>
      <c r="CK349" s="555"/>
      <c r="CL349" s="555"/>
      <c r="CM349" s="555"/>
      <c r="CN349" s="555"/>
      <c r="CO349" s="555"/>
      <c r="CP349" s="555"/>
      <c r="CQ349" s="555"/>
    </row>
    <row r="350" spans="1:95" s="85" customFormat="1" ht="15.95" customHeight="1" x14ac:dyDescent="0.2">
      <c r="A350" s="736"/>
      <c r="Q350" s="475"/>
      <c r="R350" s="475"/>
      <c r="S350" s="475"/>
      <c r="T350" s="475"/>
      <c r="U350" s="476"/>
      <c r="V350" s="476"/>
      <c r="W350" s="477"/>
      <c r="X350" s="477"/>
      <c r="Y350" s="477"/>
      <c r="Z350" s="477"/>
      <c r="AA350" s="477"/>
      <c r="AB350" s="476"/>
      <c r="AC350" s="475"/>
      <c r="AD350" s="476"/>
      <c r="AE350" s="476"/>
      <c r="AF350" s="476"/>
      <c r="AG350" s="476"/>
      <c r="AH350" s="478"/>
      <c r="AI350" s="479"/>
      <c r="AJ350" s="478"/>
      <c r="AK350" s="478"/>
      <c r="AL350" s="478"/>
      <c r="AM350" s="478"/>
      <c r="AN350" s="478"/>
      <c r="AO350" s="478"/>
      <c r="AP350" s="478"/>
      <c r="AQ350" s="478"/>
      <c r="AR350" s="478"/>
      <c r="AS350" s="478"/>
      <c r="AT350" s="478"/>
      <c r="AU350" s="555"/>
      <c r="AV350" s="555"/>
      <c r="AW350" s="555"/>
      <c r="AX350" s="555"/>
      <c r="AY350" s="555"/>
      <c r="AZ350" s="555"/>
      <c r="BA350" s="555"/>
      <c r="BB350" s="555"/>
      <c r="BC350" s="555"/>
      <c r="BD350" s="555"/>
      <c r="BE350" s="555"/>
      <c r="BF350" s="555"/>
      <c r="BG350" s="555"/>
      <c r="BH350" s="555"/>
      <c r="BI350" s="555"/>
      <c r="BJ350" s="555"/>
      <c r="BK350" s="555"/>
      <c r="BL350" s="555"/>
      <c r="BM350" s="555"/>
      <c r="BN350" s="555"/>
      <c r="BO350" s="555"/>
      <c r="BP350" s="555"/>
      <c r="BQ350" s="555"/>
      <c r="BR350" s="555"/>
      <c r="BS350" s="555"/>
      <c r="BT350" s="555"/>
      <c r="BU350" s="555"/>
      <c r="BV350" s="555"/>
      <c r="BW350" s="555"/>
      <c r="BX350" s="555"/>
      <c r="BY350" s="555"/>
      <c r="BZ350" s="555"/>
      <c r="CA350" s="555"/>
      <c r="CB350" s="555"/>
      <c r="CC350" s="555"/>
      <c r="CD350" s="555"/>
      <c r="CE350" s="555"/>
      <c r="CF350" s="555"/>
      <c r="CG350" s="555"/>
      <c r="CH350" s="555"/>
      <c r="CI350" s="555"/>
      <c r="CJ350" s="555"/>
      <c r="CK350" s="555"/>
      <c r="CL350" s="555"/>
      <c r="CM350" s="555"/>
      <c r="CN350" s="555"/>
      <c r="CO350" s="555"/>
      <c r="CP350" s="555"/>
      <c r="CQ350" s="555"/>
    </row>
    <row r="351" spans="1:95" s="85" customFormat="1" ht="15.95" customHeight="1" x14ac:dyDescent="0.2">
      <c r="A351" s="736"/>
      <c r="Q351" s="475"/>
      <c r="R351" s="475"/>
      <c r="S351" s="475"/>
      <c r="T351" s="475"/>
      <c r="U351" s="476"/>
      <c r="V351" s="476"/>
      <c r="W351" s="477"/>
      <c r="X351" s="477"/>
      <c r="Y351" s="477"/>
      <c r="Z351" s="477"/>
      <c r="AA351" s="477"/>
      <c r="AB351" s="476"/>
      <c r="AC351" s="475"/>
      <c r="AD351" s="476"/>
      <c r="AE351" s="476"/>
      <c r="AF351" s="476"/>
      <c r="AG351" s="476"/>
      <c r="AH351" s="478"/>
      <c r="AI351" s="479"/>
      <c r="AJ351" s="478"/>
      <c r="AK351" s="478"/>
      <c r="AL351" s="478"/>
      <c r="AM351" s="478"/>
      <c r="AN351" s="478"/>
      <c r="AO351" s="478"/>
      <c r="AP351" s="478"/>
      <c r="AQ351" s="478"/>
      <c r="AR351" s="478"/>
      <c r="AS351" s="478"/>
      <c r="AT351" s="478"/>
      <c r="AU351" s="555"/>
      <c r="AV351" s="555"/>
      <c r="AW351" s="555"/>
      <c r="AX351" s="555"/>
      <c r="AY351" s="555"/>
      <c r="AZ351" s="555"/>
      <c r="BA351" s="555"/>
      <c r="BB351" s="555"/>
      <c r="BC351" s="555"/>
      <c r="BD351" s="555"/>
      <c r="BE351" s="555"/>
      <c r="BF351" s="555"/>
      <c r="BG351" s="555"/>
      <c r="BH351" s="555"/>
      <c r="BI351" s="555"/>
      <c r="BJ351" s="555"/>
      <c r="BK351" s="555"/>
      <c r="BL351" s="555"/>
      <c r="BM351" s="555"/>
      <c r="BN351" s="555"/>
      <c r="BO351" s="555"/>
      <c r="BP351" s="555"/>
      <c r="BQ351" s="555"/>
      <c r="BR351" s="555"/>
      <c r="BS351" s="555"/>
      <c r="BT351" s="555"/>
      <c r="BU351" s="555"/>
      <c r="BV351" s="555"/>
      <c r="BW351" s="555"/>
      <c r="BX351" s="555"/>
      <c r="BY351" s="555"/>
      <c r="BZ351" s="555"/>
      <c r="CA351" s="555"/>
      <c r="CB351" s="555"/>
      <c r="CC351" s="555"/>
      <c r="CD351" s="555"/>
      <c r="CE351" s="555"/>
      <c r="CF351" s="555"/>
      <c r="CG351" s="555"/>
      <c r="CH351" s="555"/>
      <c r="CI351" s="555"/>
      <c r="CJ351" s="555"/>
      <c r="CK351" s="555"/>
      <c r="CL351" s="555"/>
      <c r="CM351" s="555"/>
      <c r="CN351" s="555"/>
      <c r="CO351" s="555"/>
      <c r="CP351" s="555"/>
      <c r="CQ351" s="555"/>
    </row>
    <row r="352" spans="1:95" s="85" customFormat="1" ht="15.95" customHeight="1" x14ac:dyDescent="0.2">
      <c r="A352" s="736"/>
      <c r="Q352" s="475"/>
      <c r="R352" s="475"/>
      <c r="S352" s="475"/>
      <c r="T352" s="475"/>
      <c r="U352" s="476"/>
      <c r="V352" s="476"/>
      <c r="W352" s="477"/>
      <c r="X352" s="477"/>
      <c r="Y352" s="477"/>
      <c r="Z352" s="477"/>
      <c r="AA352" s="477"/>
      <c r="AB352" s="476"/>
      <c r="AC352" s="475"/>
      <c r="AD352" s="476"/>
      <c r="AE352" s="476"/>
      <c r="AF352" s="476"/>
      <c r="AG352" s="476"/>
      <c r="AH352" s="478"/>
      <c r="AI352" s="479"/>
      <c r="AJ352" s="478"/>
      <c r="AK352" s="478"/>
      <c r="AL352" s="478"/>
      <c r="AM352" s="478"/>
      <c r="AN352" s="478"/>
      <c r="AO352" s="478"/>
      <c r="AP352" s="478"/>
      <c r="AQ352" s="478"/>
      <c r="AR352" s="478"/>
      <c r="AS352" s="478"/>
      <c r="AT352" s="478"/>
      <c r="AU352" s="555"/>
      <c r="AV352" s="555"/>
      <c r="AW352" s="555"/>
      <c r="AX352" s="555"/>
      <c r="AY352" s="555"/>
      <c r="AZ352" s="555"/>
      <c r="BA352" s="555"/>
      <c r="BB352" s="555"/>
      <c r="BC352" s="555"/>
      <c r="BD352" s="555"/>
      <c r="BE352" s="555"/>
      <c r="BF352" s="555"/>
      <c r="BG352" s="555"/>
      <c r="BH352" s="555"/>
      <c r="BI352" s="555"/>
      <c r="BJ352" s="555"/>
      <c r="BK352" s="555"/>
      <c r="BL352" s="555"/>
      <c r="BM352" s="555"/>
      <c r="BN352" s="555"/>
      <c r="BO352" s="555"/>
      <c r="BP352" s="555"/>
      <c r="BQ352" s="555"/>
      <c r="BR352" s="555"/>
      <c r="BS352" s="555"/>
      <c r="BT352" s="555"/>
      <c r="BU352" s="555"/>
      <c r="BV352" s="555"/>
      <c r="BW352" s="555"/>
      <c r="BX352" s="555"/>
      <c r="BY352" s="555"/>
      <c r="BZ352" s="555"/>
      <c r="CA352" s="555"/>
      <c r="CB352" s="555"/>
      <c r="CC352" s="555"/>
      <c r="CD352" s="555"/>
      <c r="CE352" s="555"/>
      <c r="CF352" s="555"/>
      <c r="CG352" s="555"/>
      <c r="CH352" s="555"/>
      <c r="CI352" s="555"/>
      <c r="CJ352" s="555"/>
      <c r="CK352" s="555"/>
      <c r="CL352" s="555"/>
      <c r="CM352" s="555"/>
      <c r="CN352" s="555"/>
      <c r="CO352" s="555"/>
      <c r="CP352" s="555"/>
      <c r="CQ352" s="555"/>
    </row>
    <row r="353" spans="1:95" s="85" customFormat="1" ht="15.95" customHeight="1" x14ac:dyDescent="0.2">
      <c r="A353" s="736"/>
      <c r="Q353" s="475"/>
      <c r="R353" s="475"/>
      <c r="S353" s="475"/>
      <c r="T353" s="475"/>
      <c r="U353" s="476"/>
      <c r="V353" s="476"/>
      <c r="W353" s="477"/>
      <c r="X353" s="477"/>
      <c r="Y353" s="477"/>
      <c r="Z353" s="477"/>
      <c r="AA353" s="477"/>
      <c r="AB353" s="476"/>
      <c r="AC353" s="475"/>
      <c r="AD353" s="476"/>
      <c r="AE353" s="476"/>
      <c r="AF353" s="476"/>
      <c r="AG353" s="476"/>
      <c r="AH353" s="478"/>
      <c r="AI353" s="479"/>
      <c r="AJ353" s="478"/>
      <c r="AK353" s="478"/>
      <c r="AL353" s="478"/>
      <c r="AM353" s="478"/>
      <c r="AN353" s="478"/>
      <c r="AO353" s="478"/>
      <c r="AP353" s="478"/>
      <c r="AQ353" s="478"/>
      <c r="AR353" s="478"/>
      <c r="AS353" s="478"/>
      <c r="AT353" s="478"/>
      <c r="AU353" s="555"/>
      <c r="AV353" s="555"/>
      <c r="AW353" s="555"/>
      <c r="AX353" s="555"/>
      <c r="AY353" s="555"/>
      <c r="AZ353" s="555"/>
      <c r="BA353" s="555"/>
      <c r="BB353" s="555"/>
      <c r="BC353" s="555"/>
      <c r="BD353" s="555"/>
      <c r="BE353" s="555"/>
      <c r="BF353" s="555"/>
      <c r="BG353" s="555"/>
      <c r="BH353" s="555"/>
      <c r="BI353" s="555"/>
      <c r="BJ353" s="555"/>
      <c r="BK353" s="555"/>
      <c r="BL353" s="555"/>
      <c r="BM353" s="555"/>
      <c r="BN353" s="555"/>
      <c r="BO353" s="555"/>
      <c r="BP353" s="555"/>
      <c r="BQ353" s="555"/>
      <c r="BR353" s="555"/>
      <c r="BS353" s="555"/>
      <c r="BT353" s="555"/>
      <c r="BU353" s="555"/>
      <c r="BV353" s="555"/>
      <c r="BW353" s="555"/>
      <c r="BX353" s="555"/>
      <c r="BY353" s="555"/>
      <c r="BZ353" s="555"/>
      <c r="CA353" s="555"/>
      <c r="CB353" s="555"/>
      <c r="CC353" s="555"/>
      <c r="CD353" s="555"/>
      <c r="CE353" s="555"/>
      <c r="CF353" s="555"/>
      <c r="CG353" s="555"/>
      <c r="CH353" s="555"/>
      <c r="CI353" s="555"/>
      <c r="CJ353" s="555"/>
      <c r="CK353" s="555"/>
      <c r="CL353" s="555"/>
      <c r="CM353" s="555"/>
      <c r="CN353" s="555"/>
      <c r="CO353" s="555"/>
      <c r="CP353" s="555"/>
      <c r="CQ353" s="555"/>
    </row>
    <row r="354" spans="1:95" s="85" customFormat="1" ht="15.95" customHeight="1" x14ac:dyDescent="0.2">
      <c r="A354" s="736"/>
      <c r="Q354" s="475"/>
      <c r="R354" s="475"/>
      <c r="S354" s="475"/>
      <c r="T354" s="475"/>
      <c r="U354" s="476"/>
      <c r="V354" s="476"/>
      <c r="W354" s="477"/>
      <c r="X354" s="477"/>
      <c r="Y354" s="477"/>
      <c r="Z354" s="477"/>
      <c r="AA354" s="477"/>
      <c r="AB354" s="476"/>
      <c r="AC354" s="475"/>
      <c r="AD354" s="476"/>
      <c r="AE354" s="476"/>
      <c r="AF354" s="476"/>
      <c r="AG354" s="476"/>
      <c r="AH354" s="478"/>
      <c r="AI354" s="479"/>
      <c r="AJ354" s="478"/>
      <c r="AK354" s="478"/>
      <c r="AL354" s="478"/>
      <c r="AM354" s="478"/>
      <c r="AN354" s="478"/>
      <c r="AO354" s="478"/>
      <c r="AP354" s="478"/>
      <c r="AQ354" s="478"/>
      <c r="AR354" s="478"/>
      <c r="AS354" s="478"/>
      <c r="AT354" s="478"/>
      <c r="AU354" s="555"/>
      <c r="AV354" s="555"/>
      <c r="AW354" s="555"/>
      <c r="AX354" s="555"/>
      <c r="AY354" s="555"/>
      <c r="AZ354" s="555"/>
      <c r="BA354" s="555"/>
      <c r="BB354" s="555"/>
      <c r="BC354" s="555"/>
      <c r="BD354" s="555"/>
      <c r="BE354" s="555"/>
      <c r="BF354" s="555"/>
      <c r="BG354" s="555"/>
      <c r="BH354" s="555"/>
      <c r="BI354" s="555"/>
      <c r="BJ354" s="555"/>
      <c r="BK354" s="555"/>
      <c r="BL354" s="555"/>
      <c r="BM354" s="555"/>
      <c r="BN354" s="555"/>
      <c r="BO354" s="555"/>
      <c r="BP354" s="555"/>
      <c r="BQ354" s="555"/>
      <c r="BR354" s="555"/>
      <c r="BS354" s="555"/>
      <c r="BT354" s="555"/>
      <c r="BU354" s="555"/>
      <c r="BV354" s="555"/>
      <c r="BW354" s="555"/>
      <c r="BX354" s="555"/>
      <c r="BY354" s="555"/>
      <c r="BZ354" s="555"/>
      <c r="CA354" s="555"/>
      <c r="CB354" s="555"/>
      <c r="CC354" s="555"/>
      <c r="CD354" s="555"/>
      <c r="CE354" s="555"/>
      <c r="CF354" s="555"/>
      <c r="CG354" s="555"/>
      <c r="CH354" s="555"/>
      <c r="CI354" s="555"/>
      <c r="CJ354" s="555"/>
      <c r="CK354" s="555"/>
      <c r="CL354" s="555"/>
      <c r="CM354" s="555"/>
      <c r="CN354" s="555"/>
      <c r="CO354" s="555"/>
      <c r="CP354" s="555"/>
      <c r="CQ354" s="555"/>
    </row>
    <row r="355" spans="1:95" s="85" customFormat="1" ht="15.95" customHeight="1" x14ac:dyDescent="0.2">
      <c r="A355" s="736"/>
      <c r="Q355" s="475"/>
      <c r="R355" s="475"/>
      <c r="S355" s="475"/>
      <c r="T355" s="475"/>
      <c r="U355" s="476"/>
      <c r="V355" s="476"/>
      <c r="W355" s="477"/>
      <c r="X355" s="477"/>
      <c r="Y355" s="477"/>
      <c r="Z355" s="477"/>
      <c r="AA355" s="477"/>
      <c r="AB355" s="476"/>
      <c r="AC355" s="475"/>
      <c r="AD355" s="476"/>
      <c r="AE355" s="476"/>
      <c r="AF355" s="476"/>
      <c r="AG355" s="476"/>
      <c r="AH355" s="478"/>
      <c r="AI355" s="479"/>
      <c r="AJ355" s="478"/>
      <c r="AK355" s="478"/>
      <c r="AL355" s="478"/>
      <c r="AM355" s="478"/>
      <c r="AN355" s="478"/>
      <c r="AO355" s="478"/>
      <c r="AP355" s="478"/>
      <c r="AQ355" s="478"/>
      <c r="AR355" s="478"/>
      <c r="AS355" s="478"/>
      <c r="AT355" s="478"/>
      <c r="AU355" s="555"/>
      <c r="AV355" s="555"/>
      <c r="AW355" s="555"/>
      <c r="AX355" s="555"/>
      <c r="AY355" s="555"/>
      <c r="AZ355" s="555"/>
      <c r="BA355" s="555"/>
      <c r="BB355" s="555"/>
      <c r="BC355" s="555"/>
      <c r="BD355" s="555"/>
      <c r="BE355" s="555"/>
      <c r="BF355" s="555"/>
      <c r="BG355" s="555"/>
      <c r="BH355" s="555"/>
      <c r="BI355" s="555"/>
      <c r="BJ355" s="555"/>
      <c r="BK355" s="555"/>
      <c r="BL355" s="555"/>
      <c r="BM355" s="555"/>
      <c r="BN355" s="555"/>
      <c r="BO355" s="555"/>
      <c r="BP355" s="555"/>
      <c r="BQ355" s="555"/>
      <c r="BR355" s="555"/>
      <c r="BS355" s="555"/>
      <c r="BT355" s="555"/>
      <c r="BU355" s="555"/>
      <c r="BV355" s="555"/>
      <c r="BW355" s="555"/>
      <c r="BX355" s="555"/>
      <c r="BY355" s="555"/>
      <c r="BZ355" s="555"/>
      <c r="CA355" s="555"/>
      <c r="CB355" s="555"/>
      <c r="CC355" s="555"/>
      <c r="CD355" s="555"/>
      <c r="CE355" s="555"/>
      <c r="CF355" s="555"/>
      <c r="CG355" s="555"/>
      <c r="CH355" s="555"/>
      <c r="CI355" s="555"/>
      <c r="CJ355" s="555"/>
      <c r="CK355" s="555"/>
      <c r="CL355" s="555"/>
      <c r="CM355" s="555"/>
      <c r="CN355" s="555"/>
      <c r="CO355" s="555"/>
      <c r="CP355" s="555"/>
      <c r="CQ355" s="555"/>
    </row>
    <row r="356" spans="1:95" s="85" customFormat="1" ht="15.95" customHeight="1" x14ac:dyDescent="0.2">
      <c r="A356" s="736"/>
      <c r="Q356" s="475"/>
      <c r="R356" s="475"/>
      <c r="S356" s="475"/>
      <c r="T356" s="475"/>
      <c r="U356" s="476"/>
      <c r="V356" s="476"/>
      <c r="W356" s="477"/>
      <c r="X356" s="477"/>
      <c r="Y356" s="477"/>
      <c r="Z356" s="477"/>
      <c r="AA356" s="477"/>
      <c r="AB356" s="476"/>
      <c r="AC356" s="475"/>
      <c r="AD356" s="476"/>
      <c r="AE356" s="476"/>
      <c r="AF356" s="476"/>
      <c r="AG356" s="476"/>
      <c r="AH356" s="478"/>
      <c r="AI356" s="479"/>
      <c r="AJ356" s="478"/>
      <c r="AK356" s="478"/>
      <c r="AL356" s="478"/>
      <c r="AM356" s="478"/>
      <c r="AN356" s="478"/>
      <c r="AO356" s="478"/>
      <c r="AP356" s="478"/>
      <c r="AQ356" s="478"/>
      <c r="AR356" s="478"/>
      <c r="AS356" s="478"/>
      <c r="AT356" s="478"/>
      <c r="AU356" s="555"/>
      <c r="AV356" s="555"/>
      <c r="AW356" s="555"/>
      <c r="AX356" s="555"/>
      <c r="AY356" s="555"/>
      <c r="AZ356" s="555"/>
      <c r="BA356" s="555"/>
      <c r="BB356" s="555"/>
      <c r="BC356" s="555"/>
      <c r="BD356" s="555"/>
      <c r="BE356" s="555"/>
      <c r="BF356" s="555"/>
      <c r="BG356" s="555"/>
      <c r="BH356" s="555"/>
      <c r="BI356" s="555"/>
      <c r="BJ356" s="555"/>
      <c r="BK356" s="555"/>
      <c r="BL356" s="555"/>
      <c r="BM356" s="555"/>
      <c r="BN356" s="555"/>
      <c r="BO356" s="555"/>
      <c r="BP356" s="555"/>
      <c r="BQ356" s="555"/>
      <c r="BR356" s="555"/>
      <c r="BS356" s="555"/>
      <c r="BT356" s="555"/>
      <c r="BU356" s="555"/>
      <c r="BV356" s="555"/>
      <c r="BW356" s="555"/>
      <c r="BX356" s="555"/>
      <c r="BY356" s="555"/>
      <c r="BZ356" s="555"/>
      <c r="CA356" s="555"/>
      <c r="CB356" s="555"/>
      <c r="CC356" s="555"/>
      <c r="CD356" s="555"/>
      <c r="CE356" s="555"/>
      <c r="CF356" s="555"/>
      <c r="CG356" s="555"/>
      <c r="CH356" s="555"/>
      <c r="CI356" s="555"/>
      <c r="CJ356" s="555"/>
      <c r="CK356" s="555"/>
      <c r="CL356" s="555"/>
      <c r="CM356" s="555"/>
      <c r="CN356" s="555"/>
      <c r="CO356" s="555"/>
      <c r="CP356" s="555"/>
      <c r="CQ356" s="555"/>
    </row>
    <row r="357" spans="1:95" s="85" customFormat="1" ht="15.95" customHeight="1" x14ac:dyDescent="0.2">
      <c r="A357" s="736"/>
      <c r="Q357" s="475"/>
      <c r="R357" s="475"/>
      <c r="S357" s="475"/>
      <c r="T357" s="475"/>
      <c r="U357" s="476"/>
      <c r="V357" s="476"/>
      <c r="W357" s="477"/>
      <c r="X357" s="477"/>
      <c r="Y357" s="477"/>
      <c r="Z357" s="477"/>
      <c r="AA357" s="477"/>
      <c r="AB357" s="476"/>
      <c r="AC357" s="475"/>
      <c r="AD357" s="476"/>
      <c r="AE357" s="476"/>
      <c r="AF357" s="476"/>
      <c r="AG357" s="476"/>
      <c r="AH357" s="478"/>
      <c r="AI357" s="479"/>
      <c r="AJ357" s="478"/>
      <c r="AK357" s="478"/>
      <c r="AL357" s="478"/>
      <c r="AM357" s="478"/>
      <c r="AN357" s="478"/>
      <c r="AO357" s="478"/>
      <c r="AP357" s="478"/>
      <c r="AQ357" s="478"/>
      <c r="AR357" s="478"/>
      <c r="AS357" s="478"/>
      <c r="AT357" s="478"/>
      <c r="AU357" s="555"/>
      <c r="AV357" s="555"/>
      <c r="AW357" s="555"/>
      <c r="AX357" s="555"/>
      <c r="AY357" s="555"/>
      <c r="AZ357" s="555"/>
      <c r="BA357" s="555"/>
      <c r="BB357" s="555"/>
      <c r="BC357" s="555"/>
      <c r="BD357" s="555"/>
      <c r="BE357" s="555"/>
      <c r="BF357" s="555"/>
      <c r="BG357" s="555"/>
      <c r="BH357" s="555"/>
      <c r="BI357" s="555"/>
      <c r="BJ357" s="555"/>
      <c r="BK357" s="555"/>
      <c r="BL357" s="555"/>
      <c r="BM357" s="555"/>
      <c r="BN357" s="555"/>
      <c r="BO357" s="555"/>
      <c r="BP357" s="555"/>
      <c r="BQ357" s="555"/>
      <c r="BR357" s="555"/>
      <c r="BS357" s="555"/>
      <c r="BT357" s="555"/>
      <c r="BU357" s="555"/>
      <c r="BV357" s="555"/>
      <c r="BW357" s="555"/>
      <c r="BX357" s="555"/>
      <c r="BY357" s="555"/>
      <c r="BZ357" s="555"/>
      <c r="CA357" s="555"/>
      <c r="CB357" s="555"/>
      <c r="CC357" s="555"/>
      <c r="CD357" s="555"/>
      <c r="CE357" s="555"/>
      <c r="CF357" s="555"/>
      <c r="CG357" s="555"/>
      <c r="CH357" s="555"/>
      <c r="CI357" s="555"/>
      <c r="CJ357" s="555"/>
      <c r="CK357" s="555"/>
      <c r="CL357" s="555"/>
      <c r="CM357" s="555"/>
      <c r="CN357" s="555"/>
      <c r="CO357" s="555"/>
      <c r="CP357" s="555"/>
      <c r="CQ357" s="555"/>
    </row>
    <row r="358" spans="1:95" s="85" customFormat="1" ht="15.95" customHeight="1" x14ac:dyDescent="0.2">
      <c r="A358" s="736"/>
      <c r="Q358" s="475"/>
      <c r="R358" s="475"/>
      <c r="S358" s="475"/>
      <c r="T358" s="475"/>
      <c r="U358" s="476"/>
      <c r="V358" s="476"/>
      <c r="W358" s="477"/>
      <c r="X358" s="477"/>
      <c r="Y358" s="477"/>
      <c r="Z358" s="477"/>
      <c r="AA358" s="477"/>
      <c r="AB358" s="476"/>
      <c r="AC358" s="475"/>
      <c r="AD358" s="476"/>
      <c r="AE358" s="476"/>
      <c r="AF358" s="476"/>
      <c r="AG358" s="476"/>
      <c r="AH358" s="478"/>
      <c r="AI358" s="479"/>
      <c r="AJ358" s="478"/>
      <c r="AK358" s="478"/>
      <c r="AL358" s="478"/>
      <c r="AM358" s="478"/>
      <c r="AN358" s="478"/>
      <c r="AO358" s="478"/>
      <c r="AP358" s="478"/>
      <c r="AQ358" s="478"/>
      <c r="AR358" s="478"/>
      <c r="AS358" s="478"/>
      <c r="AT358" s="478"/>
      <c r="AU358" s="555"/>
      <c r="AV358" s="555"/>
      <c r="AW358" s="555"/>
      <c r="AX358" s="555"/>
      <c r="AY358" s="555"/>
      <c r="AZ358" s="555"/>
      <c r="BA358" s="555"/>
      <c r="BB358" s="555"/>
      <c r="BC358" s="555"/>
      <c r="BD358" s="555"/>
      <c r="BE358" s="555"/>
      <c r="BF358" s="555"/>
      <c r="BG358" s="555"/>
      <c r="BH358" s="555"/>
      <c r="BI358" s="555"/>
      <c r="BJ358" s="555"/>
      <c r="BK358" s="555"/>
      <c r="BL358" s="555"/>
      <c r="BM358" s="555"/>
      <c r="BN358" s="555"/>
      <c r="BO358" s="555"/>
      <c r="BP358" s="555"/>
      <c r="BQ358" s="555"/>
      <c r="BR358" s="555"/>
      <c r="BS358" s="555"/>
      <c r="BT358" s="555"/>
      <c r="BU358" s="555"/>
      <c r="BV358" s="555"/>
      <c r="BW358" s="555"/>
      <c r="BX358" s="555"/>
      <c r="BY358" s="555"/>
      <c r="BZ358" s="555"/>
      <c r="CA358" s="555"/>
      <c r="CB358" s="555"/>
      <c r="CC358" s="555"/>
      <c r="CD358" s="555"/>
      <c r="CE358" s="555"/>
      <c r="CF358" s="555"/>
      <c r="CG358" s="555"/>
      <c r="CH358" s="555"/>
      <c r="CI358" s="555"/>
      <c r="CJ358" s="555"/>
      <c r="CK358" s="555"/>
      <c r="CL358" s="555"/>
      <c r="CM358" s="555"/>
      <c r="CN358" s="555"/>
      <c r="CO358" s="555"/>
      <c r="CP358" s="555"/>
      <c r="CQ358" s="555"/>
    </row>
    <row r="359" spans="1:95" s="85" customFormat="1" ht="15.95" customHeight="1" x14ac:dyDescent="0.2">
      <c r="A359" s="736"/>
      <c r="Q359" s="475"/>
      <c r="R359" s="475"/>
      <c r="S359" s="475"/>
      <c r="T359" s="475"/>
      <c r="U359" s="476"/>
      <c r="V359" s="476"/>
      <c r="W359" s="477"/>
      <c r="X359" s="477"/>
      <c r="Y359" s="477"/>
      <c r="Z359" s="477"/>
      <c r="AA359" s="477"/>
      <c r="AB359" s="476"/>
      <c r="AC359" s="475"/>
      <c r="AD359" s="476"/>
      <c r="AE359" s="476"/>
      <c r="AF359" s="476"/>
      <c r="AG359" s="476"/>
      <c r="AH359" s="478"/>
      <c r="AI359" s="479"/>
      <c r="AJ359" s="478"/>
      <c r="AK359" s="478"/>
      <c r="AL359" s="478"/>
      <c r="AM359" s="478"/>
      <c r="AN359" s="478"/>
      <c r="AO359" s="478"/>
      <c r="AP359" s="478"/>
      <c r="AQ359" s="478"/>
      <c r="AR359" s="478"/>
      <c r="AS359" s="478"/>
      <c r="AT359" s="478"/>
      <c r="AU359" s="555"/>
      <c r="AV359" s="555"/>
      <c r="AW359" s="555"/>
      <c r="AX359" s="555"/>
      <c r="AY359" s="555"/>
      <c r="AZ359" s="555"/>
      <c r="BA359" s="555"/>
      <c r="BB359" s="555"/>
      <c r="BC359" s="555"/>
      <c r="BD359" s="555"/>
      <c r="BE359" s="555"/>
      <c r="BF359" s="555"/>
      <c r="BG359" s="555"/>
      <c r="BH359" s="555"/>
      <c r="BI359" s="555"/>
      <c r="BJ359" s="555"/>
      <c r="BK359" s="555"/>
      <c r="BL359" s="555"/>
      <c r="BM359" s="555"/>
      <c r="BN359" s="555"/>
      <c r="BO359" s="555"/>
      <c r="BP359" s="555"/>
      <c r="BQ359" s="555"/>
      <c r="BR359" s="555"/>
      <c r="BS359" s="555"/>
      <c r="BT359" s="555"/>
      <c r="BU359" s="555"/>
      <c r="BV359" s="555"/>
      <c r="BW359" s="555"/>
      <c r="BX359" s="555"/>
      <c r="BY359" s="555"/>
      <c r="BZ359" s="555"/>
      <c r="CA359" s="555"/>
      <c r="CB359" s="555"/>
      <c r="CC359" s="555"/>
      <c r="CD359" s="555"/>
      <c r="CE359" s="555"/>
      <c r="CF359" s="555"/>
      <c r="CG359" s="555"/>
      <c r="CH359" s="555"/>
      <c r="CI359" s="555"/>
      <c r="CJ359" s="555"/>
      <c r="CK359" s="555"/>
      <c r="CL359" s="555"/>
      <c r="CM359" s="555"/>
      <c r="CN359" s="555"/>
      <c r="CO359" s="555"/>
      <c r="CP359" s="555"/>
      <c r="CQ359" s="555"/>
    </row>
    <row r="360" spans="1:95" s="85" customFormat="1" ht="15.95" customHeight="1" x14ac:dyDescent="0.2">
      <c r="A360" s="736"/>
      <c r="Q360" s="475"/>
      <c r="R360" s="475"/>
      <c r="S360" s="475"/>
      <c r="T360" s="475"/>
      <c r="U360" s="476"/>
      <c r="V360" s="476"/>
      <c r="W360" s="477"/>
      <c r="X360" s="477"/>
      <c r="Y360" s="477"/>
      <c r="Z360" s="477"/>
      <c r="AA360" s="477"/>
      <c r="AB360" s="476"/>
      <c r="AC360" s="475"/>
      <c r="AD360" s="476"/>
      <c r="AE360" s="476"/>
      <c r="AF360" s="476"/>
      <c r="AG360" s="476"/>
      <c r="AH360" s="478"/>
      <c r="AI360" s="479"/>
      <c r="AJ360" s="478"/>
      <c r="AK360" s="478"/>
      <c r="AL360" s="478"/>
      <c r="AM360" s="478"/>
      <c r="AN360" s="478"/>
      <c r="AO360" s="478"/>
      <c r="AP360" s="478"/>
      <c r="AQ360" s="478"/>
      <c r="AR360" s="478"/>
      <c r="AS360" s="478"/>
      <c r="AT360" s="478"/>
      <c r="AU360" s="555"/>
      <c r="AV360" s="555"/>
      <c r="AW360" s="555"/>
      <c r="AX360" s="555"/>
      <c r="AY360" s="555"/>
      <c r="AZ360" s="555"/>
      <c r="BA360" s="555"/>
      <c r="BB360" s="555"/>
      <c r="BC360" s="555"/>
      <c r="BD360" s="555"/>
      <c r="BE360" s="555"/>
      <c r="BF360" s="555"/>
      <c r="BG360" s="555"/>
      <c r="BH360" s="555"/>
      <c r="BI360" s="555"/>
      <c r="BJ360" s="555"/>
      <c r="BK360" s="555"/>
      <c r="BL360" s="555"/>
      <c r="BM360" s="555"/>
      <c r="BN360" s="555"/>
      <c r="BO360" s="555"/>
      <c r="BP360" s="555"/>
      <c r="BQ360" s="555"/>
      <c r="BR360" s="555"/>
      <c r="BS360" s="555"/>
      <c r="BT360" s="555"/>
      <c r="BU360" s="555"/>
      <c r="BV360" s="555"/>
      <c r="BW360" s="555"/>
      <c r="BX360" s="555"/>
      <c r="BY360" s="555"/>
      <c r="BZ360" s="555"/>
      <c r="CA360" s="555"/>
      <c r="CB360" s="555"/>
      <c r="CC360" s="555"/>
      <c r="CD360" s="555"/>
      <c r="CE360" s="555"/>
      <c r="CF360" s="555"/>
      <c r="CG360" s="555"/>
      <c r="CH360" s="555"/>
      <c r="CI360" s="555"/>
      <c r="CJ360" s="555"/>
      <c r="CK360" s="555"/>
      <c r="CL360" s="555"/>
      <c r="CM360" s="555"/>
      <c r="CN360" s="555"/>
      <c r="CO360" s="555"/>
      <c r="CP360" s="555"/>
      <c r="CQ360" s="555"/>
    </row>
    <row r="361" spans="1:95" s="85" customFormat="1" ht="15.95" customHeight="1" x14ac:dyDescent="0.2">
      <c r="A361" s="736"/>
      <c r="Q361" s="475"/>
      <c r="R361" s="475"/>
      <c r="S361" s="475"/>
      <c r="T361" s="475"/>
      <c r="U361" s="476"/>
      <c r="V361" s="476"/>
      <c r="W361" s="477"/>
      <c r="X361" s="477"/>
      <c r="Y361" s="477"/>
      <c r="Z361" s="477"/>
      <c r="AA361" s="477"/>
      <c r="AB361" s="476"/>
      <c r="AC361" s="475"/>
      <c r="AD361" s="476"/>
      <c r="AE361" s="476"/>
      <c r="AF361" s="476"/>
      <c r="AG361" s="476"/>
      <c r="AH361" s="478"/>
      <c r="AI361" s="479"/>
      <c r="AJ361" s="478"/>
      <c r="AK361" s="478"/>
      <c r="AL361" s="478"/>
      <c r="AM361" s="478"/>
      <c r="AN361" s="478"/>
      <c r="AO361" s="478"/>
      <c r="AP361" s="478"/>
      <c r="AQ361" s="478"/>
      <c r="AR361" s="478"/>
      <c r="AS361" s="478"/>
      <c r="AT361" s="478"/>
      <c r="AU361" s="555"/>
      <c r="AV361" s="555"/>
      <c r="AW361" s="555"/>
      <c r="AX361" s="555"/>
      <c r="AY361" s="555"/>
      <c r="AZ361" s="555"/>
      <c r="BA361" s="555"/>
      <c r="BB361" s="555"/>
      <c r="BC361" s="555"/>
      <c r="BD361" s="555"/>
      <c r="BE361" s="555"/>
      <c r="BF361" s="555"/>
      <c r="BG361" s="555"/>
      <c r="BH361" s="555"/>
      <c r="BI361" s="555"/>
      <c r="BJ361" s="555"/>
      <c r="BK361" s="555"/>
      <c r="BL361" s="555"/>
      <c r="BM361" s="555"/>
      <c r="BN361" s="555"/>
      <c r="BO361" s="555"/>
      <c r="BP361" s="555"/>
      <c r="BQ361" s="555"/>
      <c r="BR361" s="555"/>
      <c r="BS361" s="555"/>
      <c r="BT361" s="555"/>
      <c r="BU361" s="555"/>
      <c r="BV361" s="555"/>
      <c r="BW361" s="555"/>
      <c r="BX361" s="555"/>
      <c r="BY361" s="555"/>
      <c r="BZ361" s="555"/>
      <c r="CA361" s="555"/>
      <c r="CB361" s="555"/>
      <c r="CC361" s="555"/>
      <c r="CD361" s="555"/>
      <c r="CE361" s="555"/>
      <c r="CF361" s="555"/>
      <c r="CG361" s="555"/>
      <c r="CH361" s="555"/>
      <c r="CI361" s="555"/>
      <c r="CJ361" s="555"/>
      <c r="CK361" s="555"/>
      <c r="CL361" s="555"/>
      <c r="CM361" s="555"/>
      <c r="CN361" s="555"/>
      <c r="CO361" s="555"/>
      <c r="CP361" s="555"/>
      <c r="CQ361" s="555"/>
    </row>
    <row r="362" spans="1:95" s="85" customFormat="1" ht="15.95" customHeight="1" x14ac:dyDescent="0.2">
      <c r="A362" s="736"/>
      <c r="Q362" s="475"/>
      <c r="R362" s="475"/>
      <c r="S362" s="475"/>
      <c r="T362" s="475"/>
      <c r="U362" s="476"/>
      <c r="V362" s="476"/>
      <c r="W362" s="477"/>
      <c r="X362" s="477"/>
      <c r="Y362" s="477"/>
      <c r="Z362" s="477"/>
      <c r="AA362" s="477"/>
      <c r="AB362" s="476"/>
      <c r="AC362" s="475"/>
      <c r="AD362" s="476"/>
      <c r="AE362" s="476"/>
      <c r="AF362" s="476"/>
      <c r="AG362" s="476"/>
      <c r="AH362" s="478"/>
      <c r="AI362" s="479"/>
      <c r="AJ362" s="478"/>
      <c r="AK362" s="478"/>
      <c r="AL362" s="478"/>
      <c r="AM362" s="478"/>
      <c r="AN362" s="478"/>
      <c r="AO362" s="478"/>
      <c r="AP362" s="478"/>
      <c r="AQ362" s="478"/>
      <c r="AR362" s="478"/>
      <c r="AS362" s="478"/>
      <c r="AT362" s="478"/>
      <c r="AU362" s="555"/>
      <c r="AV362" s="555"/>
      <c r="AW362" s="555"/>
      <c r="AX362" s="555"/>
      <c r="AY362" s="555"/>
      <c r="AZ362" s="555"/>
      <c r="BA362" s="555"/>
      <c r="BB362" s="555"/>
      <c r="BC362" s="555"/>
      <c r="BD362" s="555"/>
      <c r="BE362" s="555"/>
      <c r="BF362" s="555"/>
      <c r="BG362" s="555"/>
      <c r="BH362" s="555"/>
      <c r="BI362" s="555"/>
      <c r="BJ362" s="555"/>
      <c r="BK362" s="555"/>
      <c r="BL362" s="555"/>
      <c r="BM362" s="555"/>
      <c r="BN362" s="555"/>
      <c r="BO362" s="555"/>
      <c r="BP362" s="555"/>
      <c r="BQ362" s="555"/>
      <c r="BR362" s="555"/>
      <c r="BS362" s="555"/>
      <c r="BT362" s="555"/>
      <c r="BU362" s="555"/>
      <c r="BV362" s="555"/>
      <c r="BW362" s="555"/>
      <c r="BX362" s="555"/>
      <c r="BY362" s="555"/>
      <c r="BZ362" s="555"/>
      <c r="CA362" s="555"/>
      <c r="CB362" s="555"/>
      <c r="CC362" s="555"/>
      <c r="CD362" s="555"/>
      <c r="CE362" s="555"/>
      <c r="CF362" s="555"/>
      <c r="CG362" s="555"/>
      <c r="CH362" s="555"/>
      <c r="CI362" s="555"/>
      <c r="CJ362" s="555"/>
      <c r="CK362" s="555"/>
      <c r="CL362" s="555"/>
      <c r="CM362" s="555"/>
      <c r="CN362" s="555"/>
      <c r="CO362" s="555"/>
      <c r="CP362" s="555"/>
      <c r="CQ362" s="555"/>
    </row>
    <row r="363" spans="1:95" s="85" customFormat="1" ht="15.95" customHeight="1" x14ac:dyDescent="0.2">
      <c r="A363" s="736"/>
      <c r="Q363" s="475"/>
      <c r="R363" s="475"/>
      <c r="S363" s="475"/>
      <c r="T363" s="475"/>
      <c r="U363" s="476"/>
      <c r="V363" s="476"/>
      <c r="W363" s="477"/>
      <c r="X363" s="477"/>
      <c r="Y363" s="477"/>
      <c r="Z363" s="477"/>
      <c r="AA363" s="477"/>
      <c r="AB363" s="476"/>
      <c r="AC363" s="475"/>
      <c r="AD363" s="476"/>
      <c r="AE363" s="476"/>
      <c r="AF363" s="476"/>
      <c r="AG363" s="476"/>
      <c r="AH363" s="478"/>
      <c r="AI363" s="479"/>
      <c r="AJ363" s="478"/>
      <c r="AK363" s="478"/>
      <c r="AL363" s="478"/>
      <c r="AM363" s="478"/>
      <c r="AN363" s="478"/>
      <c r="AO363" s="478"/>
      <c r="AP363" s="478"/>
      <c r="AQ363" s="478"/>
      <c r="AR363" s="478"/>
      <c r="AS363" s="478"/>
      <c r="AT363" s="478"/>
      <c r="AU363" s="555"/>
      <c r="AV363" s="555"/>
      <c r="AW363" s="555"/>
      <c r="AX363" s="555"/>
      <c r="AY363" s="555"/>
      <c r="AZ363" s="555"/>
      <c r="BA363" s="555"/>
      <c r="BB363" s="555"/>
      <c r="BC363" s="555"/>
      <c r="BD363" s="555"/>
      <c r="BE363" s="555"/>
      <c r="BF363" s="555"/>
      <c r="BG363" s="555"/>
      <c r="BH363" s="555"/>
      <c r="BI363" s="555"/>
      <c r="BJ363" s="555"/>
      <c r="BK363" s="555"/>
      <c r="BL363" s="555"/>
      <c r="BM363" s="555"/>
      <c r="BN363" s="555"/>
      <c r="BO363" s="555"/>
      <c r="BP363" s="555"/>
      <c r="BQ363" s="555"/>
      <c r="BR363" s="555"/>
      <c r="BS363" s="555"/>
      <c r="BT363" s="555"/>
      <c r="BU363" s="555"/>
      <c r="BV363" s="555"/>
      <c r="BW363" s="555"/>
      <c r="BX363" s="555"/>
      <c r="BY363" s="555"/>
      <c r="BZ363" s="555"/>
      <c r="CA363" s="555"/>
      <c r="CB363" s="555"/>
      <c r="CC363" s="555"/>
      <c r="CD363" s="555"/>
      <c r="CE363" s="555"/>
      <c r="CF363" s="555"/>
      <c r="CG363" s="555"/>
      <c r="CH363" s="555"/>
      <c r="CI363" s="555"/>
      <c r="CJ363" s="555"/>
      <c r="CK363" s="555"/>
      <c r="CL363" s="555"/>
      <c r="CM363" s="555"/>
      <c r="CN363" s="555"/>
      <c r="CO363" s="555"/>
      <c r="CP363" s="555"/>
      <c r="CQ363" s="555"/>
    </row>
    <row r="364" spans="1:95" s="85" customFormat="1" ht="15.95" customHeight="1" x14ac:dyDescent="0.2">
      <c r="A364" s="736"/>
      <c r="Q364" s="475"/>
      <c r="R364" s="475"/>
      <c r="S364" s="475"/>
      <c r="T364" s="475"/>
      <c r="U364" s="476"/>
      <c r="V364" s="476"/>
      <c r="W364" s="477"/>
      <c r="X364" s="477"/>
      <c r="Y364" s="477"/>
      <c r="Z364" s="477"/>
      <c r="AA364" s="477"/>
      <c r="AB364" s="476"/>
      <c r="AC364" s="475"/>
      <c r="AD364" s="476"/>
      <c r="AE364" s="476"/>
      <c r="AF364" s="476"/>
      <c r="AG364" s="476"/>
      <c r="AH364" s="478"/>
      <c r="AI364" s="479"/>
      <c r="AJ364" s="478"/>
      <c r="AK364" s="478"/>
      <c r="AL364" s="478"/>
      <c r="AM364" s="478"/>
      <c r="AN364" s="478"/>
      <c r="AO364" s="478"/>
      <c r="AP364" s="478"/>
      <c r="AQ364" s="478"/>
      <c r="AR364" s="478"/>
      <c r="AS364" s="478"/>
      <c r="AT364" s="478"/>
      <c r="AU364" s="555"/>
      <c r="AV364" s="555"/>
      <c r="AW364" s="555"/>
      <c r="AX364" s="555"/>
      <c r="AY364" s="555"/>
      <c r="AZ364" s="555"/>
      <c r="BA364" s="555"/>
      <c r="BB364" s="555"/>
      <c r="BC364" s="555"/>
      <c r="BD364" s="555"/>
      <c r="BE364" s="555"/>
      <c r="BF364" s="555"/>
      <c r="BG364" s="555"/>
      <c r="BH364" s="555"/>
      <c r="BI364" s="555"/>
      <c r="BJ364" s="555"/>
      <c r="BK364" s="555"/>
      <c r="BL364" s="555"/>
      <c r="BM364" s="555"/>
      <c r="BN364" s="555"/>
      <c r="BO364" s="555"/>
      <c r="BP364" s="555"/>
      <c r="BQ364" s="555"/>
      <c r="BR364" s="555"/>
      <c r="BS364" s="555"/>
      <c r="BT364" s="555"/>
      <c r="BU364" s="555"/>
      <c r="BV364" s="555"/>
      <c r="BW364" s="555"/>
      <c r="BX364" s="555"/>
      <c r="BY364" s="555"/>
      <c r="BZ364" s="555"/>
      <c r="CA364" s="555"/>
      <c r="CB364" s="555"/>
      <c r="CC364" s="555"/>
      <c r="CD364" s="555"/>
      <c r="CE364" s="555"/>
      <c r="CF364" s="555"/>
      <c r="CG364" s="555"/>
      <c r="CH364" s="555"/>
      <c r="CI364" s="555"/>
      <c r="CJ364" s="555"/>
      <c r="CK364" s="555"/>
      <c r="CL364" s="555"/>
      <c r="CM364" s="555"/>
      <c r="CN364" s="555"/>
      <c r="CO364" s="555"/>
      <c r="CP364" s="555"/>
      <c r="CQ364" s="555"/>
    </row>
    <row r="365" spans="1:95" s="85" customFormat="1" ht="15.95" customHeight="1" x14ac:dyDescent="0.2">
      <c r="A365" s="736"/>
      <c r="Q365" s="475"/>
      <c r="R365" s="475"/>
      <c r="S365" s="475"/>
      <c r="T365" s="475"/>
      <c r="U365" s="476"/>
      <c r="V365" s="476"/>
      <c r="W365" s="477"/>
      <c r="X365" s="477"/>
      <c r="Y365" s="477"/>
      <c r="Z365" s="477"/>
      <c r="AA365" s="477"/>
      <c r="AB365" s="476"/>
      <c r="AC365" s="475"/>
      <c r="AD365" s="476"/>
      <c r="AE365" s="476"/>
      <c r="AF365" s="476"/>
      <c r="AG365" s="476"/>
      <c r="AH365" s="478"/>
      <c r="AI365" s="479"/>
      <c r="AJ365" s="478"/>
      <c r="AK365" s="478"/>
      <c r="AL365" s="478"/>
      <c r="AM365" s="478"/>
      <c r="AN365" s="478"/>
      <c r="AO365" s="478"/>
      <c r="AP365" s="478"/>
      <c r="AQ365" s="478"/>
      <c r="AR365" s="478"/>
      <c r="AS365" s="478"/>
      <c r="AT365" s="478"/>
      <c r="AU365" s="555"/>
      <c r="AV365" s="555"/>
      <c r="AW365" s="555"/>
      <c r="AX365" s="555"/>
      <c r="AY365" s="555"/>
      <c r="AZ365" s="555"/>
      <c r="BA365" s="555"/>
      <c r="BB365" s="555"/>
      <c r="BC365" s="555"/>
      <c r="BD365" s="555"/>
      <c r="BE365" s="555"/>
      <c r="BF365" s="555"/>
      <c r="BG365" s="555"/>
      <c r="BH365" s="555"/>
      <c r="BI365" s="555"/>
      <c r="BJ365" s="555"/>
      <c r="BK365" s="555"/>
      <c r="BL365" s="555"/>
      <c r="BM365" s="555"/>
      <c r="BN365" s="555"/>
      <c r="BO365" s="555"/>
      <c r="BP365" s="555"/>
      <c r="BQ365" s="555"/>
      <c r="BR365" s="555"/>
      <c r="BS365" s="555"/>
      <c r="BT365" s="555"/>
      <c r="BU365" s="555"/>
      <c r="BV365" s="555"/>
      <c r="BW365" s="555"/>
      <c r="BX365" s="555"/>
      <c r="BY365" s="555"/>
      <c r="BZ365" s="555"/>
      <c r="CA365" s="555"/>
      <c r="CB365" s="555"/>
      <c r="CC365" s="555"/>
      <c r="CD365" s="555"/>
      <c r="CE365" s="555"/>
      <c r="CF365" s="555"/>
      <c r="CG365" s="555"/>
      <c r="CH365" s="555"/>
      <c r="CI365" s="555"/>
      <c r="CJ365" s="555"/>
      <c r="CK365" s="555"/>
      <c r="CL365" s="555"/>
      <c r="CM365" s="555"/>
      <c r="CN365" s="555"/>
      <c r="CO365" s="555"/>
      <c r="CP365" s="555"/>
      <c r="CQ365" s="555"/>
    </row>
    <row r="366" spans="1:95" s="85" customFormat="1" ht="15.95" customHeight="1" x14ac:dyDescent="0.2">
      <c r="A366" s="736"/>
      <c r="Q366" s="475"/>
      <c r="R366" s="475"/>
      <c r="S366" s="475"/>
      <c r="T366" s="475"/>
      <c r="U366" s="476"/>
      <c r="V366" s="476"/>
      <c r="W366" s="477"/>
      <c r="X366" s="477"/>
      <c r="Y366" s="477"/>
      <c r="Z366" s="477"/>
      <c r="AA366" s="477"/>
      <c r="AB366" s="476"/>
      <c r="AC366" s="475"/>
      <c r="AD366" s="476"/>
      <c r="AE366" s="476"/>
      <c r="AF366" s="476"/>
      <c r="AG366" s="476"/>
      <c r="AH366" s="478"/>
      <c r="AI366" s="479"/>
      <c r="AJ366" s="478"/>
      <c r="AK366" s="478"/>
      <c r="AL366" s="478"/>
      <c r="AM366" s="478"/>
      <c r="AN366" s="478"/>
      <c r="AO366" s="478"/>
      <c r="AP366" s="478"/>
      <c r="AQ366" s="478"/>
      <c r="AR366" s="478"/>
      <c r="AS366" s="478"/>
      <c r="AT366" s="478"/>
      <c r="AU366" s="555"/>
      <c r="AV366" s="555"/>
      <c r="AW366" s="555"/>
      <c r="AX366" s="555"/>
      <c r="AY366" s="555"/>
      <c r="AZ366" s="555"/>
      <c r="BA366" s="555"/>
      <c r="BB366" s="555"/>
      <c r="BC366" s="555"/>
      <c r="BD366" s="555"/>
      <c r="BE366" s="555"/>
      <c r="BF366" s="555"/>
      <c r="BG366" s="555"/>
      <c r="BH366" s="555"/>
      <c r="BI366" s="555"/>
      <c r="BJ366" s="555"/>
      <c r="BK366" s="555"/>
      <c r="BL366" s="555"/>
      <c r="BM366" s="555"/>
      <c r="BN366" s="555"/>
      <c r="BO366" s="555"/>
      <c r="BP366" s="555"/>
      <c r="BQ366" s="555"/>
      <c r="BR366" s="555"/>
      <c r="BS366" s="555"/>
      <c r="BT366" s="555"/>
      <c r="BU366" s="555"/>
      <c r="BV366" s="555"/>
      <c r="BW366" s="555"/>
      <c r="BX366" s="555"/>
      <c r="BY366" s="555"/>
      <c r="BZ366" s="555"/>
      <c r="CA366" s="555"/>
      <c r="CB366" s="555"/>
      <c r="CC366" s="555"/>
      <c r="CD366" s="555"/>
      <c r="CE366" s="555"/>
      <c r="CF366" s="555"/>
      <c r="CG366" s="555"/>
      <c r="CH366" s="555"/>
      <c r="CI366" s="555"/>
      <c r="CJ366" s="555"/>
      <c r="CK366" s="555"/>
      <c r="CL366" s="555"/>
      <c r="CM366" s="555"/>
      <c r="CN366" s="555"/>
      <c r="CO366" s="555"/>
      <c r="CP366" s="555"/>
      <c r="CQ366" s="555"/>
    </row>
    <row r="367" spans="1:95" s="85" customFormat="1" ht="15.95" customHeight="1" x14ac:dyDescent="0.2">
      <c r="A367" s="736"/>
      <c r="Q367" s="475"/>
      <c r="R367" s="475"/>
      <c r="S367" s="475"/>
      <c r="T367" s="475"/>
      <c r="U367" s="476"/>
      <c r="V367" s="476"/>
      <c r="W367" s="477"/>
      <c r="X367" s="477"/>
      <c r="Y367" s="477"/>
      <c r="Z367" s="477"/>
      <c r="AA367" s="477"/>
      <c r="AB367" s="476"/>
      <c r="AC367" s="475"/>
      <c r="AD367" s="476"/>
      <c r="AE367" s="476"/>
      <c r="AF367" s="476"/>
      <c r="AG367" s="476"/>
      <c r="AH367" s="478"/>
      <c r="AI367" s="479"/>
      <c r="AJ367" s="478"/>
      <c r="AK367" s="478"/>
      <c r="AL367" s="478"/>
      <c r="AM367" s="478"/>
      <c r="AN367" s="478"/>
      <c r="AO367" s="478"/>
      <c r="AP367" s="478"/>
      <c r="AQ367" s="478"/>
      <c r="AR367" s="478"/>
      <c r="AS367" s="478"/>
      <c r="AT367" s="478"/>
      <c r="AU367" s="555"/>
      <c r="AV367" s="555"/>
      <c r="AW367" s="555"/>
      <c r="AX367" s="555"/>
      <c r="AY367" s="555"/>
      <c r="AZ367" s="555"/>
      <c r="BA367" s="555"/>
      <c r="BB367" s="555"/>
      <c r="BC367" s="555"/>
      <c r="BD367" s="555"/>
      <c r="BE367" s="555"/>
      <c r="BF367" s="555"/>
      <c r="BG367" s="555"/>
      <c r="BH367" s="555"/>
      <c r="BI367" s="555"/>
      <c r="BJ367" s="555"/>
      <c r="BK367" s="555"/>
      <c r="BL367" s="555"/>
      <c r="BM367" s="555"/>
      <c r="BN367" s="555"/>
      <c r="BO367" s="555"/>
      <c r="BP367" s="555"/>
      <c r="BQ367" s="555"/>
      <c r="BR367" s="555"/>
      <c r="BS367" s="555"/>
      <c r="BT367" s="555"/>
      <c r="BU367" s="555"/>
      <c r="BV367" s="555"/>
      <c r="BW367" s="555"/>
      <c r="BX367" s="555"/>
      <c r="BY367" s="555"/>
      <c r="BZ367" s="555"/>
      <c r="CA367" s="555"/>
      <c r="CB367" s="555"/>
      <c r="CC367" s="555"/>
      <c r="CD367" s="555"/>
      <c r="CE367" s="555"/>
      <c r="CF367" s="555"/>
      <c r="CG367" s="555"/>
      <c r="CH367" s="555"/>
      <c r="CI367" s="555"/>
      <c r="CJ367" s="555"/>
      <c r="CK367" s="555"/>
      <c r="CL367" s="555"/>
      <c r="CM367" s="555"/>
      <c r="CN367" s="555"/>
      <c r="CO367" s="555"/>
      <c r="CP367" s="555"/>
      <c r="CQ367" s="555"/>
    </row>
    <row r="368" spans="1:95" s="85" customFormat="1" ht="15.95" customHeight="1" x14ac:dyDescent="0.2">
      <c r="A368" s="736"/>
      <c r="Q368" s="475"/>
      <c r="R368" s="475"/>
      <c r="S368" s="475"/>
      <c r="T368" s="475"/>
      <c r="U368" s="476"/>
      <c r="V368" s="476"/>
      <c r="W368" s="477"/>
      <c r="X368" s="477"/>
      <c r="Y368" s="477"/>
      <c r="Z368" s="477"/>
      <c r="AA368" s="477"/>
      <c r="AB368" s="476"/>
      <c r="AC368" s="475"/>
      <c r="AD368" s="476"/>
      <c r="AE368" s="476"/>
      <c r="AF368" s="476"/>
      <c r="AG368" s="476"/>
      <c r="AH368" s="478"/>
      <c r="AI368" s="479"/>
      <c r="AJ368" s="478"/>
      <c r="AK368" s="478"/>
      <c r="AL368" s="478"/>
      <c r="AM368" s="478"/>
      <c r="AN368" s="478"/>
      <c r="AO368" s="478"/>
      <c r="AP368" s="478"/>
      <c r="AQ368" s="478"/>
      <c r="AR368" s="478"/>
      <c r="AS368" s="478"/>
      <c r="AT368" s="478"/>
      <c r="AU368" s="555"/>
      <c r="AV368" s="555"/>
      <c r="AW368" s="555"/>
      <c r="AX368" s="555"/>
      <c r="AY368" s="555"/>
      <c r="AZ368" s="555"/>
      <c r="BA368" s="555"/>
      <c r="BB368" s="555"/>
      <c r="BC368" s="555"/>
      <c r="BD368" s="555"/>
      <c r="BE368" s="555"/>
      <c r="BF368" s="555"/>
      <c r="BG368" s="555"/>
      <c r="BH368" s="555"/>
      <c r="BI368" s="555"/>
      <c r="BJ368" s="555"/>
      <c r="BK368" s="555"/>
      <c r="BL368" s="555"/>
      <c r="BM368" s="555"/>
      <c r="BN368" s="555"/>
      <c r="BO368" s="555"/>
      <c r="BP368" s="555"/>
      <c r="BQ368" s="555"/>
      <c r="BR368" s="555"/>
      <c r="BS368" s="555"/>
      <c r="BT368" s="555"/>
      <c r="BU368" s="555"/>
      <c r="BV368" s="555"/>
      <c r="BW368" s="555"/>
      <c r="BX368" s="555"/>
      <c r="BY368" s="555"/>
      <c r="BZ368" s="555"/>
      <c r="CA368" s="555"/>
      <c r="CB368" s="555"/>
      <c r="CC368" s="555"/>
      <c r="CD368" s="555"/>
      <c r="CE368" s="555"/>
      <c r="CF368" s="555"/>
      <c r="CG368" s="555"/>
      <c r="CH368" s="555"/>
      <c r="CI368" s="555"/>
      <c r="CJ368" s="555"/>
      <c r="CK368" s="555"/>
      <c r="CL368" s="555"/>
      <c r="CM368" s="555"/>
      <c r="CN368" s="555"/>
      <c r="CO368" s="555"/>
      <c r="CP368" s="555"/>
      <c r="CQ368" s="555"/>
    </row>
    <row r="369" spans="1:95" s="85" customFormat="1" ht="15.95" customHeight="1" x14ac:dyDescent="0.2">
      <c r="A369" s="736"/>
      <c r="Q369" s="475"/>
      <c r="R369" s="475"/>
      <c r="S369" s="475"/>
      <c r="T369" s="475"/>
      <c r="U369" s="476"/>
      <c r="V369" s="476"/>
      <c r="W369" s="477"/>
      <c r="X369" s="477"/>
      <c r="Y369" s="477"/>
      <c r="Z369" s="477"/>
      <c r="AA369" s="477"/>
      <c r="AB369" s="476"/>
      <c r="AC369" s="475"/>
      <c r="AD369" s="476"/>
      <c r="AE369" s="476"/>
      <c r="AF369" s="476"/>
      <c r="AG369" s="476"/>
      <c r="AH369" s="478"/>
      <c r="AI369" s="479"/>
      <c r="AJ369" s="478"/>
      <c r="AK369" s="478"/>
      <c r="AL369" s="478"/>
      <c r="AM369" s="478"/>
      <c r="AN369" s="478"/>
      <c r="AO369" s="478"/>
      <c r="AP369" s="478"/>
      <c r="AQ369" s="478"/>
      <c r="AR369" s="478"/>
      <c r="AS369" s="478"/>
      <c r="AT369" s="478"/>
      <c r="AU369" s="555"/>
      <c r="AV369" s="555"/>
      <c r="AW369" s="555"/>
      <c r="AX369" s="555"/>
      <c r="AY369" s="555"/>
      <c r="AZ369" s="555"/>
      <c r="BA369" s="555"/>
      <c r="BB369" s="555"/>
      <c r="BC369" s="555"/>
      <c r="BD369" s="555"/>
      <c r="BE369" s="555"/>
      <c r="BF369" s="555"/>
      <c r="BG369" s="555"/>
      <c r="BH369" s="555"/>
      <c r="BI369" s="555"/>
      <c r="BJ369" s="555"/>
      <c r="BK369" s="555"/>
      <c r="BL369" s="555"/>
      <c r="BM369" s="555"/>
      <c r="BN369" s="555"/>
      <c r="BO369" s="555"/>
      <c r="BP369" s="555"/>
      <c r="BQ369" s="555"/>
      <c r="BR369" s="555"/>
      <c r="BS369" s="555"/>
      <c r="BT369" s="555"/>
      <c r="BU369" s="555"/>
      <c r="BV369" s="555"/>
      <c r="BW369" s="555"/>
      <c r="BX369" s="555"/>
      <c r="BY369" s="555"/>
      <c r="BZ369" s="555"/>
      <c r="CA369" s="555"/>
      <c r="CB369" s="555"/>
      <c r="CC369" s="555"/>
      <c r="CD369" s="555"/>
      <c r="CE369" s="555"/>
      <c r="CF369" s="555"/>
      <c r="CG369" s="555"/>
      <c r="CH369" s="555"/>
      <c r="CI369" s="555"/>
      <c r="CJ369" s="555"/>
      <c r="CK369" s="555"/>
      <c r="CL369" s="555"/>
      <c r="CM369" s="555"/>
      <c r="CN369" s="555"/>
      <c r="CO369" s="555"/>
      <c r="CP369" s="555"/>
      <c r="CQ369" s="555"/>
    </row>
    <row r="370" spans="1:95" s="85" customFormat="1" ht="15.95" customHeight="1" x14ac:dyDescent="0.2">
      <c r="A370" s="736"/>
      <c r="Q370" s="475"/>
      <c r="R370" s="475"/>
      <c r="S370" s="475"/>
      <c r="T370" s="475"/>
      <c r="U370" s="476"/>
      <c r="V370" s="476"/>
      <c r="W370" s="477"/>
      <c r="X370" s="477"/>
      <c r="Y370" s="477"/>
      <c r="Z370" s="477"/>
      <c r="AA370" s="477"/>
      <c r="AB370" s="476"/>
      <c r="AC370" s="475"/>
      <c r="AD370" s="476"/>
      <c r="AE370" s="476"/>
      <c r="AF370" s="476"/>
      <c r="AG370" s="476"/>
      <c r="AH370" s="478"/>
      <c r="AI370" s="479"/>
      <c r="AJ370" s="478"/>
      <c r="AK370" s="478"/>
      <c r="AL370" s="478"/>
      <c r="AM370" s="478"/>
      <c r="AN370" s="478"/>
      <c r="AO370" s="478"/>
      <c r="AP370" s="478"/>
      <c r="AQ370" s="478"/>
      <c r="AR370" s="478"/>
      <c r="AS370" s="478"/>
      <c r="AT370" s="478"/>
      <c r="AU370" s="555"/>
      <c r="AV370" s="555"/>
      <c r="AW370" s="555"/>
      <c r="AX370" s="555"/>
      <c r="AY370" s="555"/>
      <c r="AZ370" s="555"/>
      <c r="BA370" s="555"/>
      <c r="BB370" s="555"/>
      <c r="BC370" s="555"/>
      <c r="BD370" s="555"/>
      <c r="BE370" s="555"/>
      <c r="BF370" s="555"/>
      <c r="BG370" s="555"/>
      <c r="BH370" s="555"/>
      <c r="BI370" s="555"/>
      <c r="BJ370" s="555"/>
      <c r="BK370" s="555"/>
      <c r="BL370" s="555"/>
      <c r="BM370" s="555"/>
      <c r="BN370" s="555"/>
      <c r="BO370" s="555"/>
      <c r="BP370" s="555"/>
      <c r="BQ370" s="555"/>
      <c r="BR370" s="555"/>
      <c r="BS370" s="555"/>
      <c r="BT370" s="555"/>
      <c r="BU370" s="555"/>
      <c r="BV370" s="555"/>
      <c r="BW370" s="555"/>
      <c r="BX370" s="555"/>
      <c r="BY370" s="555"/>
      <c r="BZ370" s="555"/>
      <c r="CA370" s="555"/>
      <c r="CB370" s="555"/>
      <c r="CC370" s="555"/>
      <c r="CD370" s="555"/>
      <c r="CE370" s="555"/>
      <c r="CF370" s="555"/>
      <c r="CG370" s="555"/>
      <c r="CH370" s="555"/>
      <c r="CI370" s="555"/>
      <c r="CJ370" s="555"/>
      <c r="CK370" s="555"/>
      <c r="CL370" s="555"/>
      <c r="CM370" s="555"/>
      <c r="CN370" s="555"/>
      <c r="CO370" s="555"/>
      <c r="CP370" s="555"/>
      <c r="CQ370" s="555"/>
    </row>
    <row r="371" spans="1:95" s="85" customFormat="1" ht="15.95" customHeight="1" x14ac:dyDescent="0.2">
      <c r="A371" s="736"/>
      <c r="Q371" s="475"/>
      <c r="R371" s="475"/>
      <c r="S371" s="475"/>
      <c r="T371" s="475"/>
      <c r="U371" s="476"/>
      <c r="V371" s="476"/>
      <c r="W371" s="477"/>
      <c r="X371" s="477"/>
      <c r="Y371" s="477"/>
      <c r="Z371" s="477"/>
      <c r="AA371" s="477"/>
      <c r="AB371" s="476"/>
      <c r="AC371" s="475"/>
      <c r="AD371" s="476"/>
      <c r="AE371" s="476"/>
      <c r="AF371" s="476"/>
      <c r="AG371" s="476"/>
      <c r="AH371" s="478"/>
      <c r="AI371" s="479"/>
      <c r="AJ371" s="478"/>
      <c r="AK371" s="478"/>
      <c r="AL371" s="478"/>
      <c r="AM371" s="478"/>
      <c r="AN371" s="478"/>
      <c r="AO371" s="478"/>
      <c r="AP371" s="478"/>
      <c r="AQ371" s="478"/>
      <c r="AR371" s="478"/>
      <c r="AS371" s="478"/>
      <c r="AT371" s="478"/>
      <c r="AU371" s="555"/>
      <c r="AV371" s="555"/>
      <c r="AW371" s="555"/>
      <c r="AX371" s="555"/>
      <c r="AY371" s="555"/>
      <c r="AZ371" s="555"/>
      <c r="BA371" s="555"/>
      <c r="BB371" s="555"/>
      <c r="BC371" s="555"/>
      <c r="BD371" s="555"/>
      <c r="BE371" s="555"/>
      <c r="BF371" s="555"/>
      <c r="BG371" s="555"/>
      <c r="BH371" s="555"/>
      <c r="BI371" s="555"/>
      <c r="BJ371" s="555"/>
      <c r="BK371" s="555"/>
      <c r="BL371" s="555"/>
      <c r="BM371" s="555"/>
      <c r="BN371" s="555"/>
      <c r="BO371" s="555"/>
      <c r="BP371" s="555"/>
      <c r="BQ371" s="555"/>
      <c r="BR371" s="555"/>
      <c r="BS371" s="555"/>
      <c r="BT371" s="555"/>
      <c r="BU371" s="555"/>
      <c r="BV371" s="555"/>
      <c r="BW371" s="555"/>
      <c r="BX371" s="555"/>
      <c r="BY371" s="555"/>
      <c r="BZ371" s="555"/>
      <c r="CA371" s="555"/>
      <c r="CB371" s="555"/>
      <c r="CC371" s="555"/>
      <c r="CD371" s="555"/>
      <c r="CE371" s="555"/>
      <c r="CF371" s="555"/>
      <c r="CG371" s="555"/>
      <c r="CH371" s="555"/>
      <c r="CI371" s="555"/>
      <c r="CJ371" s="555"/>
      <c r="CK371" s="555"/>
      <c r="CL371" s="555"/>
      <c r="CM371" s="555"/>
      <c r="CN371" s="555"/>
      <c r="CO371" s="555"/>
      <c r="CP371" s="555"/>
      <c r="CQ371" s="555"/>
    </row>
    <row r="372" spans="1:95" s="85" customFormat="1" ht="15.95" customHeight="1" x14ac:dyDescent="0.2">
      <c r="A372" s="736"/>
      <c r="Q372" s="475"/>
      <c r="R372" s="475"/>
      <c r="S372" s="475"/>
      <c r="T372" s="475"/>
      <c r="U372" s="476"/>
      <c r="V372" s="476"/>
      <c r="W372" s="477"/>
      <c r="X372" s="477"/>
      <c r="Y372" s="477"/>
      <c r="Z372" s="477"/>
      <c r="AA372" s="477"/>
      <c r="AB372" s="476"/>
      <c r="AC372" s="475"/>
      <c r="AD372" s="476"/>
      <c r="AE372" s="476"/>
      <c r="AF372" s="476"/>
      <c r="AG372" s="476"/>
      <c r="AH372" s="478"/>
      <c r="AI372" s="479"/>
      <c r="AJ372" s="478"/>
      <c r="AK372" s="478"/>
      <c r="AL372" s="478"/>
      <c r="AM372" s="478"/>
      <c r="AN372" s="478"/>
      <c r="AO372" s="478"/>
      <c r="AP372" s="478"/>
      <c r="AQ372" s="478"/>
      <c r="AR372" s="478"/>
      <c r="AS372" s="478"/>
      <c r="AT372" s="478"/>
      <c r="AU372" s="555"/>
      <c r="AV372" s="555"/>
      <c r="AW372" s="555"/>
      <c r="AX372" s="555"/>
      <c r="AY372" s="555"/>
      <c r="AZ372" s="555"/>
      <c r="BA372" s="555"/>
      <c r="BB372" s="555"/>
      <c r="BC372" s="555"/>
      <c r="BD372" s="555"/>
      <c r="BE372" s="555"/>
      <c r="BF372" s="555"/>
      <c r="BG372" s="555"/>
      <c r="BH372" s="555"/>
      <c r="BI372" s="555"/>
      <c r="BJ372" s="555"/>
      <c r="BK372" s="555"/>
      <c r="BL372" s="555"/>
      <c r="BM372" s="555"/>
      <c r="BN372" s="555"/>
      <c r="BO372" s="555"/>
      <c r="BP372" s="555"/>
      <c r="BQ372" s="555"/>
      <c r="BR372" s="555"/>
      <c r="BS372" s="555"/>
      <c r="BT372" s="555"/>
      <c r="BU372" s="555"/>
      <c r="BV372" s="555"/>
      <c r="BW372" s="555"/>
      <c r="BX372" s="555"/>
      <c r="BY372" s="555"/>
      <c r="BZ372" s="555"/>
      <c r="CA372" s="555"/>
      <c r="CB372" s="555"/>
      <c r="CC372" s="555"/>
      <c r="CD372" s="555"/>
      <c r="CE372" s="555"/>
      <c r="CF372" s="555"/>
      <c r="CG372" s="555"/>
      <c r="CH372" s="555"/>
      <c r="CI372" s="555"/>
      <c r="CJ372" s="555"/>
      <c r="CK372" s="555"/>
      <c r="CL372" s="555"/>
      <c r="CM372" s="555"/>
      <c r="CN372" s="555"/>
      <c r="CO372" s="555"/>
      <c r="CP372" s="555"/>
      <c r="CQ372" s="555"/>
    </row>
    <row r="373" spans="1:95" s="85" customFormat="1" ht="15.95" customHeight="1" x14ac:dyDescent="0.2">
      <c r="A373" s="736"/>
      <c r="Q373" s="475"/>
      <c r="R373" s="475"/>
      <c r="S373" s="475"/>
      <c r="T373" s="475"/>
      <c r="U373" s="476"/>
      <c r="V373" s="476"/>
      <c r="W373" s="477"/>
      <c r="X373" s="477"/>
      <c r="Y373" s="477"/>
      <c r="Z373" s="477"/>
      <c r="AA373" s="477"/>
      <c r="AB373" s="476"/>
      <c r="AC373" s="475"/>
      <c r="AD373" s="476"/>
      <c r="AE373" s="476"/>
      <c r="AF373" s="476"/>
      <c r="AG373" s="476"/>
      <c r="AH373" s="478"/>
      <c r="AI373" s="479"/>
      <c r="AJ373" s="478"/>
      <c r="AK373" s="478"/>
      <c r="AL373" s="478"/>
      <c r="AM373" s="478"/>
      <c r="AN373" s="478"/>
      <c r="AO373" s="478"/>
      <c r="AP373" s="478"/>
      <c r="AQ373" s="478"/>
      <c r="AR373" s="478"/>
      <c r="AS373" s="478"/>
      <c r="AT373" s="478"/>
      <c r="AU373" s="555"/>
      <c r="AV373" s="555"/>
      <c r="AW373" s="555"/>
      <c r="AX373" s="555"/>
      <c r="AY373" s="555"/>
      <c r="AZ373" s="555"/>
      <c r="BA373" s="555"/>
      <c r="BB373" s="555"/>
      <c r="BC373" s="555"/>
      <c r="BD373" s="555"/>
      <c r="BE373" s="555"/>
      <c r="BF373" s="555"/>
      <c r="BG373" s="555"/>
      <c r="BH373" s="555"/>
      <c r="BI373" s="555"/>
      <c r="BJ373" s="555"/>
      <c r="BK373" s="555"/>
      <c r="BL373" s="555"/>
      <c r="BM373" s="555"/>
      <c r="BN373" s="555"/>
      <c r="BO373" s="555"/>
      <c r="BP373" s="555"/>
      <c r="BQ373" s="555"/>
      <c r="BR373" s="555"/>
      <c r="BS373" s="555"/>
      <c r="BT373" s="555"/>
      <c r="BU373" s="555"/>
      <c r="BV373" s="555"/>
      <c r="BW373" s="555"/>
      <c r="BX373" s="555"/>
      <c r="BY373" s="555"/>
      <c r="BZ373" s="555"/>
      <c r="CA373" s="555"/>
      <c r="CB373" s="555"/>
      <c r="CC373" s="555"/>
      <c r="CD373" s="555"/>
      <c r="CE373" s="555"/>
      <c r="CF373" s="555"/>
      <c r="CG373" s="555"/>
      <c r="CH373" s="555"/>
      <c r="CI373" s="555"/>
      <c r="CJ373" s="555"/>
      <c r="CK373" s="555"/>
      <c r="CL373" s="555"/>
      <c r="CM373" s="555"/>
      <c r="CN373" s="555"/>
      <c r="CO373" s="555"/>
      <c r="CP373" s="555"/>
      <c r="CQ373" s="555"/>
    </row>
    <row r="374" spans="1:95" s="85" customFormat="1" ht="15.95" customHeight="1" x14ac:dyDescent="0.2">
      <c r="A374" s="736"/>
      <c r="Q374" s="475"/>
      <c r="R374" s="475"/>
      <c r="S374" s="475"/>
      <c r="T374" s="475"/>
      <c r="U374" s="476"/>
      <c r="V374" s="476"/>
      <c r="W374" s="477"/>
      <c r="X374" s="477"/>
      <c r="Y374" s="477"/>
      <c r="Z374" s="477"/>
      <c r="AA374" s="477"/>
      <c r="AB374" s="476"/>
      <c r="AC374" s="475"/>
      <c r="AD374" s="476"/>
      <c r="AE374" s="476"/>
      <c r="AF374" s="476"/>
      <c r="AG374" s="476"/>
      <c r="AH374" s="478"/>
      <c r="AI374" s="479"/>
      <c r="AJ374" s="478"/>
      <c r="AK374" s="478"/>
      <c r="AL374" s="478"/>
      <c r="AM374" s="478"/>
      <c r="AN374" s="478"/>
      <c r="AO374" s="478"/>
      <c r="AP374" s="478"/>
      <c r="AQ374" s="478"/>
      <c r="AR374" s="478"/>
      <c r="AS374" s="478"/>
      <c r="AT374" s="478"/>
      <c r="AU374" s="555"/>
      <c r="AV374" s="555"/>
      <c r="AW374" s="555"/>
      <c r="AX374" s="555"/>
      <c r="AY374" s="555"/>
      <c r="AZ374" s="555"/>
      <c r="BA374" s="555"/>
      <c r="BB374" s="555"/>
      <c r="BC374" s="555"/>
      <c r="BD374" s="555"/>
      <c r="BE374" s="555"/>
      <c r="BF374" s="555"/>
      <c r="BG374" s="555"/>
      <c r="BH374" s="555"/>
      <c r="BI374" s="555"/>
      <c r="BJ374" s="555"/>
      <c r="BK374" s="555"/>
      <c r="BL374" s="555"/>
      <c r="BM374" s="555"/>
      <c r="BN374" s="555"/>
      <c r="BO374" s="555"/>
      <c r="BP374" s="555"/>
      <c r="BQ374" s="555"/>
      <c r="BR374" s="555"/>
      <c r="BS374" s="555"/>
      <c r="BT374" s="555"/>
      <c r="BU374" s="555"/>
      <c r="BV374" s="555"/>
      <c r="BW374" s="555"/>
      <c r="BX374" s="555"/>
      <c r="BY374" s="555"/>
      <c r="BZ374" s="555"/>
      <c r="CA374" s="555"/>
      <c r="CB374" s="555"/>
      <c r="CC374" s="555"/>
      <c r="CD374" s="555"/>
      <c r="CE374" s="555"/>
      <c r="CF374" s="555"/>
      <c r="CG374" s="555"/>
      <c r="CH374" s="555"/>
      <c r="CI374" s="555"/>
      <c r="CJ374" s="555"/>
      <c r="CK374" s="555"/>
      <c r="CL374" s="555"/>
      <c r="CM374" s="555"/>
      <c r="CN374" s="555"/>
      <c r="CO374" s="555"/>
      <c r="CP374" s="555"/>
      <c r="CQ374" s="555"/>
    </row>
    <row r="375" spans="1:95" s="85" customFormat="1" ht="15.95" customHeight="1" x14ac:dyDescent="0.2">
      <c r="A375" s="736"/>
      <c r="Q375" s="475"/>
      <c r="R375" s="475"/>
      <c r="S375" s="475"/>
      <c r="T375" s="475"/>
      <c r="U375" s="476"/>
      <c r="V375" s="476"/>
      <c r="W375" s="477"/>
      <c r="X375" s="477"/>
      <c r="Y375" s="477"/>
      <c r="Z375" s="477"/>
      <c r="AA375" s="477"/>
      <c r="AB375" s="476"/>
      <c r="AC375" s="475"/>
      <c r="AD375" s="476"/>
      <c r="AE375" s="476"/>
      <c r="AF375" s="476"/>
      <c r="AG375" s="476"/>
      <c r="AH375" s="478"/>
      <c r="AI375" s="479"/>
      <c r="AJ375" s="478"/>
      <c r="AK375" s="478"/>
      <c r="AL375" s="478"/>
      <c r="AM375" s="478"/>
      <c r="AN375" s="478"/>
      <c r="AO375" s="478"/>
      <c r="AP375" s="478"/>
      <c r="AQ375" s="478"/>
      <c r="AR375" s="478"/>
      <c r="AS375" s="478"/>
      <c r="AT375" s="478"/>
      <c r="AU375" s="555"/>
      <c r="AV375" s="555"/>
      <c r="AW375" s="555"/>
      <c r="AX375" s="555"/>
      <c r="AY375" s="555"/>
      <c r="AZ375" s="555"/>
      <c r="BA375" s="555"/>
      <c r="BB375" s="555"/>
      <c r="BC375" s="555"/>
      <c r="BD375" s="555"/>
      <c r="BE375" s="555"/>
      <c r="BF375" s="555"/>
      <c r="BG375" s="555"/>
      <c r="BH375" s="555"/>
      <c r="BI375" s="555"/>
      <c r="BJ375" s="555"/>
      <c r="BK375" s="555"/>
      <c r="BL375" s="555"/>
      <c r="BM375" s="555"/>
      <c r="BN375" s="555"/>
      <c r="BO375" s="555"/>
      <c r="BP375" s="555"/>
      <c r="BQ375" s="555"/>
      <c r="BR375" s="555"/>
      <c r="BS375" s="555"/>
      <c r="BT375" s="555"/>
      <c r="BU375" s="555"/>
      <c r="BV375" s="555"/>
      <c r="BW375" s="555"/>
      <c r="BX375" s="555"/>
      <c r="BY375" s="555"/>
      <c r="BZ375" s="555"/>
      <c r="CA375" s="555"/>
      <c r="CB375" s="555"/>
      <c r="CC375" s="555"/>
      <c r="CD375" s="555"/>
      <c r="CE375" s="555"/>
      <c r="CF375" s="555"/>
      <c r="CG375" s="555"/>
      <c r="CH375" s="555"/>
      <c r="CI375" s="555"/>
      <c r="CJ375" s="555"/>
      <c r="CK375" s="555"/>
      <c r="CL375" s="555"/>
      <c r="CM375" s="555"/>
      <c r="CN375" s="555"/>
      <c r="CO375" s="555"/>
      <c r="CP375" s="555"/>
      <c r="CQ375" s="555"/>
    </row>
    <row r="376" spans="1:95" s="85" customFormat="1" ht="15.95" customHeight="1" x14ac:dyDescent="0.2">
      <c r="A376" s="736"/>
      <c r="Q376" s="475"/>
      <c r="R376" s="475"/>
      <c r="S376" s="475"/>
      <c r="T376" s="475"/>
      <c r="U376" s="476"/>
      <c r="V376" s="476"/>
      <c r="W376" s="477"/>
      <c r="X376" s="477"/>
      <c r="Y376" s="477"/>
      <c r="Z376" s="477"/>
      <c r="AA376" s="477"/>
      <c r="AB376" s="476"/>
      <c r="AC376" s="475"/>
      <c r="AD376" s="476"/>
      <c r="AE376" s="476"/>
      <c r="AF376" s="476"/>
      <c r="AG376" s="476"/>
      <c r="AH376" s="478"/>
      <c r="AI376" s="479"/>
      <c r="AJ376" s="478"/>
      <c r="AK376" s="478"/>
      <c r="AL376" s="478"/>
      <c r="AM376" s="478"/>
      <c r="AN376" s="478"/>
      <c r="AO376" s="478"/>
      <c r="AP376" s="478"/>
      <c r="AQ376" s="478"/>
      <c r="AR376" s="478"/>
      <c r="AS376" s="478"/>
      <c r="AT376" s="478"/>
      <c r="AU376" s="555"/>
      <c r="AV376" s="555"/>
      <c r="AW376" s="555"/>
      <c r="AX376" s="555"/>
      <c r="AY376" s="555"/>
      <c r="AZ376" s="555"/>
      <c r="BA376" s="555"/>
      <c r="BB376" s="555"/>
      <c r="BC376" s="555"/>
      <c r="BD376" s="555"/>
      <c r="BE376" s="555"/>
      <c r="BF376" s="555"/>
      <c r="BG376" s="555"/>
      <c r="BH376" s="555"/>
      <c r="BI376" s="555"/>
      <c r="BJ376" s="555"/>
      <c r="BK376" s="555"/>
      <c r="BL376" s="555"/>
      <c r="BM376" s="555"/>
      <c r="BN376" s="555"/>
      <c r="BO376" s="555"/>
      <c r="BP376" s="555"/>
      <c r="BQ376" s="555"/>
      <c r="BR376" s="555"/>
      <c r="BS376" s="555"/>
      <c r="BT376" s="555"/>
      <c r="BU376" s="555"/>
      <c r="BV376" s="555"/>
      <c r="BW376" s="555"/>
      <c r="BX376" s="555"/>
      <c r="BY376" s="555"/>
      <c r="BZ376" s="555"/>
      <c r="CA376" s="555"/>
      <c r="CB376" s="555"/>
      <c r="CC376" s="555"/>
      <c r="CD376" s="555"/>
      <c r="CE376" s="555"/>
      <c r="CF376" s="555"/>
      <c r="CG376" s="555"/>
      <c r="CH376" s="555"/>
      <c r="CI376" s="555"/>
      <c r="CJ376" s="555"/>
      <c r="CK376" s="555"/>
      <c r="CL376" s="555"/>
      <c r="CM376" s="555"/>
      <c r="CN376" s="555"/>
      <c r="CO376" s="555"/>
      <c r="CP376" s="555"/>
      <c r="CQ376" s="555"/>
    </row>
    <row r="377" spans="1:95" s="85" customFormat="1" ht="15.95" customHeight="1" x14ac:dyDescent="0.2">
      <c r="A377" s="736"/>
      <c r="Q377" s="475"/>
      <c r="R377" s="475"/>
      <c r="S377" s="475"/>
      <c r="T377" s="475"/>
      <c r="U377" s="476"/>
      <c r="V377" s="476"/>
      <c r="W377" s="477"/>
      <c r="X377" s="477"/>
      <c r="Y377" s="477"/>
      <c r="Z377" s="477"/>
      <c r="AA377" s="477"/>
      <c r="AB377" s="476"/>
      <c r="AC377" s="475"/>
      <c r="AD377" s="476"/>
      <c r="AE377" s="476"/>
      <c r="AF377" s="476"/>
      <c r="AG377" s="476"/>
      <c r="AH377" s="478"/>
      <c r="AI377" s="479"/>
      <c r="AJ377" s="478"/>
      <c r="AK377" s="478"/>
      <c r="AL377" s="478"/>
      <c r="AM377" s="478"/>
      <c r="AN377" s="478"/>
      <c r="AO377" s="478"/>
      <c r="AP377" s="478"/>
      <c r="AQ377" s="478"/>
      <c r="AR377" s="478"/>
      <c r="AS377" s="478"/>
      <c r="AT377" s="478"/>
      <c r="AU377" s="555"/>
      <c r="AV377" s="555"/>
      <c r="AW377" s="555"/>
      <c r="AX377" s="555"/>
      <c r="AY377" s="555"/>
      <c r="AZ377" s="555"/>
      <c r="BA377" s="555"/>
      <c r="BB377" s="555"/>
      <c r="BC377" s="555"/>
      <c r="BD377" s="555"/>
      <c r="BE377" s="555"/>
      <c r="BF377" s="555"/>
      <c r="BG377" s="555"/>
      <c r="BH377" s="555"/>
      <c r="BI377" s="555"/>
      <c r="BJ377" s="555"/>
      <c r="BK377" s="555"/>
      <c r="BL377" s="555"/>
      <c r="BM377" s="555"/>
      <c r="BN377" s="555"/>
      <c r="BO377" s="555"/>
      <c r="BP377" s="555"/>
      <c r="BQ377" s="555"/>
      <c r="BR377" s="555"/>
      <c r="BS377" s="555"/>
      <c r="BT377" s="555"/>
      <c r="BU377" s="555"/>
      <c r="BV377" s="555"/>
      <c r="BW377" s="555"/>
      <c r="BX377" s="555"/>
      <c r="BY377" s="555"/>
      <c r="BZ377" s="555"/>
      <c r="CA377" s="555"/>
      <c r="CB377" s="555"/>
      <c r="CC377" s="555"/>
      <c r="CD377" s="555"/>
      <c r="CE377" s="555"/>
      <c r="CF377" s="555"/>
      <c r="CG377" s="555"/>
      <c r="CH377" s="555"/>
      <c r="CI377" s="555"/>
      <c r="CJ377" s="555"/>
      <c r="CK377" s="555"/>
      <c r="CL377" s="555"/>
      <c r="CM377" s="555"/>
      <c r="CN377" s="555"/>
      <c r="CO377" s="555"/>
      <c r="CP377" s="555"/>
      <c r="CQ377" s="555"/>
    </row>
    <row r="378" spans="1:95" s="85" customFormat="1" ht="15.95" customHeight="1" x14ac:dyDescent="0.2">
      <c r="A378" s="736"/>
      <c r="Q378" s="475"/>
      <c r="R378" s="475"/>
      <c r="S378" s="475"/>
      <c r="T378" s="475"/>
      <c r="U378" s="476"/>
      <c r="V378" s="476"/>
      <c r="W378" s="477"/>
      <c r="X378" s="477"/>
      <c r="Y378" s="477"/>
      <c r="Z378" s="477"/>
      <c r="AA378" s="477"/>
      <c r="AB378" s="476"/>
      <c r="AC378" s="475"/>
      <c r="AD378" s="476"/>
      <c r="AE378" s="476"/>
      <c r="AF378" s="476"/>
      <c r="AG378" s="476"/>
      <c r="AH378" s="478"/>
      <c r="AI378" s="479"/>
      <c r="AJ378" s="478"/>
      <c r="AK378" s="478"/>
      <c r="AL378" s="478"/>
      <c r="AM378" s="478"/>
      <c r="AN378" s="478"/>
      <c r="AO378" s="478"/>
      <c r="AP378" s="478"/>
      <c r="AQ378" s="478"/>
      <c r="AR378" s="478"/>
      <c r="AS378" s="478"/>
      <c r="AT378" s="478"/>
      <c r="AU378" s="555"/>
      <c r="AV378" s="555"/>
      <c r="AW378" s="555"/>
      <c r="AX378" s="555"/>
      <c r="AY378" s="555"/>
      <c r="AZ378" s="555"/>
      <c r="BA378" s="555"/>
      <c r="BB378" s="555"/>
      <c r="BC378" s="555"/>
      <c r="BD378" s="555"/>
      <c r="BE378" s="555"/>
      <c r="BF378" s="555"/>
      <c r="BG378" s="555"/>
      <c r="BH378" s="555"/>
      <c r="BI378" s="555"/>
      <c r="BJ378" s="555"/>
      <c r="BK378" s="555"/>
      <c r="BL378" s="555"/>
      <c r="BM378" s="555"/>
      <c r="BN378" s="555"/>
      <c r="BO378" s="555"/>
      <c r="BP378" s="555"/>
      <c r="BQ378" s="555"/>
      <c r="BR378" s="555"/>
      <c r="BS378" s="555"/>
      <c r="BT378" s="555"/>
      <c r="BU378" s="555"/>
      <c r="BV378" s="555"/>
      <c r="BW378" s="555"/>
      <c r="BX378" s="555"/>
      <c r="BY378" s="555"/>
      <c r="BZ378" s="555"/>
      <c r="CA378" s="555"/>
      <c r="CB378" s="555"/>
      <c r="CC378" s="555"/>
      <c r="CD378" s="555"/>
      <c r="CE378" s="555"/>
      <c r="CF378" s="555"/>
      <c r="CG378" s="555"/>
      <c r="CH378" s="555"/>
      <c r="CI378" s="555"/>
      <c r="CJ378" s="555"/>
      <c r="CK378" s="555"/>
      <c r="CL378" s="555"/>
      <c r="CM378" s="555"/>
      <c r="CN378" s="555"/>
      <c r="CO378" s="555"/>
      <c r="CP378" s="555"/>
      <c r="CQ378" s="555"/>
    </row>
    <row r="379" spans="1:95" s="85" customFormat="1" ht="15.95" customHeight="1" x14ac:dyDescent="0.2">
      <c r="A379" s="736"/>
      <c r="Q379" s="475"/>
      <c r="R379" s="475"/>
      <c r="S379" s="475"/>
      <c r="T379" s="475"/>
      <c r="U379" s="476"/>
      <c r="V379" s="476"/>
      <c r="W379" s="477"/>
      <c r="X379" s="477"/>
      <c r="Y379" s="477"/>
      <c r="Z379" s="477"/>
      <c r="AA379" s="477"/>
      <c r="AB379" s="476"/>
      <c r="AC379" s="475"/>
      <c r="AD379" s="476"/>
      <c r="AE379" s="476"/>
      <c r="AF379" s="476"/>
      <c r="AG379" s="476"/>
      <c r="AH379" s="478"/>
      <c r="AI379" s="479"/>
      <c r="AJ379" s="478"/>
      <c r="AK379" s="478"/>
      <c r="AL379" s="478"/>
      <c r="AM379" s="478"/>
      <c r="AN379" s="478"/>
      <c r="AO379" s="478"/>
      <c r="AP379" s="478"/>
      <c r="AQ379" s="478"/>
      <c r="AR379" s="478"/>
      <c r="AS379" s="478"/>
      <c r="AT379" s="478"/>
      <c r="AU379" s="555"/>
      <c r="AV379" s="555"/>
      <c r="AW379" s="555"/>
      <c r="AX379" s="555"/>
      <c r="AY379" s="555"/>
      <c r="AZ379" s="555"/>
      <c r="BA379" s="555"/>
      <c r="BB379" s="555"/>
      <c r="BC379" s="555"/>
      <c r="BD379" s="555"/>
      <c r="BE379" s="555"/>
      <c r="BF379" s="555"/>
      <c r="BG379" s="555"/>
      <c r="BH379" s="555"/>
      <c r="BI379" s="555"/>
      <c r="BJ379" s="555"/>
      <c r="BK379" s="555"/>
      <c r="BL379" s="555"/>
      <c r="BM379" s="555"/>
      <c r="BN379" s="555"/>
      <c r="BO379" s="555"/>
      <c r="BP379" s="555"/>
      <c r="BQ379" s="555"/>
      <c r="BR379" s="555"/>
      <c r="BS379" s="555"/>
      <c r="BT379" s="555"/>
      <c r="BU379" s="555"/>
      <c r="BV379" s="555"/>
      <c r="BW379" s="555"/>
      <c r="BX379" s="555"/>
      <c r="BY379" s="555"/>
      <c r="BZ379" s="555"/>
      <c r="CA379" s="555"/>
      <c r="CB379" s="555"/>
      <c r="CC379" s="555"/>
      <c r="CD379" s="555"/>
      <c r="CE379" s="555"/>
      <c r="CF379" s="555"/>
      <c r="CG379" s="555"/>
      <c r="CH379" s="555"/>
      <c r="CI379" s="555"/>
      <c r="CJ379" s="555"/>
      <c r="CK379" s="555"/>
      <c r="CL379" s="555"/>
      <c r="CM379" s="555"/>
      <c r="CN379" s="555"/>
      <c r="CO379" s="555"/>
      <c r="CP379" s="555"/>
      <c r="CQ379" s="555"/>
    </row>
    <row r="380" spans="1:95" s="85" customFormat="1" ht="15.95" customHeight="1" x14ac:dyDescent="0.2">
      <c r="A380" s="736"/>
      <c r="Q380" s="475"/>
      <c r="R380" s="475"/>
      <c r="S380" s="475"/>
      <c r="T380" s="475"/>
      <c r="U380" s="476"/>
      <c r="V380" s="476"/>
      <c r="W380" s="477"/>
      <c r="X380" s="477"/>
      <c r="Y380" s="477"/>
      <c r="Z380" s="477"/>
      <c r="AA380" s="477"/>
      <c r="AB380" s="476"/>
      <c r="AC380" s="475"/>
      <c r="AD380" s="476"/>
      <c r="AE380" s="476"/>
      <c r="AF380" s="476"/>
      <c r="AG380" s="476"/>
      <c r="AH380" s="478"/>
      <c r="AI380" s="479"/>
      <c r="AJ380" s="478"/>
      <c r="AK380" s="478"/>
      <c r="AL380" s="478"/>
      <c r="AM380" s="478"/>
      <c r="AN380" s="478"/>
      <c r="AO380" s="478"/>
      <c r="AP380" s="478"/>
      <c r="AQ380" s="478"/>
      <c r="AR380" s="478"/>
      <c r="AS380" s="478"/>
      <c r="AT380" s="478"/>
      <c r="AU380" s="555"/>
      <c r="AV380" s="555"/>
      <c r="AW380" s="555"/>
      <c r="AX380" s="555"/>
      <c r="AY380" s="555"/>
      <c r="AZ380" s="555"/>
      <c r="BA380" s="555"/>
      <c r="BB380" s="555"/>
      <c r="BC380" s="555"/>
      <c r="BD380" s="555"/>
      <c r="BE380" s="555"/>
      <c r="BF380" s="555"/>
      <c r="BG380" s="555"/>
      <c r="BH380" s="555"/>
      <c r="BI380" s="555"/>
      <c r="BJ380" s="555"/>
      <c r="BK380" s="555"/>
      <c r="BL380" s="555"/>
      <c r="BM380" s="555"/>
      <c r="BN380" s="555"/>
      <c r="BO380" s="555"/>
      <c r="BP380" s="555"/>
      <c r="BQ380" s="555"/>
      <c r="BR380" s="555"/>
      <c r="BS380" s="555"/>
      <c r="BT380" s="555"/>
      <c r="BU380" s="555"/>
      <c r="BV380" s="555"/>
      <c r="BW380" s="555"/>
      <c r="BX380" s="555"/>
      <c r="BY380" s="555"/>
      <c r="BZ380" s="555"/>
      <c r="CA380" s="555"/>
      <c r="CB380" s="555"/>
      <c r="CC380" s="555"/>
      <c r="CD380" s="555"/>
      <c r="CE380" s="555"/>
      <c r="CF380" s="555"/>
      <c r="CG380" s="555"/>
      <c r="CH380" s="555"/>
      <c r="CI380" s="555"/>
      <c r="CJ380" s="555"/>
      <c r="CK380" s="555"/>
      <c r="CL380" s="555"/>
      <c r="CM380" s="555"/>
      <c r="CN380" s="555"/>
      <c r="CO380" s="555"/>
      <c r="CP380" s="555"/>
      <c r="CQ380" s="555"/>
    </row>
    <row r="381" spans="1:95" s="85" customFormat="1" ht="15.95" customHeight="1" x14ac:dyDescent="0.2">
      <c r="A381" s="736"/>
      <c r="Q381" s="475"/>
      <c r="R381" s="475"/>
      <c r="S381" s="475"/>
      <c r="T381" s="475"/>
      <c r="U381" s="476"/>
      <c r="V381" s="476"/>
      <c r="W381" s="477"/>
      <c r="X381" s="477"/>
      <c r="Y381" s="477"/>
      <c r="Z381" s="477"/>
      <c r="AA381" s="477"/>
      <c r="AB381" s="476"/>
      <c r="AC381" s="475"/>
      <c r="AD381" s="476"/>
      <c r="AE381" s="476"/>
      <c r="AF381" s="476"/>
      <c r="AG381" s="476"/>
      <c r="AH381" s="478"/>
      <c r="AI381" s="479"/>
      <c r="AJ381" s="478"/>
      <c r="AK381" s="478"/>
      <c r="AL381" s="478"/>
      <c r="AM381" s="478"/>
      <c r="AN381" s="478"/>
      <c r="AO381" s="478"/>
      <c r="AP381" s="478"/>
      <c r="AQ381" s="478"/>
      <c r="AR381" s="478"/>
      <c r="AS381" s="478"/>
      <c r="AT381" s="478"/>
      <c r="AU381" s="555"/>
      <c r="AV381" s="555"/>
      <c r="AW381" s="555"/>
      <c r="AX381" s="555"/>
      <c r="AY381" s="555"/>
      <c r="AZ381" s="555"/>
      <c r="BA381" s="555"/>
      <c r="BB381" s="555"/>
      <c r="BC381" s="555"/>
      <c r="BD381" s="555"/>
      <c r="BE381" s="555"/>
      <c r="BF381" s="555"/>
      <c r="BG381" s="555"/>
      <c r="BH381" s="555"/>
      <c r="BI381" s="555"/>
      <c r="BJ381" s="555"/>
      <c r="BK381" s="555"/>
      <c r="BL381" s="555"/>
      <c r="BM381" s="555"/>
      <c r="BN381" s="555"/>
      <c r="BO381" s="555"/>
      <c r="BP381" s="555"/>
      <c r="BQ381" s="555"/>
      <c r="BR381" s="555"/>
      <c r="BS381" s="555"/>
      <c r="BT381" s="555"/>
      <c r="BU381" s="555"/>
      <c r="BV381" s="555"/>
      <c r="BW381" s="555"/>
      <c r="BX381" s="555"/>
      <c r="BY381" s="555"/>
      <c r="BZ381" s="555"/>
      <c r="CA381" s="555"/>
      <c r="CB381" s="555"/>
      <c r="CC381" s="555"/>
      <c r="CD381" s="555"/>
      <c r="CE381" s="555"/>
      <c r="CF381" s="555"/>
      <c r="CG381" s="555"/>
      <c r="CH381" s="555"/>
      <c r="CI381" s="555"/>
      <c r="CJ381" s="555"/>
      <c r="CK381" s="555"/>
      <c r="CL381" s="555"/>
      <c r="CM381" s="555"/>
      <c r="CN381" s="555"/>
      <c r="CO381" s="555"/>
      <c r="CP381" s="555"/>
      <c r="CQ381" s="555"/>
    </row>
    <row r="382" spans="1:95" s="85" customFormat="1" ht="15.95" customHeight="1" x14ac:dyDescent="0.2">
      <c r="A382" s="736"/>
      <c r="Q382" s="475"/>
      <c r="R382" s="475"/>
      <c r="S382" s="475"/>
      <c r="T382" s="475"/>
      <c r="U382" s="476"/>
      <c r="V382" s="476"/>
      <c r="W382" s="477"/>
      <c r="X382" s="477"/>
      <c r="Y382" s="477"/>
      <c r="Z382" s="477"/>
      <c r="AA382" s="477"/>
      <c r="AB382" s="476"/>
      <c r="AC382" s="475"/>
      <c r="AD382" s="476"/>
      <c r="AE382" s="476"/>
      <c r="AF382" s="476"/>
      <c r="AG382" s="476"/>
      <c r="AH382" s="478"/>
      <c r="AI382" s="479"/>
      <c r="AJ382" s="478"/>
      <c r="AK382" s="478"/>
      <c r="AL382" s="478"/>
      <c r="AM382" s="478"/>
      <c r="AN382" s="478"/>
      <c r="AO382" s="478"/>
      <c r="AP382" s="478"/>
      <c r="AQ382" s="478"/>
      <c r="AR382" s="478"/>
      <c r="AS382" s="478"/>
      <c r="AT382" s="478"/>
      <c r="AU382" s="555"/>
      <c r="AV382" s="555"/>
      <c r="AW382" s="555"/>
      <c r="AX382" s="555"/>
      <c r="AY382" s="555"/>
      <c r="AZ382" s="555"/>
      <c r="BA382" s="555"/>
      <c r="BB382" s="555"/>
      <c r="BC382" s="555"/>
      <c r="BD382" s="555"/>
      <c r="BE382" s="555"/>
      <c r="BF382" s="555"/>
      <c r="BG382" s="555"/>
      <c r="BH382" s="555"/>
      <c r="BI382" s="555"/>
      <c r="BJ382" s="555"/>
      <c r="BK382" s="555"/>
      <c r="BL382" s="555"/>
      <c r="BM382" s="555"/>
      <c r="BN382" s="555"/>
      <c r="BO382" s="555"/>
      <c r="BP382" s="555"/>
      <c r="BQ382" s="555"/>
      <c r="BR382" s="555"/>
      <c r="BS382" s="555"/>
      <c r="BT382" s="555"/>
      <c r="BU382" s="555"/>
      <c r="BV382" s="555"/>
      <c r="BW382" s="555"/>
      <c r="BX382" s="555"/>
      <c r="BY382" s="555"/>
      <c r="BZ382" s="555"/>
      <c r="CA382" s="555"/>
      <c r="CB382" s="555"/>
      <c r="CC382" s="555"/>
      <c r="CD382" s="555"/>
      <c r="CE382" s="555"/>
      <c r="CF382" s="555"/>
      <c r="CG382" s="555"/>
      <c r="CH382" s="555"/>
      <c r="CI382" s="555"/>
      <c r="CJ382" s="555"/>
      <c r="CK382" s="555"/>
      <c r="CL382" s="555"/>
      <c r="CM382" s="555"/>
      <c r="CN382" s="555"/>
      <c r="CO382" s="555"/>
      <c r="CP382" s="555"/>
      <c r="CQ382" s="555"/>
    </row>
    <row r="383" spans="1:95" s="85" customFormat="1" ht="15.95" customHeight="1" x14ac:dyDescent="0.2">
      <c r="A383" s="736"/>
      <c r="Q383" s="475"/>
      <c r="R383" s="475"/>
      <c r="S383" s="475"/>
      <c r="T383" s="475"/>
      <c r="U383" s="476"/>
      <c r="V383" s="476"/>
      <c r="W383" s="477"/>
      <c r="X383" s="477"/>
      <c r="Y383" s="477"/>
      <c r="Z383" s="477"/>
      <c r="AA383" s="477"/>
      <c r="AB383" s="476"/>
      <c r="AC383" s="475"/>
      <c r="AD383" s="476"/>
      <c r="AE383" s="476"/>
      <c r="AF383" s="476"/>
      <c r="AG383" s="476"/>
      <c r="AH383" s="478"/>
      <c r="AI383" s="479"/>
      <c r="AJ383" s="478"/>
      <c r="AK383" s="478"/>
      <c r="AL383" s="478"/>
      <c r="AM383" s="478"/>
      <c r="AN383" s="478"/>
      <c r="AO383" s="478"/>
      <c r="AP383" s="478"/>
      <c r="AQ383" s="478"/>
      <c r="AR383" s="478"/>
      <c r="AS383" s="478"/>
      <c r="AT383" s="478"/>
      <c r="AU383" s="555"/>
      <c r="AV383" s="555"/>
      <c r="AW383" s="555"/>
      <c r="AX383" s="555"/>
      <c r="AY383" s="555"/>
      <c r="AZ383" s="555"/>
      <c r="BA383" s="555"/>
      <c r="BB383" s="555"/>
      <c r="BC383" s="555"/>
      <c r="BD383" s="555"/>
      <c r="BE383" s="555"/>
      <c r="BF383" s="555"/>
      <c r="BG383" s="555"/>
      <c r="BH383" s="555"/>
      <c r="BI383" s="555"/>
      <c r="BJ383" s="555"/>
      <c r="BK383" s="555"/>
      <c r="BL383" s="555"/>
      <c r="BM383" s="555"/>
      <c r="BN383" s="555"/>
      <c r="BO383" s="555"/>
      <c r="BP383" s="555"/>
      <c r="BQ383" s="555"/>
      <c r="BR383" s="555"/>
      <c r="BS383" s="555"/>
      <c r="BT383" s="555"/>
      <c r="BU383" s="555"/>
      <c r="BV383" s="555"/>
      <c r="BW383" s="555"/>
      <c r="BX383" s="555"/>
      <c r="BY383" s="555"/>
      <c r="BZ383" s="555"/>
      <c r="CA383" s="555"/>
      <c r="CB383" s="555"/>
      <c r="CC383" s="555"/>
      <c r="CD383" s="555"/>
      <c r="CE383" s="555"/>
      <c r="CF383" s="555"/>
      <c r="CG383" s="555"/>
      <c r="CH383" s="555"/>
      <c r="CI383" s="555"/>
      <c r="CJ383" s="555"/>
      <c r="CK383" s="555"/>
      <c r="CL383" s="555"/>
      <c r="CM383" s="555"/>
      <c r="CN383" s="555"/>
      <c r="CO383" s="555"/>
      <c r="CP383" s="555"/>
      <c r="CQ383" s="555"/>
    </row>
    <row r="384" spans="1:95" s="85" customFormat="1" ht="15.95" customHeight="1" x14ac:dyDescent="0.2">
      <c r="A384" s="736"/>
      <c r="Q384" s="475"/>
      <c r="R384" s="475"/>
      <c r="S384" s="475"/>
      <c r="T384" s="475"/>
      <c r="U384" s="476"/>
      <c r="V384" s="476"/>
      <c r="W384" s="477"/>
      <c r="X384" s="477"/>
      <c r="Y384" s="477"/>
      <c r="Z384" s="477"/>
      <c r="AA384" s="477"/>
      <c r="AB384" s="476"/>
      <c r="AC384" s="475"/>
      <c r="AD384" s="476"/>
      <c r="AE384" s="476"/>
      <c r="AF384" s="476"/>
      <c r="AG384" s="476"/>
      <c r="AH384" s="478"/>
      <c r="AI384" s="479"/>
      <c r="AJ384" s="478"/>
      <c r="AK384" s="478"/>
      <c r="AL384" s="478"/>
      <c r="AM384" s="478"/>
      <c r="AN384" s="478"/>
      <c r="AO384" s="478"/>
      <c r="AP384" s="478"/>
      <c r="AQ384" s="478"/>
      <c r="AR384" s="478"/>
      <c r="AS384" s="478"/>
      <c r="AT384" s="478"/>
      <c r="AU384" s="555"/>
      <c r="AV384" s="555"/>
      <c r="AW384" s="555"/>
      <c r="AX384" s="555"/>
      <c r="AY384" s="555"/>
      <c r="AZ384" s="555"/>
      <c r="BA384" s="555"/>
      <c r="BB384" s="555"/>
      <c r="BC384" s="555"/>
      <c r="BD384" s="555"/>
      <c r="BE384" s="555"/>
      <c r="BF384" s="555"/>
      <c r="BG384" s="555"/>
      <c r="BH384" s="555"/>
      <c r="BI384" s="555"/>
      <c r="BJ384" s="555"/>
      <c r="BK384" s="555"/>
      <c r="BL384" s="555"/>
      <c r="BM384" s="555"/>
      <c r="BN384" s="555"/>
      <c r="BO384" s="555"/>
      <c r="BP384" s="555"/>
      <c r="BQ384" s="555"/>
      <c r="BR384" s="555"/>
      <c r="BS384" s="555"/>
      <c r="BT384" s="555"/>
      <c r="BU384" s="555"/>
      <c r="BV384" s="555"/>
      <c r="BW384" s="555"/>
      <c r="BX384" s="555"/>
      <c r="BY384" s="555"/>
      <c r="BZ384" s="555"/>
      <c r="CA384" s="555"/>
      <c r="CB384" s="555"/>
      <c r="CC384" s="555"/>
      <c r="CD384" s="555"/>
      <c r="CE384" s="555"/>
      <c r="CF384" s="555"/>
      <c r="CG384" s="555"/>
      <c r="CH384" s="555"/>
      <c r="CI384" s="555"/>
      <c r="CJ384" s="555"/>
      <c r="CK384" s="555"/>
      <c r="CL384" s="555"/>
      <c r="CM384" s="555"/>
      <c r="CN384" s="555"/>
      <c r="CO384" s="555"/>
      <c r="CP384" s="555"/>
      <c r="CQ384" s="555"/>
    </row>
    <row r="385" spans="1:95" s="85" customFormat="1" ht="15.95" customHeight="1" x14ac:dyDescent="0.2">
      <c r="A385" s="736"/>
      <c r="Q385" s="475"/>
      <c r="R385" s="475"/>
      <c r="S385" s="475"/>
      <c r="T385" s="475"/>
      <c r="U385" s="476"/>
      <c r="V385" s="476"/>
      <c r="W385" s="477"/>
      <c r="X385" s="477"/>
      <c r="Y385" s="477"/>
      <c r="Z385" s="477"/>
      <c r="AA385" s="477"/>
      <c r="AB385" s="476"/>
      <c r="AC385" s="475"/>
      <c r="AD385" s="476"/>
      <c r="AE385" s="476"/>
      <c r="AF385" s="476"/>
      <c r="AG385" s="476"/>
      <c r="AH385" s="478"/>
      <c r="AI385" s="479"/>
      <c r="AJ385" s="478"/>
      <c r="AK385" s="478"/>
      <c r="AL385" s="478"/>
      <c r="AM385" s="478"/>
      <c r="AN385" s="478"/>
      <c r="AO385" s="478"/>
      <c r="AP385" s="478"/>
      <c r="AQ385" s="478"/>
      <c r="AR385" s="478"/>
      <c r="AS385" s="478"/>
      <c r="AT385" s="478"/>
      <c r="AU385" s="555"/>
      <c r="AV385" s="555"/>
      <c r="AW385" s="555"/>
      <c r="AX385" s="555"/>
      <c r="AY385" s="555"/>
      <c r="AZ385" s="555"/>
      <c r="BA385" s="555"/>
      <c r="BB385" s="555"/>
      <c r="BC385" s="555"/>
      <c r="BD385" s="555"/>
      <c r="BE385" s="555"/>
      <c r="BF385" s="555"/>
      <c r="BG385" s="555"/>
      <c r="BH385" s="555"/>
      <c r="BI385" s="555"/>
      <c r="BJ385" s="555"/>
      <c r="BK385" s="555"/>
      <c r="BL385" s="555"/>
      <c r="BM385" s="555"/>
      <c r="BN385" s="555"/>
      <c r="BO385" s="555"/>
      <c r="BP385" s="555"/>
      <c r="BQ385" s="555"/>
      <c r="BR385" s="555"/>
      <c r="BS385" s="555"/>
      <c r="BT385" s="555"/>
      <c r="BU385" s="555"/>
      <c r="BV385" s="555"/>
      <c r="BW385" s="555"/>
      <c r="BX385" s="555"/>
      <c r="BY385" s="555"/>
      <c r="BZ385" s="555"/>
      <c r="CA385" s="555"/>
      <c r="CB385" s="555"/>
      <c r="CC385" s="555"/>
      <c r="CD385" s="555"/>
      <c r="CE385" s="555"/>
      <c r="CF385" s="555"/>
      <c r="CG385" s="555"/>
      <c r="CH385" s="555"/>
      <c r="CI385" s="555"/>
      <c r="CJ385" s="555"/>
      <c r="CK385" s="555"/>
      <c r="CL385" s="555"/>
      <c r="CM385" s="555"/>
      <c r="CN385" s="555"/>
      <c r="CO385" s="555"/>
      <c r="CP385" s="555"/>
      <c r="CQ385" s="555"/>
    </row>
    <row r="386" spans="1:95" s="85" customFormat="1" ht="15.95" customHeight="1" x14ac:dyDescent="0.2">
      <c r="A386" s="736"/>
      <c r="Q386" s="475"/>
      <c r="R386" s="475"/>
      <c r="S386" s="475"/>
      <c r="T386" s="475"/>
      <c r="U386" s="476"/>
      <c r="V386" s="476"/>
      <c r="W386" s="477"/>
      <c r="X386" s="477"/>
      <c r="Y386" s="477"/>
      <c r="Z386" s="477"/>
      <c r="AA386" s="477"/>
      <c r="AB386" s="476"/>
      <c r="AC386" s="475"/>
      <c r="AD386" s="476"/>
      <c r="AE386" s="476"/>
      <c r="AF386" s="476"/>
      <c r="AG386" s="476"/>
      <c r="AH386" s="478"/>
      <c r="AI386" s="479"/>
      <c r="AJ386" s="478"/>
      <c r="AK386" s="478"/>
      <c r="AL386" s="478"/>
      <c r="AM386" s="478"/>
      <c r="AN386" s="478"/>
      <c r="AO386" s="478"/>
      <c r="AP386" s="478"/>
      <c r="AQ386" s="478"/>
      <c r="AR386" s="478"/>
      <c r="AS386" s="478"/>
      <c r="AT386" s="478"/>
      <c r="AU386" s="555"/>
      <c r="AV386" s="555"/>
      <c r="AW386" s="555"/>
      <c r="AX386" s="555"/>
      <c r="AY386" s="555"/>
      <c r="AZ386" s="555"/>
      <c r="BA386" s="555"/>
      <c r="BB386" s="555"/>
      <c r="BC386" s="555"/>
      <c r="BD386" s="555"/>
      <c r="BE386" s="555"/>
      <c r="BF386" s="555"/>
      <c r="BG386" s="555"/>
      <c r="BH386" s="555"/>
      <c r="BI386" s="555"/>
      <c r="BJ386" s="555"/>
      <c r="BK386" s="555"/>
      <c r="BL386" s="555"/>
      <c r="BM386" s="555"/>
      <c r="BN386" s="555"/>
      <c r="BO386" s="555"/>
      <c r="BP386" s="555"/>
      <c r="BQ386" s="555"/>
      <c r="BR386" s="555"/>
      <c r="BS386" s="555"/>
      <c r="BT386" s="555"/>
      <c r="BU386" s="555"/>
      <c r="BV386" s="555"/>
      <c r="BW386" s="555"/>
      <c r="BX386" s="555"/>
      <c r="BY386" s="555"/>
      <c r="BZ386" s="555"/>
      <c r="CA386" s="555"/>
      <c r="CB386" s="555"/>
      <c r="CC386" s="555"/>
      <c r="CD386" s="555"/>
      <c r="CE386" s="555"/>
      <c r="CF386" s="555"/>
      <c r="CG386" s="555"/>
      <c r="CH386" s="555"/>
      <c r="CI386" s="555"/>
      <c r="CJ386" s="555"/>
      <c r="CK386" s="555"/>
      <c r="CL386" s="555"/>
      <c r="CM386" s="555"/>
      <c r="CN386" s="555"/>
      <c r="CO386" s="555"/>
      <c r="CP386" s="555"/>
      <c r="CQ386" s="555"/>
    </row>
    <row r="387" spans="1:95" s="85" customFormat="1" ht="15.95" customHeight="1" x14ac:dyDescent="0.2">
      <c r="A387" s="736"/>
      <c r="Q387" s="475"/>
      <c r="R387" s="475"/>
      <c r="S387" s="475"/>
      <c r="T387" s="475"/>
      <c r="U387" s="476"/>
      <c r="V387" s="476"/>
      <c r="W387" s="477"/>
      <c r="X387" s="477"/>
      <c r="Y387" s="477"/>
      <c r="Z387" s="477"/>
      <c r="AA387" s="477"/>
      <c r="AB387" s="476"/>
      <c r="AC387" s="475"/>
      <c r="AD387" s="476"/>
      <c r="AE387" s="476"/>
      <c r="AF387" s="476"/>
      <c r="AG387" s="476"/>
      <c r="AH387" s="478"/>
      <c r="AI387" s="479"/>
      <c r="AJ387" s="478"/>
      <c r="AK387" s="478"/>
      <c r="AL387" s="478"/>
      <c r="AM387" s="478"/>
      <c r="AN387" s="478"/>
      <c r="AO387" s="478"/>
      <c r="AP387" s="478"/>
      <c r="AQ387" s="478"/>
      <c r="AR387" s="478"/>
      <c r="AS387" s="478"/>
      <c r="AT387" s="478"/>
      <c r="AU387" s="555"/>
      <c r="AV387" s="555"/>
      <c r="AW387" s="555"/>
      <c r="AX387" s="555"/>
      <c r="AY387" s="555"/>
      <c r="AZ387" s="555"/>
      <c r="BA387" s="555"/>
      <c r="BB387" s="555"/>
      <c r="BC387" s="555"/>
      <c r="BD387" s="555"/>
      <c r="BE387" s="555"/>
      <c r="BF387" s="555"/>
      <c r="BG387" s="555"/>
      <c r="BH387" s="555"/>
      <c r="BI387" s="555"/>
      <c r="BJ387" s="555"/>
      <c r="BK387" s="555"/>
      <c r="BL387" s="555"/>
      <c r="BM387" s="555"/>
      <c r="BN387" s="555"/>
      <c r="BO387" s="555"/>
      <c r="BP387" s="555"/>
      <c r="BQ387" s="555"/>
      <c r="BR387" s="555"/>
      <c r="BS387" s="555"/>
      <c r="BT387" s="555"/>
      <c r="BU387" s="555"/>
      <c r="BV387" s="555"/>
      <c r="BW387" s="555"/>
      <c r="BX387" s="555"/>
      <c r="BY387" s="555"/>
      <c r="BZ387" s="555"/>
      <c r="CA387" s="555"/>
      <c r="CB387" s="555"/>
      <c r="CC387" s="555"/>
      <c r="CD387" s="555"/>
      <c r="CE387" s="555"/>
      <c r="CF387" s="555"/>
      <c r="CG387" s="555"/>
      <c r="CH387" s="555"/>
      <c r="CI387" s="555"/>
      <c r="CJ387" s="555"/>
      <c r="CK387" s="555"/>
      <c r="CL387" s="555"/>
      <c r="CM387" s="555"/>
      <c r="CN387" s="555"/>
      <c r="CO387" s="555"/>
      <c r="CP387" s="555"/>
      <c r="CQ387" s="555"/>
    </row>
    <row r="388" spans="1:95" s="85" customFormat="1" ht="15.95" customHeight="1" x14ac:dyDescent="0.2">
      <c r="A388" s="736"/>
      <c r="Q388" s="475"/>
      <c r="R388" s="475"/>
      <c r="S388" s="475"/>
      <c r="T388" s="475"/>
      <c r="U388" s="476"/>
      <c r="V388" s="476"/>
      <c r="W388" s="477"/>
      <c r="X388" s="477"/>
      <c r="Y388" s="477"/>
      <c r="Z388" s="477"/>
      <c r="AA388" s="477"/>
      <c r="AB388" s="476"/>
      <c r="AC388" s="475"/>
      <c r="AD388" s="476"/>
      <c r="AE388" s="476"/>
      <c r="AF388" s="476"/>
      <c r="AG388" s="476"/>
      <c r="AH388" s="478"/>
      <c r="AI388" s="479"/>
      <c r="AJ388" s="478"/>
      <c r="AK388" s="478"/>
      <c r="AL388" s="478"/>
      <c r="AM388" s="478"/>
      <c r="AN388" s="478"/>
      <c r="AO388" s="478"/>
      <c r="AP388" s="478"/>
      <c r="AQ388" s="478"/>
      <c r="AR388" s="478"/>
      <c r="AS388" s="478"/>
      <c r="AT388" s="478"/>
      <c r="AU388" s="555"/>
      <c r="AV388" s="555"/>
      <c r="AW388" s="555"/>
      <c r="AX388" s="555"/>
      <c r="AY388" s="555"/>
      <c r="AZ388" s="555"/>
      <c r="BA388" s="555"/>
      <c r="BB388" s="555"/>
      <c r="BC388" s="555"/>
      <c r="BD388" s="555"/>
      <c r="BE388" s="555"/>
      <c r="BF388" s="555"/>
      <c r="BG388" s="555"/>
      <c r="BH388" s="555"/>
      <c r="BI388" s="555"/>
      <c r="BJ388" s="555"/>
      <c r="BK388" s="555"/>
      <c r="BL388" s="555"/>
      <c r="BM388" s="555"/>
      <c r="BN388" s="555"/>
      <c r="BO388" s="555"/>
      <c r="BP388" s="555"/>
      <c r="BQ388" s="555"/>
      <c r="BR388" s="555"/>
      <c r="BS388" s="555"/>
      <c r="BT388" s="555"/>
      <c r="BU388" s="555"/>
      <c r="BV388" s="555"/>
      <c r="BW388" s="555"/>
      <c r="BX388" s="555"/>
      <c r="BY388" s="555"/>
      <c r="BZ388" s="555"/>
      <c r="CA388" s="555"/>
      <c r="CB388" s="555"/>
      <c r="CC388" s="555"/>
      <c r="CD388" s="555"/>
      <c r="CE388" s="555"/>
      <c r="CF388" s="555"/>
      <c r="CG388" s="555"/>
      <c r="CH388" s="555"/>
      <c r="CI388" s="555"/>
      <c r="CJ388" s="555"/>
      <c r="CK388" s="555"/>
      <c r="CL388" s="555"/>
      <c r="CM388" s="555"/>
      <c r="CN388" s="555"/>
      <c r="CO388" s="555"/>
      <c r="CP388" s="555"/>
      <c r="CQ388" s="555"/>
    </row>
    <row r="389" spans="1:95" s="85" customFormat="1" ht="15.95" customHeight="1" x14ac:dyDescent="0.2">
      <c r="A389" s="736"/>
      <c r="Q389" s="475"/>
      <c r="R389" s="475"/>
      <c r="S389" s="475"/>
      <c r="T389" s="475"/>
      <c r="U389" s="476"/>
      <c r="V389" s="476"/>
      <c r="W389" s="477"/>
      <c r="X389" s="477"/>
      <c r="Y389" s="477"/>
      <c r="Z389" s="477"/>
      <c r="AA389" s="477"/>
      <c r="AB389" s="476"/>
      <c r="AC389" s="475"/>
      <c r="AD389" s="476"/>
      <c r="AE389" s="476"/>
      <c r="AF389" s="476"/>
      <c r="AG389" s="476"/>
      <c r="AH389" s="478"/>
      <c r="AI389" s="479"/>
      <c r="AJ389" s="478"/>
      <c r="AK389" s="478"/>
      <c r="AL389" s="478"/>
      <c r="AM389" s="478"/>
      <c r="AN389" s="478"/>
      <c r="AO389" s="478"/>
      <c r="AP389" s="478"/>
      <c r="AQ389" s="478"/>
      <c r="AR389" s="478"/>
      <c r="AS389" s="478"/>
      <c r="AT389" s="478"/>
      <c r="AU389" s="555"/>
      <c r="AV389" s="555"/>
      <c r="AW389" s="555"/>
      <c r="AX389" s="555"/>
      <c r="AY389" s="555"/>
      <c r="AZ389" s="555"/>
      <c r="BA389" s="555"/>
      <c r="BB389" s="555"/>
      <c r="BC389" s="555"/>
      <c r="BD389" s="555"/>
      <c r="BE389" s="555"/>
      <c r="BF389" s="555"/>
      <c r="BG389" s="555"/>
      <c r="BH389" s="555"/>
      <c r="BI389" s="555"/>
      <c r="BJ389" s="555"/>
      <c r="BK389" s="555"/>
      <c r="BL389" s="555"/>
      <c r="BM389" s="555"/>
      <c r="BN389" s="555"/>
      <c r="BO389" s="555"/>
      <c r="BP389" s="555"/>
      <c r="BQ389" s="555"/>
      <c r="BR389" s="555"/>
      <c r="BS389" s="555"/>
      <c r="BT389" s="555"/>
      <c r="BU389" s="555"/>
      <c r="BV389" s="555"/>
      <c r="BW389" s="555"/>
      <c r="BX389" s="555"/>
      <c r="BY389" s="555"/>
      <c r="BZ389" s="555"/>
      <c r="CA389" s="555"/>
      <c r="CB389" s="555"/>
      <c r="CC389" s="555"/>
      <c r="CD389" s="555"/>
      <c r="CE389" s="555"/>
      <c r="CF389" s="555"/>
      <c r="CG389" s="555"/>
      <c r="CH389" s="555"/>
      <c r="CI389" s="555"/>
      <c r="CJ389" s="555"/>
      <c r="CK389" s="555"/>
      <c r="CL389" s="555"/>
      <c r="CM389" s="555"/>
      <c r="CN389" s="555"/>
      <c r="CO389" s="555"/>
      <c r="CP389" s="555"/>
      <c r="CQ389" s="555"/>
    </row>
    <row r="390" spans="1:95" s="85" customFormat="1" ht="15.95" customHeight="1" x14ac:dyDescent="0.2">
      <c r="A390" s="736"/>
      <c r="Q390" s="475"/>
      <c r="R390" s="475"/>
      <c r="S390" s="475"/>
      <c r="T390" s="475"/>
      <c r="U390" s="476"/>
      <c r="V390" s="476"/>
      <c r="W390" s="477"/>
      <c r="X390" s="477"/>
      <c r="Y390" s="477"/>
      <c r="Z390" s="477"/>
      <c r="AA390" s="477"/>
      <c r="AB390" s="476"/>
      <c r="AC390" s="475"/>
      <c r="AD390" s="476"/>
      <c r="AE390" s="476"/>
      <c r="AF390" s="476"/>
      <c r="AG390" s="476"/>
      <c r="AH390" s="478"/>
      <c r="AI390" s="479"/>
      <c r="AJ390" s="478"/>
      <c r="AK390" s="478"/>
      <c r="AL390" s="478"/>
      <c r="AM390" s="478"/>
      <c r="AN390" s="478"/>
      <c r="AO390" s="478"/>
      <c r="AP390" s="478"/>
      <c r="AQ390" s="478"/>
      <c r="AR390" s="478"/>
      <c r="AS390" s="478"/>
      <c r="AT390" s="478"/>
      <c r="AU390" s="555"/>
      <c r="AV390" s="555"/>
      <c r="AW390" s="555"/>
      <c r="AX390" s="555"/>
      <c r="AY390" s="555"/>
      <c r="AZ390" s="555"/>
      <c r="BA390" s="555"/>
      <c r="BB390" s="555"/>
      <c r="BC390" s="555"/>
      <c r="BD390" s="555"/>
      <c r="BE390" s="555"/>
      <c r="BF390" s="555"/>
      <c r="BG390" s="555"/>
      <c r="BH390" s="555"/>
      <c r="BI390" s="555"/>
      <c r="BJ390" s="555"/>
      <c r="BK390" s="555"/>
      <c r="BL390" s="555"/>
      <c r="BM390" s="555"/>
      <c r="BN390" s="555"/>
      <c r="BO390" s="555"/>
      <c r="BP390" s="555"/>
      <c r="BQ390" s="555"/>
      <c r="BR390" s="555"/>
      <c r="BS390" s="555"/>
      <c r="BT390" s="555"/>
      <c r="BU390" s="555"/>
      <c r="BV390" s="555"/>
      <c r="BW390" s="555"/>
      <c r="BX390" s="555"/>
      <c r="BY390" s="555"/>
      <c r="BZ390" s="555"/>
      <c r="CA390" s="555"/>
      <c r="CB390" s="555"/>
      <c r="CC390" s="555"/>
      <c r="CD390" s="555"/>
      <c r="CE390" s="555"/>
      <c r="CF390" s="555"/>
      <c r="CG390" s="555"/>
      <c r="CH390" s="555"/>
      <c r="CI390" s="555"/>
      <c r="CJ390" s="555"/>
      <c r="CK390" s="555"/>
      <c r="CL390" s="555"/>
      <c r="CM390" s="555"/>
      <c r="CN390" s="555"/>
      <c r="CO390" s="555"/>
      <c r="CP390" s="555"/>
      <c r="CQ390" s="555"/>
    </row>
    <row r="391" spans="1:95" s="85" customFormat="1" ht="15.95" customHeight="1" x14ac:dyDescent="0.2">
      <c r="A391" s="736"/>
      <c r="Q391" s="475"/>
      <c r="R391" s="475"/>
      <c r="S391" s="475"/>
      <c r="T391" s="475"/>
      <c r="U391" s="476"/>
      <c r="V391" s="476"/>
      <c r="W391" s="477"/>
      <c r="X391" s="477"/>
      <c r="Y391" s="477"/>
      <c r="Z391" s="477"/>
      <c r="AA391" s="477"/>
      <c r="AB391" s="476"/>
      <c r="AC391" s="475"/>
      <c r="AD391" s="476"/>
      <c r="AE391" s="476"/>
      <c r="AF391" s="476"/>
      <c r="AG391" s="476"/>
      <c r="AH391" s="478"/>
      <c r="AI391" s="479"/>
      <c r="AJ391" s="478"/>
      <c r="AK391" s="478"/>
      <c r="AL391" s="478"/>
      <c r="AM391" s="478"/>
      <c r="AN391" s="478"/>
      <c r="AO391" s="478"/>
      <c r="AP391" s="478"/>
      <c r="AQ391" s="478"/>
      <c r="AR391" s="478"/>
      <c r="AS391" s="478"/>
      <c r="AT391" s="478"/>
      <c r="AU391" s="555"/>
      <c r="AV391" s="555"/>
      <c r="AW391" s="555"/>
      <c r="AX391" s="555"/>
      <c r="AY391" s="555"/>
      <c r="AZ391" s="555"/>
      <c r="BA391" s="555"/>
      <c r="BB391" s="555"/>
      <c r="BC391" s="555"/>
      <c r="BD391" s="555"/>
      <c r="BE391" s="555"/>
      <c r="BF391" s="555"/>
      <c r="BG391" s="555"/>
      <c r="BH391" s="555"/>
      <c r="BI391" s="555"/>
      <c r="BJ391" s="555"/>
      <c r="BK391" s="555"/>
      <c r="BL391" s="555"/>
      <c r="BM391" s="555"/>
      <c r="BN391" s="555"/>
      <c r="BO391" s="555"/>
      <c r="BP391" s="555"/>
      <c r="BQ391" s="555"/>
      <c r="BR391" s="555"/>
      <c r="BS391" s="555"/>
      <c r="BT391" s="555"/>
      <c r="BU391" s="555"/>
      <c r="BV391" s="555"/>
      <c r="BW391" s="555"/>
      <c r="BX391" s="555"/>
      <c r="BY391" s="555"/>
      <c r="BZ391" s="555"/>
      <c r="CA391" s="555"/>
      <c r="CB391" s="555"/>
      <c r="CC391" s="555"/>
      <c r="CD391" s="555"/>
      <c r="CE391" s="555"/>
      <c r="CF391" s="555"/>
      <c r="CG391" s="555"/>
      <c r="CH391" s="555"/>
      <c r="CI391" s="555"/>
      <c r="CJ391" s="555"/>
      <c r="CK391" s="555"/>
      <c r="CL391" s="555"/>
      <c r="CM391" s="555"/>
      <c r="CN391" s="555"/>
      <c r="CO391" s="555"/>
      <c r="CP391" s="555"/>
      <c r="CQ391" s="555"/>
    </row>
    <row r="392" spans="1:95" s="85" customFormat="1" ht="15.95" customHeight="1" x14ac:dyDescent="0.2">
      <c r="A392" s="736"/>
      <c r="Q392" s="475"/>
      <c r="R392" s="475"/>
      <c r="S392" s="475"/>
      <c r="T392" s="475"/>
      <c r="U392" s="476"/>
      <c r="V392" s="476"/>
      <c r="W392" s="477"/>
      <c r="X392" s="477"/>
      <c r="Y392" s="477"/>
      <c r="Z392" s="477"/>
      <c r="AA392" s="477"/>
      <c r="AB392" s="476"/>
      <c r="AC392" s="475"/>
      <c r="AD392" s="476"/>
      <c r="AE392" s="476"/>
      <c r="AF392" s="476"/>
      <c r="AG392" s="476"/>
      <c r="AH392" s="478"/>
      <c r="AI392" s="479"/>
      <c r="AJ392" s="478"/>
      <c r="AK392" s="478"/>
      <c r="AL392" s="478"/>
      <c r="AM392" s="478"/>
      <c r="AN392" s="478"/>
      <c r="AO392" s="478"/>
      <c r="AP392" s="478"/>
      <c r="AQ392" s="478"/>
      <c r="AR392" s="478"/>
      <c r="AS392" s="478"/>
      <c r="AT392" s="478"/>
      <c r="AU392" s="555"/>
      <c r="AV392" s="555"/>
      <c r="AW392" s="555"/>
      <c r="AX392" s="555"/>
      <c r="AY392" s="555"/>
      <c r="AZ392" s="555"/>
      <c r="BA392" s="555"/>
      <c r="BB392" s="555"/>
      <c r="BC392" s="555"/>
      <c r="BD392" s="555"/>
      <c r="BE392" s="555"/>
      <c r="BF392" s="555"/>
      <c r="BG392" s="555"/>
      <c r="BH392" s="555"/>
      <c r="BI392" s="555"/>
      <c r="BJ392" s="555"/>
      <c r="BK392" s="555"/>
      <c r="BL392" s="555"/>
      <c r="BM392" s="555"/>
      <c r="BN392" s="555"/>
      <c r="BO392" s="555"/>
      <c r="BP392" s="555"/>
      <c r="BQ392" s="555"/>
      <c r="BR392" s="555"/>
      <c r="BS392" s="555"/>
      <c r="BT392" s="555"/>
      <c r="BU392" s="555"/>
      <c r="BV392" s="555"/>
      <c r="BW392" s="555"/>
      <c r="BX392" s="555"/>
      <c r="BY392" s="555"/>
      <c r="BZ392" s="555"/>
      <c r="CA392" s="555"/>
      <c r="CB392" s="555"/>
      <c r="CC392" s="555"/>
      <c r="CD392" s="555"/>
      <c r="CE392" s="555"/>
      <c r="CF392" s="555"/>
      <c r="CG392" s="555"/>
      <c r="CH392" s="555"/>
      <c r="CI392" s="555"/>
      <c r="CJ392" s="555"/>
      <c r="CK392" s="555"/>
      <c r="CL392" s="555"/>
      <c r="CM392" s="555"/>
      <c r="CN392" s="555"/>
      <c r="CO392" s="555"/>
      <c r="CP392" s="555"/>
      <c r="CQ392" s="555"/>
    </row>
    <row r="393" spans="1:95" s="85" customFormat="1" ht="15.95" customHeight="1" x14ac:dyDescent="0.2">
      <c r="A393" s="736"/>
      <c r="Q393" s="475"/>
      <c r="R393" s="475"/>
      <c r="S393" s="475"/>
      <c r="T393" s="475"/>
      <c r="U393" s="476"/>
      <c r="V393" s="476"/>
      <c r="W393" s="477"/>
      <c r="X393" s="477"/>
      <c r="Y393" s="477"/>
      <c r="Z393" s="477"/>
      <c r="AA393" s="477"/>
      <c r="AB393" s="476"/>
      <c r="AC393" s="475"/>
      <c r="AD393" s="476"/>
      <c r="AE393" s="476"/>
      <c r="AF393" s="476"/>
      <c r="AG393" s="476"/>
      <c r="AH393" s="478"/>
      <c r="AI393" s="479"/>
      <c r="AJ393" s="478"/>
      <c r="AK393" s="478"/>
      <c r="AL393" s="478"/>
      <c r="AM393" s="478"/>
      <c r="AN393" s="478"/>
      <c r="AO393" s="478"/>
      <c r="AP393" s="478"/>
      <c r="AQ393" s="478"/>
      <c r="AR393" s="478"/>
      <c r="AS393" s="478"/>
      <c r="AT393" s="478"/>
      <c r="AU393" s="555"/>
      <c r="AV393" s="555"/>
      <c r="AW393" s="555"/>
      <c r="AX393" s="555"/>
      <c r="AY393" s="555"/>
      <c r="AZ393" s="555"/>
      <c r="BA393" s="555"/>
      <c r="BB393" s="555"/>
      <c r="BC393" s="555"/>
      <c r="BD393" s="555"/>
      <c r="BE393" s="555"/>
      <c r="BF393" s="555"/>
      <c r="BG393" s="555"/>
      <c r="BH393" s="555"/>
      <c r="BI393" s="555"/>
      <c r="BJ393" s="555"/>
      <c r="BK393" s="555"/>
      <c r="BL393" s="555"/>
      <c r="BM393" s="555"/>
      <c r="BN393" s="555"/>
      <c r="BO393" s="555"/>
      <c r="BP393" s="555"/>
      <c r="BQ393" s="555"/>
      <c r="BR393" s="555"/>
      <c r="BS393" s="555"/>
      <c r="BT393" s="555"/>
      <c r="BU393" s="555"/>
      <c r="BV393" s="555"/>
      <c r="BW393" s="555"/>
      <c r="BX393" s="555"/>
      <c r="BY393" s="555"/>
      <c r="BZ393" s="555"/>
      <c r="CA393" s="555"/>
      <c r="CB393" s="555"/>
      <c r="CC393" s="555"/>
      <c r="CD393" s="555"/>
      <c r="CE393" s="555"/>
      <c r="CF393" s="555"/>
      <c r="CG393" s="555"/>
      <c r="CH393" s="555"/>
      <c r="CI393" s="555"/>
      <c r="CJ393" s="555"/>
      <c r="CK393" s="555"/>
      <c r="CL393" s="555"/>
      <c r="CM393" s="555"/>
      <c r="CN393" s="555"/>
      <c r="CO393" s="555"/>
      <c r="CP393" s="555"/>
      <c r="CQ393" s="555"/>
    </row>
    <row r="394" spans="1:95" s="85" customFormat="1" ht="15.95" customHeight="1" x14ac:dyDescent="0.2">
      <c r="A394" s="736"/>
      <c r="Q394" s="475"/>
      <c r="R394" s="475"/>
      <c r="S394" s="475"/>
      <c r="T394" s="475"/>
      <c r="U394" s="476"/>
      <c r="V394" s="476"/>
      <c r="W394" s="477"/>
      <c r="X394" s="477"/>
      <c r="Y394" s="477"/>
      <c r="Z394" s="477"/>
      <c r="AA394" s="477"/>
      <c r="AB394" s="476"/>
      <c r="AC394" s="475"/>
      <c r="AD394" s="476"/>
      <c r="AE394" s="476"/>
      <c r="AF394" s="476"/>
      <c r="AG394" s="476"/>
      <c r="AH394" s="478"/>
      <c r="AI394" s="479"/>
      <c r="AJ394" s="478"/>
      <c r="AK394" s="478"/>
      <c r="AL394" s="478"/>
      <c r="AM394" s="478"/>
      <c r="AN394" s="478"/>
      <c r="AO394" s="478"/>
      <c r="AP394" s="478"/>
      <c r="AQ394" s="478"/>
      <c r="AR394" s="478"/>
      <c r="AS394" s="478"/>
      <c r="AT394" s="478"/>
      <c r="AU394" s="555"/>
      <c r="AV394" s="555"/>
      <c r="AW394" s="555"/>
      <c r="AX394" s="555"/>
      <c r="AY394" s="555"/>
      <c r="AZ394" s="555"/>
      <c r="BA394" s="555"/>
      <c r="BB394" s="555"/>
      <c r="BC394" s="555"/>
      <c r="BD394" s="555"/>
      <c r="BE394" s="555"/>
      <c r="BF394" s="555"/>
      <c r="BG394" s="555"/>
      <c r="BH394" s="555"/>
      <c r="BI394" s="555"/>
      <c r="BJ394" s="555"/>
      <c r="BK394" s="555"/>
      <c r="BL394" s="555"/>
      <c r="BM394" s="555"/>
      <c r="BN394" s="555"/>
      <c r="BO394" s="555"/>
      <c r="BP394" s="555"/>
      <c r="BQ394" s="555"/>
      <c r="BR394" s="555"/>
      <c r="BS394" s="555"/>
      <c r="BT394" s="555"/>
      <c r="BU394" s="555"/>
      <c r="BV394" s="555"/>
      <c r="BW394" s="555"/>
      <c r="BX394" s="555"/>
      <c r="BY394" s="555"/>
      <c r="BZ394" s="555"/>
      <c r="CA394" s="555"/>
      <c r="CB394" s="555"/>
      <c r="CC394" s="555"/>
      <c r="CD394" s="555"/>
      <c r="CE394" s="555"/>
      <c r="CF394" s="555"/>
      <c r="CG394" s="555"/>
      <c r="CH394" s="555"/>
      <c r="CI394" s="555"/>
      <c r="CJ394" s="555"/>
      <c r="CK394" s="555"/>
      <c r="CL394" s="555"/>
      <c r="CM394" s="555"/>
      <c r="CN394" s="555"/>
      <c r="CO394" s="555"/>
      <c r="CP394" s="555"/>
      <c r="CQ394" s="555"/>
    </row>
    <row r="395" spans="1:95" s="85" customFormat="1" ht="15.95" customHeight="1" x14ac:dyDescent="0.2">
      <c r="A395" s="736"/>
      <c r="Q395" s="475"/>
      <c r="R395" s="475"/>
      <c r="S395" s="475"/>
      <c r="T395" s="475"/>
      <c r="U395" s="476"/>
      <c r="V395" s="476"/>
      <c r="W395" s="477"/>
      <c r="X395" s="477"/>
      <c r="Y395" s="477"/>
      <c r="Z395" s="477"/>
      <c r="AA395" s="477"/>
      <c r="AB395" s="476"/>
      <c r="AC395" s="475"/>
      <c r="AD395" s="476"/>
      <c r="AE395" s="476"/>
      <c r="AF395" s="476"/>
      <c r="AG395" s="476"/>
      <c r="AH395" s="478"/>
      <c r="AI395" s="479"/>
      <c r="AJ395" s="478"/>
      <c r="AK395" s="478"/>
      <c r="AL395" s="478"/>
      <c r="AM395" s="478"/>
      <c r="AN395" s="478"/>
      <c r="AO395" s="478"/>
      <c r="AP395" s="478"/>
      <c r="AQ395" s="478"/>
      <c r="AR395" s="478"/>
      <c r="AS395" s="478"/>
      <c r="AT395" s="478"/>
      <c r="AU395" s="555"/>
      <c r="AV395" s="555"/>
      <c r="AW395" s="555"/>
      <c r="AX395" s="555"/>
      <c r="AY395" s="555"/>
      <c r="AZ395" s="555"/>
      <c r="BA395" s="555"/>
      <c r="BB395" s="555"/>
      <c r="BC395" s="555"/>
      <c r="BD395" s="555"/>
      <c r="BE395" s="555"/>
      <c r="BF395" s="555"/>
      <c r="BG395" s="555"/>
      <c r="BH395" s="555"/>
      <c r="BI395" s="555"/>
      <c r="BJ395" s="555"/>
      <c r="BK395" s="555"/>
      <c r="BL395" s="555"/>
      <c r="BM395" s="555"/>
      <c r="BN395" s="555"/>
      <c r="BO395" s="555"/>
      <c r="BP395" s="555"/>
      <c r="BQ395" s="555"/>
      <c r="BR395" s="555"/>
      <c r="BS395" s="555"/>
      <c r="BT395" s="555"/>
      <c r="BU395" s="555"/>
      <c r="BV395" s="555"/>
      <c r="BW395" s="555"/>
      <c r="BX395" s="555"/>
      <c r="BY395" s="555"/>
      <c r="BZ395" s="555"/>
      <c r="CA395" s="555"/>
      <c r="CB395" s="555"/>
      <c r="CC395" s="555"/>
      <c r="CD395" s="555"/>
      <c r="CE395" s="555"/>
      <c r="CF395" s="555"/>
      <c r="CG395" s="555"/>
      <c r="CH395" s="555"/>
      <c r="CI395" s="555"/>
      <c r="CJ395" s="555"/>
      <c r="CK395" s="555"/>
      <c r="CL395" s="555"/>
      <c r="CM395" s="555"/>
      <c r="CN395" s="555"/>
      <c r="CO395" s="555"/>
      <c r="CP395" s="555"/>
      <c r="CQ395" s="555"/>
    </row>
    <row r="396" spans="1:95" s="85" customFormat="1" ht="15.95" customHeight="1" x14ac:dyDescent="0.2">
      <c r="A396" s="736"/>
      <c r="Q396" s="475"/>
      <c r="R396" s="475"/>
      <c r="S396" s="475"/>
      <c r="T396" s="475"/>
      <c r="U396" s="476"/>
      <c r="V396" s="476"/>
      <c r="W396" s="477"/>
      <c r="X396" s="477"/>
      <c r="Y396" s="477"/>
      <c r="Z396" s="477"/>
      <c r="AA396" s="477"/>
      <c r="AB396" s="476"/>
      <c r="AC396" s="475"/>
      <c r="AD396" s="476"/>
      <c r="AE396" s="476"/>
      <c r="AF396" s="476"/>
      <c r="AG396" s="476"/>
      <c r="AH396" s="478"/>
      <c r="AI396" s="479"/>
      <c r="AJ396" s="478"/>
      <c r="AK396" s="478"/>
      <c r="AL396" s="478"/>
      <c r="AM396" s="478"/>
      <c r="AN396" s="478"/>
      <c r="AO396" s="478"/>
      <c r="AP396" s="478"/>
      <c r="AQ396" s="478"/>
      <c r="AR396" s="478"/>
      <c r="AS396" s="478"/>
      <c r="AT396" s="478"/>
      <c r="AU396" s="555"/>
      <c r="AV396" s="555"/>
      <c r="AW396" s="555"/>
      <c r="AX396" s="555"/>
      <c r="AY396" s="555"/>
      <c r="AZ396" s="555"/>
      <c r="BA396" s="555"/>
      <c r="BB396" s="555"/>
      <c r="BC396" s="555"/>
      <c r="BD396" s="555"/>
      <c r="BE396" s="555"/>
      <c r="BF396" s="555"/>
      <c r="BG396" s="555"/>
      <c r="BH396" s="555"/>
      <c r="BI396" s="555"/>
      <c r="BJ396" s="555"/>
      <c r="BK396" s="555"/>
      <c r="BL396" s="555"/>
      <c r="BM396" s="555"/>
      <c r="BN396" s="555"/>
      <c r="BO396" s="555"/>
      <c r="BP396" s="555"/>
      <c r="BQ396" s="555"/>
      <c r="BR396" s="555"/>
      <c r="BS396" s="555"/>
      <c r="BT396" s="555"/>
      <c r="BU396" s="555"/>
      <c r="BV396" s="555"/>
      <c r="BW396" s="555"/>
      <c r="BX396" s="555"/>
      <c r="BY396" s="555"/>
      <c r="BZ396" s="555"/>
      <c r="CA396" s="555"/>
      <c r="CB396" s="555"/>
      <c r="CC396" s="555"/>
      <c r="CD396" s="555"/>
      <c r="CE396" s="555"/>
      <c r="CF396" s="555"/>
      <c r="CG396" s="555"/>
      <c r="CH396" s="555"/>
      <c r="CI396" s="555"/>
      <c r="CJ396" s="555"/>
      <c r="CK396" s="555"/>
      <c r="CL396" s="555"/>
      <c r="CM396" s="555"/>
      <c r="CN396" s="555"/>
      <c r="CO396" s="555"/>
      <c r="CP396" s="555"/>
      <c r="CQ396" s="555"/>
    </row>
    <row r="397" spans="1:95" s="85" customFormat="1" ht="15.95" customHeight="1" x14ac:dyDescent="0.2">
      <c r="A397" s="736"/>
      <c r="Q397" s="475"/>
      <c r="R397" s="475"/>
      <c r="S397" s="475"/>
      <c r="T397" s="475"/>
      <c r="U397" s="476"/>
      <c r="V397" s="476"/>
      <c r="W397" s="477"/>
      <c r="X397" s="477"/>
      <c r="Y397" s="477"/>
      <c r="Z397" s="477"/>
      <c r="AA397" s="477"/>
      <c r="AB397" s="476"/>
      <c r="AC397" s="475"/>
      <c r="AD397" s="476"/>
      <c r="AE397" s="476"/>
      <c r="AF397" s="476"/>
      <c r="AG397" s="476"/>
      <c r="AH397" s="478"/>
      <c r="AI397" s="479"/>
      <c r="AJ397" s="478"/>
      <c r="AK397" s="478"/>
      <c r="AL397" s="478"/>
      <c r="AM397" s="478"/>
      <c r="AN397" s="478"/>
      <c r="AO397" s="478"/>
      <c r="AP397" s="478"/>
      <c r="AQ397" s="478"/>
      <c r="AR397" s="478"/>
      <c r="AS397" s="478"/>
      <c r="AT397" s="478"/>
      <c r="AU397" s="555"/>
      <c r="AV397" s="555"/>
      <c r="AW397" s="555"/>
      <c r="AX397" s="555"/>
      <c r="AY397" s="555"/>
      <c r="AZ397" s="555"/>
      <c r="BA397" s="555"/>
      <c r="BB397" s="555"/>
      <c r="BC397" s="555"/>
      <c r="BD397" s="555"/>
      <c r="BE397" s="555"/>
      <c r="BF397" s="555"/>
      <c r="BG397" s="555"/>
      <c r="BH397" s="555"/>
      <c r="BI397" s="555"/>
      <c r="BJ397" s="555"/>
      <c r="BK397" s="555"/>
      <c r="BL397" s="555"/>
      <c r="BM397" s="555"/>
      <c r="BN397" s="555"/>
      <c r="BO397" s="555"/>
      <c r="BP397" s="555"/>
      <c r="BQ397" s="555"/>
      <c r="BR397" s="555"/>
      <c r="BS397" s="555"/>
      <c r="BT397" s="555"/>
      <c r="BU397" s="555"/>
      <c r="BV397" s="555"/>
      <c r="BW397" s="555"/>
      <c r="BX397" s="555"/>
      <c r="BY397" s="555"/>
      <c r="BZ397" s="555"/>
      <c r="CA397" s="555"/>
      <c r="CB397" s="555"/>
      <c r="CC397" s="555"/>
      <c r="CD397" s="555"/>
      <c r="CE397" s="555"/>
      <c r="CF397" s="555"/>
      <c r="CG397" s="555"/>
      <c r="CH397" s="555"/>
      <c r="CI397" s="555"/>
      <c r="CJ397" s="555"/>
      <c r="CK397" s="555"/>
      <c r="CL397" s="555"/>
      <c r="CM397" s="555"/>
      <c r="CN397" s="555"/>
      <c r="CO397" s="555"/>
      <c r="CP397" s="555"/>
      <c r="CQ397" s="555"/>
    </row>
    <row r="398" spans="1:95" s="85" customFormat="1" ht="15.95" customHeight="1" x14ac:dyDescent="0.2">
      <c r="A398" s="736"/>
      <c r="Q398" s="475"/>
      <c r="R398" s="475"/>
      <c r="S398" s="475"/>
      <c r="T398" s="475"/>
      <c r="U398" s="476"/>
      <c r="V398" s="476"/>
      <c r="W398" s="477"/>
      <c r="X398" s="477"/>
      <c r="Y398" s="477"/>
      <c r="Z398" s="477"/>
      <c r="AA398" s="477"/>
      <c r="AB398" s="476"/>
      <c r="AC398" s="475"/>
      <c r="AD398" s="476"/>
      <c r="AE398" s="476"/>
      <c r="AF398" s="476"/>
      <c r="AG398" s="476"/>
      <c r="AH398" s="478"/>
      <c r="AI398" s="479"/>
      <c r="AJ398" s="478"/>
      <c r="AK398" s="478"/>
      <c r="AL398" s="478"/>
      <c r="AM398" s="478"/>
      <c r="AN398" s="478"/>
      <c r="AO398" s="478"/>
      <c r="AP398" s="478"/>
      <c r="AQ398" s="478"/>
      <c r="AR398" s="478"/>
      <c r="AS398" s="478"/>
      <c r="AT398" s="478"/>
      <c r="AU398" s="555"/>
      <c r="AV398" s="555"/>
      <c r="AW398" s="555"/>
      <c r="AX398" s="555"/>
      <c r="AY398" s="555"/>
      <c r="AZ398" s="555"/>
      <c r="BA398" s="555"/>
      <c r="BB398" s="555"/>
      <c r="BC398" s="555"/>
      <c r="BD398" s="555"/>
      <c r="BE398" s="555"/>
      <c r="BF398" s="555"/>
      <c r="BG398" s="555"/>
      <c r="BH398" s="555"/>
      <c r="BI398" s="555"/>
      <c r="BJ398" s="555"/>
      <c r="BK398" s="555"/>
      <c r="BL398" s="555"/>
      <c r="BM398" s="555"/>
      <c r="BN398" s="555"/>
      <c r="BO398" s="555"/>
      <c r="BP398" s="555"/>
      <c r="BQ398" s="555"/>
      <c r="BR398" s="555"/>
      <c r="BS398" s="555"/>
      <c r="BT398" s="555"/>
      <c r="BU398" s="555"/>
      <c r="BV398" s="555"/>
      <c r="BW398" s="555"/>
      <c r="BX398" s="555"/>
      <c r="BY398" s="555"/>
      <c r="BZ398" s="555"/>
      <c r="CA398" s="555"/>
      <c r="CB398" s="555"/>
      <c r="CC398" s="555"/>
      <c r="CD398" s="555"/>
      <c r="CE398" s="555"/>
      <c r="CF398" s="555"/>
      <c r="CG398" s="555"/>
      <c r="CH398" s="555"/>
      <c r="CI398" s="555"/>
      <c r="CJ398" s="555"/>
      <c r="CK398" s="555"/>
      <c r="CL398" s="555"/>
      <c r="CM398" s="555"/>
      <c r="CN398" s="555"/>
      <c r="CO398" s="555"/>
      <c r="CP398" s="555"/>
      <c r="CQ398" s="555"/>
    </row>
    <row r="399" spans="1:95" s="85" customFormat="1" ht="15.95" customHeight="1" x14ac:dyDescent="0.2">
      <c r="A399" s="736"/>
      <c r="Q399" s="475"/>
      <c r="R399" s="475"/>
      <c r="S399" s="475"/>
      <c r="T399" s="475"/>
      <c r="U399" s="476"/>
      <c r="V399" s="476"/>
      <c r="W399" s="477"/>
      <c r="X399" s="477"/>
      <c r="Y399" s="477"/>
      <c r="Z399" s="477"/>
      <c r="AA399" s="477"/>
      <c r="AB399" s="476"/>
      <c r="AC399" s="475"/>
      <c r="AD399" s="476"/>
      <c r="AE399" s="476"/>
      <c r="AF399" s="476"/>
      <c r="AG399" s="476"/>
      <c r="AH399" s="478"/>
      <c r="AI399" s="479"/>
      <c r="AJ399" s="478"/>
      <c r="AK399" s="478"/>
      <c r="AL399" s="478"/>
      <c r="AM399" s="478"/>
      <c r="AN399" s="478"/>
      <c r="AO399" s="478"/>
      <c r="AP399" s="478"/>
      <c r="AQ399" s="478"/>
      <c r="AR399" s="478"/>
      <c r="AS399" s="478"/>
      <c r="AT399" s="478"/>
      <c r="AU399" s="555"/>
      <c r="AV399" s="555"/>
      <c r="AW399" s="555"/>
      <c r="AX399" s="555"/>
      <c r="AY399" s="555"/>
      <c r="AZ399" s="555"/>
      <c r="BA399" s="555"/>
      <c r="BB399" s="555"/>
      <c r="BC399" s="555"/>
      <c r="BD399" s="555"/>
      <c r="BE399" s="555"/>
      <c r="BF399" s="555"/>
      <c r="BG399" s="555"/>
      <c r="BH399" s="555"/>
      <c r="BI399" s="555"/>
      <c r="BJ399" s="555"/>
      <c r="BK399" s="555"/>
      <c r="BL399" s="555"/>
      <c r="BM399" s="555"/>
      <c r="BN399" s="555"/>
      <c r="BO399" s="555"/>
      <c r="BP399" s="555"/>
      <c r="BQ399" s="555"/>
      <c r="BR399" s="555"/>
      <c r="BS399" s="555"/>
      <c r="BT399" s="555"/>
      <c r="BU399" s="555"/>
      <c r="BV399" s="555"/>
      <c r="BW399" s="555"/>
      <c r="BX399" s="555"/>
      <c r="BY399" s="555"/>
      <c r="BZ399" s="555"/>
      <c r="CA399" s="555"/>
      <c r="CB399" s="555"/>
      <c r="CC399" s="555"/>
      <c r="CD399" s="555"/>
      <c r="CE399" s="555"/>
      <c r="CF399" s="555"/>
      <c r="CG399" s="555"/>
      <c r="CH399" s="555"/>
      <c r="CI399" s="555"/>
      <c r="CJ399" s="555"/>
      <c r="CK399" s="555"/>
      <c r="CL399" s="555"/>
      <c r="CM399" s="555"/>
      <c r="CN399" s="555"/>
      <c r="CO399" s="555"/>
      <c r="CP399" s="555"/>
      <c r="CQ399" s="555"/>
    </row>
    <row r="400" spans="1:95" s="85" customFormat="1" ht="15.95" customHeight="1" x14ac:dyDescent="0.2">
      <c r="A400" s="736"/>
      <c r="Q400" s="475"/>
      <c r="R400" s="475"/>
      <c r="S400" s="475"/>
      <c r="T400" s="475"/>
      <c r="U400" s="476"/>
      <c r="V400" s="476"/>
      <c r="W400" s="477"/>
      <c r="X400" s="477"/>
      <c r="Y400" s="477"/>
      <c r="Z400" s="477"/>
      <c r="AA400" s="477"/>
      <c r="AB400" s="476"/>
      <c r="AC400" s="475"/>
      <c r="AD400" s="476"/>
      <c r="AE400" s="476"/>
      <c r="AF400" s="476"/>
      <c r="AG400" s="476"/>
      <c r="AH400" s="478"/>
      <c r="AI400" s="479"/>
      <c r="AJ400" s="478"/>
      <c r="AK400" s="478"/>
      <c r="AL400" s="478"/>
      <c r="AM400" s="478"/>
      <c r="AN400" s="478"/>
      <c r="AO400" s="478"/>
      <c r="AP400" s="478"/>
      <c r="AQ400" s="478"/>
      <c r="AR400" s="478"/>
      <c r="AS400" s="478"/>
      <c r="AT400" s="478"/>
      <c r="AU400" s="555"/>
      <c r="AV400" s="555"/>
      <c r="AW400" s="555"/>
      <c r="AX400" s="555"/>
      <c r="AY400" s="555"/>
      <c r="AZ400" s="555"/>
      <c r="BA400" s="555"/>
      <c r="BB400" s="555"/>
      <c r="BC400" s="555"/>
      <c r="BD400" s="555"/>
      <c r="BE400" s="555"/>
      <c r="BF400" s="555"/>
      <c r="BG400" s="555"/>
      <c r="BH400" s="555"/>
      <c r="BI400" s="555"/>
      <c r="BJ400" s="555"/>
      <c r="BK400" s="555"/>
      <c r="BL400" s="555"/>
      <c r="BM400" s="555"/>
      <c r="BN400" s="555"/>
      <c r="BO400" s="555"/>
      <c r="BP400" s="555"/>
      <c r="BQ400" s="555"/>
      <c r="BR400" s="555"/>
      <c r="BS400" s="555"/>
      <c r="BT400" s="555"/>
      <c r="BU400" s="555"/>
      <c r="BV400" s="555"/>
      <c r="BW400" s="555"/>
      <c r="BX400" s="555"/>
      <c r="BY400" s="555"/>
      <c r="BZ400" s="555"/>
      <c r="CA400" s="555"/>
      <c r="CB400" s="555"/>
      <c r="CC400" s="555"/>
      <c r="CD400" s="555"/>
      <c r="CE400" s="555"/>
      <c r="CF400" s="555"/>
      <c r="CG400" s="555"/>
      <c r="CH400" s="555"/>
      <c r="CI400" s="555"/>
      <c r="CJ400" s="555"/>
      <c r="CK400" s="555"/>
      <c r="CL400" s="555"/>
      <c r="CM400" s="555"/>
      <c r="CN400" s="555"/>
      <c r="CO400" s="555"/>
      <c r="CP400" s="555"/>
      <c r="CQ400" s="555"/>
    </row>
    <row r="401" spans="1:95" s="85" customFormat="1" ht="15.95" customHeight="1" x14ac:dyDescent="0.2">
      <c r="A401" s="736"/>
      <c r="Q401" s="475"/>
      <c r="R401" s="475"/>
      <c r="S401" s="475"/>
      <c r="T401" s="475"/>
      <c r="U401" s="476"/>
      <c r="V401" s="476"/>
      <c r="W401" s="477"/>
      <c r="X401" s="477"/>
      <c r="Y401" s="477"/>
      <c r="Z401" s="477"/>
      <c r="AA401" s="477"/>
      <c r="AB401" s="476"/>
      <c r="AC401" s="475"/>
      <c r="AD401" s="476"/>
      <c r="AE401" s="476"/>
      <c r="AF401" s="476"/>
      <c r="AG401" s="476"/>
      <c r="AH401" s="478"/>
      <c r="AI401" s="479"/>
      <c r="AJ401" s="478"/>
      <c r="AK401" s="478"/>
      <c r="AL401" s="478"/>
      <c r="AM401" s="478"/>
      <c r="AN401" s="478"/>
      <c r="AO401" s="478"/>
      <c r="AP401" s="478"/>
      <c r="AQ401" s="478"/>
      <c r="AR401" s="478"/>
      <c r="AS401" s="478"/>
      <c r="AT401" s="478"/>
      <c r="AU401" s="555"/>
      <c r="AV401" s="555"/>
      <c r="AW401" s="555"/>
      <c r="AX401" s="555"/>
      <c r="AY401" s="555"/>
      <c r="AZ401" s="555"/>
      <c r="BA401" s="555"/>
      <c r="BB401" s="555"/>
      <c r="BC401" s="555"/>
      <c r="BD401" s="555"/>
      <c r="BE401" s="555"/>
      <c r="BF401" s="555"/>
      <c r="BG401" s="555"/>
      <c r="BH401" s="555"/>
      <c r="BI401" s="555"/>
      <c r="BJ401" s="555"/>
      <c r="BK401" s="555"/>
      <c r="BL401" s="555"/>
      <c r="BM401" s="555"/>
      <c r="BN401" s="555"/>
      <c r="BO401" s="555"/>
      <c r="BP401" s="555"/>
      <c r="BQ401" s="555"/>
      <c r="BR401" s="555"/>
      <c r="BS401" s="555"/>
      <c r="BT401" s="555"/>
      <c r="BU401" s="555"/>
      <c r="BV401" s="555"/>
      <c r="BW401" s="555"/>
      <c r="BX401" s="555"/>
      <c r="BY401" s="555"/>
      <c r="BZ401" s="555"/>
      <c r="CA401" s="555"/>
      <c r="CB401" s="555"/>
      <c r="CC401" s="555"/>
      <c r="CD401" s="555"/>
      <c r="CE401" s="555"/>
      <c r="CF401" s="555"/>
      <c r="CG401" s="555"/>
      <c r="CH401" s="555"/>
      <c r="CI401" s="555"/>
      <c r="CJ401" s="555"/>
      <c r="CK401" s="555"/>
      <c r="CL401" s="555"/>
      <c r="CM401" s="555"/>
      <c r="CN401" s="555"/>
      <c r="CO401" s="555"/>
      <c r="CP401" s="555"/>
      <c r="CQ401" s="555"/>
    </row>
    <row r="402" spans="1:95" s="85" customFormat="1" ht="15.95" customHeight="1" x14ac:dyDescent="0.2">
      <c r="A402" s="736"/>
      <c r="Q402" s="475"/>
      <c r="R402" s="475"/>
      <c r="S402" s="475"/>
      <c r="T402" s="475"/>
      <c r="U402" s="476"/>
      <c r="V402" s="476"/>
      <c r="W402" s="477"/>
      <c r="X402" s="477"/>
      <c r="Y402" s="477"/>
      <c r="Z402" s="477"/>
      <c r="AA402" s="477"/>
      <c r="AB402" s="476"/>
      <c r="AC402" s="475"/>
      <c r="AD402" s="476"/>
      <c r="AE402" s="476"/>
      <c r="AF402" s="476"/>
      <c r="AG402" s="476"/>
      <c r="AH402" s="478"/>
      <c r="AI402" s="479"/>
      <c r="AJ402" s="478"/>
      <c r="AK402" s="478"/>
      <c r="AL402" s="478"/>
      <c r="AM402" s="478"/>
      <c r="AN402" s="478"/>
      <c r="AO402" s="478"/>
      <c r="AP402" s="478"/>
      <c r="AQ402" s="478"/>
      <c r="AR402" s="478"/>
      <c r="AS402" s="478"/>
      <c r="AT402" s="478"/>
      <c r="AU402" s="555"/>
      <c r="AV402" s="555"/>
      <c r="AW402" s="555"/>
      <c r="AX402" s="555"/>
      <c r="AY402" s="555"/>
      <c r="AZ402" s="555"/>
      <c r="BA402" s="555"/>
      <c r="BB402" s="555"/>
      <c r="BC402" s="555"/>
      <c r="BD402" s="555"/>
      <c r="BE402" s="555"/>
      <c r="BF402" s="555"/>
      <c r="BG402" s="555"/>
      <c r="BH402" s="555"/>
      <c r="BI402" s="555"/>
      <c r="BJ402" s="555"/>
      <c r="BK402" s="555"/>
      <c r="BL402" s="555"/>
      <c r="BM402" s="555"/>
      <c r="BN402" s="555"/>
      <c r="BO402" s="555"/>
      <c r="BP402" s="555"/>
      <c r="BQ402" s="555"/>
      <c r="BR402" s="555"/>
      <c r="BS402" s="555"/>
      <c r="BT402" s="555"/>
      <c r="BU402" s="555"/>
      <c r="BV402" s="555"/>
      <c r="BW402" s="555"/>
      <c r="BX402" s="555"/>
      <c r="BY402" s="555"/>
      <c r="BZ402" s="555"/>
      <c r="CA402" s="555"/>
      <c r="CB402" s="555"/>
      <c r="CC402" s="555"/>
      <c r="CD402" s="555"/>
      <c r="CE402" s="555"/>
      <c r="CF402" s="555"/>
      <c r="CG402" s="555"/>
      <c r="CH402" s="555"/>
      <c r="CI402" s="555"/>
      <c r="CJ402" s="555"/>
      <c r="CK402" s="555"/>
      <c r="CL402" s="555"/>
      <c r="CM402" s="555"/>
      <c r="CN402" s="555"/>
      <c r="CO402" s="555"/>
      <c r="CP402" s="555"/>
      <c r="CQ402" s="555"/>
    </row>
    <row r="403" spans="1:95" s="85" customFormat="1" ht="15.95" customHeight="1" x14ac:dyDescent="0.2">
      <c r="A403" s="736"/>
      <c r="Q403" s="475"/>
      <c r="R403" s="475"/>
      <c r="S403" s="475"/>
      <c r="T403" s="475"/>
      <c r="U403" s="476"/>
      <c r="V403" s="476"/>
      <c r="W403" s="477"/>
      <c r="X403" s="477"/>
      <c r="Y403" s="477"/>
      <c r="Z403" s="477"/>
      <c r="AA403" s="477"/>
      <c r="AB403" s="476"/>
      <c r="AC403" s="475"/>
      <c r="AD403" s="476"/>
      <c r="AE403" s="476"/>
      <c r="AF403" s="476"/>
      <c r="AG403" s="476"/>
      <c r="AH403" s="478"/>
      <c r="AI403" s="479"/>
      <c r="AJ403" s="478"/>
      <c r="AK403" s="478"/>
      <c r="AL403" s="478"/>
      <c r="AM403" s="478"/>
      <c r="AN403" s="478"/>
      <c r="AO403" s="478"/>
      <c r="AP403" s="478"/>
      <c r="AQ403" s="478"/>
      <c r="AR403" s="478"/>
      <c r="AS403" s="478"/>
      <c r="AT403" s="478"/>
      <c r="AU403" s="555"/>
      <c r="AV403" s="555"/>
      <c r="AW403" s="555"/>
      <c r="AX403" s="555"/>
      <c r="AY403" s="555"/>
      <c r="AZ403" s="555"/>
      <c r="BA403" s="555"/>
      <c r="BB403" s="555"/>
      <c r="BC403" s="555"/>
      <c r="BD403" s="555"/>
      <c r="BE403" s="555"/>
      <c r="BF403" s="555"/>
      <c r="BG403" s="555"/>
      <c r="BH403" s="555"/>
      <c r="BI403" s="555"/>
      <c r="BJ403" s="555"/>
      <c r="BK403" s="555"/>
      <c r="BL403" s="555"/>
      <c r="BM403" s="555"/>
      <c r="BN403" s="555"/>
      <c r="BO403" s="555"/>
      <c r="BP403" s="555"/>
      <c r="BQ403" s="555"/>
      <c r="BR403" s="555"/>
      <c r="BS403" s="555"/>
      <c r="BT403" s="555"/>
      <c r="BU403" s="555"/>
      <c r="BV403" s="555"/>
      <c r="BW403" s="555"/>
      <c r="BX403" s="555"/>
      <c r="BY403" s="555"/>
      <c r="BZ403" s="555"/>
      <c r="CA403" s="555"/>
      <c r="CB403" s="555"/>
      <c r="CC403" s="555"/>
      <c r="CD403" s="555"/>
      <c r="CE403" s="555"/>
      <c r="CF403" s="555"/>
      <c r="CG403" s="555"/>
      <c r="CH403" s="555"/>
      <c r="CI403" s="555"/>
      <c r="CJ403" s="555"/>
      <c r="CK403" s="555"/>
      <c r="CL403" s="555"/>
      <c r="CM403" s="555"/>
      <c r="CN403" s="555"/>
      <c r="CO403" s="555"/>
      <c r="CP403" s="555"/>
      <c r="CQ403" s="555"/>
    </row>
    <row r="404" spans="1:95" s="85" customFormat="1" ht="15.95" customHeight="1" x14ac:dyDescent="0.2">
      <c r="A404" s="736"/>
      <c r="Q404" s="475"/>
      <c r="R404" s="475"/>
      <c r="S404" s="475"/>
      <c r="T404" s="475"/>
      <c r="U404" s="476"/>
      <c r="V404" s="476"/>
      <c r="W404" s="477"/>
      <c r="X404" s="477"/>
      <c r="Y404" s="477"/>
      <c r="Z404" s="477"/>
      <c r="AA404" s="477"/>
      <c r="AB404" s="476"/>
      <c r="AC404" s="475"/>
      <c r="AD404" s="476"/>
      <c r="AE404" s="476"/>
      <c r="AF404" s="476"/>
      <c r="AG404" s="476"/>
      <c r="AH404" s="478"/>
      <c r="AI404" s="479"/>
      <c r="AJ404" s="478"/>
      <c r="AK404" s="478"/>
      <c r="AL404" s="478"/>
      <c r="AM404" s="478"/>
      <c r="AN404" s="478"/>
      <c r="AO404" s="478"/>
      <c r="AP404" s="478"/>
      <c r="AQ404" s="478"/>
      <c r="AR404" s="478"/>
      <c r="AS404" s="478"/>
      <c r="AT404" s="478"/>
      <c r="AU404" s="555"/>
      <c r="AV404" s="555"/>
      <c r="AW404" s="555"/>
      <c r="AX404" s="555"/>
      <c r="AY404" s="555"/>
      <c r="AZ404" s="555"/>
      <c r="BA404" s="555"/>
      <c r="BB404" s="555"/>
      <c r="BC404" s="555"/>
      <c r="BD404" s="555"/>
      <c r="BE404" s="555"/>
      <c r="BF404" s="555"/>
      <c r="BG404" s="555"/>
      <c r="BH404" s="555"/>
      <c r="BI404" s="555"/>
      <c r="BJ404" s="555"/>
      <c r="BK404" s="555"/>
      <c r="BL404" s="555"/>
      <c r="BM404" s="555"/>
      <c r="BN404" s="555"/>
      <c r="BO404" s="555"/>
      <c r="BP404" s="555"/>
      <c r="BQ404" s="555"/>
      <c r="BR404" s="555"/>
      <c r="BS404" s="555"/>
      <c r="BT404" s="555"/>
      <c r="BU404" s="555"/>
      <c r="BV404" s="555"/>
      <c r="BW404" s="555"/>
      <c r="BX404" s="555"/>
      <c r="BY404" s="555"/>
      <c r="BZ404" s="555"/>
      <c r="CA404" s="555"/>
      <c r="CB404" s="555"/>
      <c r="CC404" s="555"/>
      <c r="CD404" s="555"/>
      <c r="CE404" s="555"/>
      <c r="CF404" s="555"/>
      <c r="CG404" s="555"/>
      <c r="CH404" s="555"/>
      <c r="CI404" s="555"/>
      <c r="CJ404" s="555"/>
      <c r="CK404" s="555"/>
      <c r="CL404" s="555"/>
      <c r="CM404" s="555"/>
      <c r="CN404" s="555"/>
      <c r="CO404" s="555"/>
      <c r="CP404" s="555"/>
      <c r="CQ404" s="555"/>
    </row>
    <row r="405" spans="1:95" s="85" customFormat="1" ht="15.95" customHeight="1" x14ac:dyDescent="0.2">
      <c r="A405" s="736"/>
      <c r="Q405" s="475"/>
      <c r="R405" s="475"/>
      <c r="S405" s="475"/>
      <c r="T405" s="475"/>
      <c r="U405" s="476"/>
      <c r="V405" s="476"/>
      <c r="W405" s="477"/>
      <c r="X405" s="477"/>
      <c r="Y405" s="477"/>
      <c r="Z405" s="477"/>
      <c r="AA405" s="477"/>
      <c r="AB405" s="476"/>
      <c r="AC405" s="475"/>
      <c r="AD405" s="476"/>
      <c r="AE405" s="476"/>
      <c r="AF405" s="476"/>
      <c r="AG405" s="476"/>
      <c r="AH405" s="478"/>
      <c r="AI405" s="479"/>
      <c r="AJ405" s="478"/>
      <c r="AK405" s="478"/>
      <c r="AL405" s="478"/>
      <c r="AM405" s="478"/>
      <c r="AN405" s="478"/>
      <c r="AO405" s="478"/>
      <c r="AP405" s="478"/>
      <c r="AQ405" s="478"/>
      <c r="AR405" s="478"/>
      <c r="AS405" s="478"/>
      <c r="AT405" s="478"/>
      <c r="AU405" s="555"/>
      <c r="AV405" s="555"/>
      <c r="AW405" s="555"/>
      <c r="AX405" s="555"/>
      <c r="AY405" s="555"/>
      <c r="AZ405" s="555"/>
      <c r="BA405" s="555"/>
      <c r="BB405" s="555"/>
      <c r="BC405" s="555"/>
      <c r="BD405" s="555"/>
      <c r="BE405" s="555"/>
      <c r="BF405" s="555"/>
      <c r="BG405" s="555"/>
      <c r="BH405" s="555"/>
      <c r="BI405" s="555"/>
      <c r="BJ405" s="555"/>
      <c r="BK405" s="555"/>
      <c r="BL405" s="555"/>
      <c r="BM405" s="555"/>
      <c r="BN405" s="555"/>
      <c r="BO405" s="555"/>
      <c r="BP405" s="555"/>
      <c r="BQ405" s="555"/>
      <c r="BR405" s="555"/>
      <c r="BS405" s="555"/>
      <c r="BT405" s="555"/>
      <c r="BU405" s="555"/>
      <c r="BV405" s="555"/>
      <c r="BW405" s="555"/>
      <c r="BX405" s="555"/>
      <c r="BY405" s="555"/>
      <c r="BZ405" s="555"/>
      <c r="CA405" s="555"/>
      <c r="CB405" s="555"/>
      <c r="CC405" s="555"/>
      <c r="CD405" s="555"/>
      <c r="CE405" s="555"/>
      <c r="CF405" s="555"/>
      <c r="CG405" s="555"/>
      <c r="CH405" s="555"/>
      <c r="CI405" s="555"/>
      <c r="CJ405" s="555"/>
      <c r="CK405" s="555"/>
      <c r="CL405" s="555"/>
      <c r="CM405" s="555"/>
      <c r="CN405" s="555"/>
      <c r="CO405" s="555"/>
      <c r="CP405" s="555"/>
      <c r="CQ405" s="555"/>
    </row>
    <row r="406" spans="1:95" s="85" customFormat="1" ht="15.95" customHeight="1" x14ac:dyDescent="0.2">
      <c r="A406" s="736"/>
      <c r="Q406" s="475"/>
      <c r="R406" s="475"/>
      <c r="S406" s="475"/>
      <c r="T406" s="475"/>
      <c r="U406" s="476"/>
      <c r="V406" s="476"/>
      <c r="W406" s="477"/>
      <c r="X406" s="477"/>
      <c r="Y406" s="477"/>
      <c r="Z406" s="477"/>
      <c r="AA406" s="477"/>
      <c r="AB406" s="476"/>
      <c r="AC406" s="475"/>
      <c r="AD406" s="476"/>
      <c r="AE406" s="476"/>
      <c r="AF406" s="476"/>
      <c r="AG406" s="476"/>
      <c r="AH406" s="478"/>
      <c r="AI406" s="479"/>
      <c r="AJ406" s="478"/>
      <c r="AK406" s="478"/>
      <c r="AL406" s="478"/>
      <c r="AM406" s="478"/>
      <c r="AN406" s="478"/>
      <c r="AO406" s="478"/>
      <c r="AP406" s="478"/>
      <c r="AQ406" s="478"/>
      <c r="AR406" s="478"/>
      <c r="AS406" s="478"/>
      <c r="AT406" s="478"/>
      <c r="AU406" s="555"/>
      <c r="AV406" s="555"/>
      <c r="AW406" s="555"/>
      <c r="AX406" s="555"/>
      <c r="AY406" s="555"/>
      <c r="AZ406" s="555"/>
      <c r="BA406" s="555"/>
      <c r="BB406" s="555"/>
      <c r="BC406" s="555"/>
      <c r="BD406" s="555"/>
      <c r="BE406" s="555"/>
      <c r="BF406" s="555"/>
      <c r="BG406" s="555"/>
      <c r="BH406" s="555"/>
      <c r="BI406" s="555"/>
      <c r="BJ406" s="555"/>
      <c r="BK406" s="555"/>
      <c r="BL406" s="555"/>
      <c r="BM406" s="555"/>
      <c r="BN406" s="555"/>
      <c r="BO406" s="555"/>
      <c r="BP406" s="555"/>
      <c r="BQ406" s="555"/>
      <c r="BR406" s="555"/>
      <c r="BS406" s="555"/>
      <c r="BT406" s="555"/>
      <c r="BU406" s="555"/>
      <c r="BV406" s="555"/>
      <c r="BW406" s="555"/>
      <c r="BX406" s="555"/>
      <c r="BY406" s="555"/>
      <c r="BZ406" s="555"/>
      <c r="CA406" s="555"/>
      <c r="CB406" s="555"/>
      <c r="CC406" s="555"/>
      <c r="CD406" s="555"/>
      <c r="CE406" s="555"/>
      <c r="CF406" s="555"/>
      <c r="CG406" s="555"/>
      <c r="CH406" s="555"/>
      <c r="CI406" s="555"/>
      <c r="CJ406" s="555"/>
      <c r="CK406" s="555"/>
      <c r="CL406" s="555"/>
      <c r="CM406" s="555"/>
      <c r="CN406" s="555"/>
      <c r="CO406" s="555"/>
      <c r="CP406" s="555"/>
      <c r="CQ406" s="555"/>
    </row>
    <row r="407" spans="1:95" s="85" customFormat="1" ht="15.95" customHeight="1" x14ac:dyDescent="0.2">
      <c r="A407" s="736"/>
      <c r="Q407" s="475"/>
      <c r="R407" s="475"/>
      <c r="S407" s="475"/>
      <c r="T407" s="475"/>
      <c r="U407" s="476"/>
      <c r="V407" s="476"/>
      <c r="W407" s="477"/>
      <c r="X407" s="477"/>
      <c r="Y407" s="477"/>
      <c r="Z407" s="477"/>
      <c r="AA407" s="477"/>
      <c r="AB407" s="476"/>
      <c r="AC407" s="475"/>
      <c r="AD407" s="476"/>
      <c r="AE407" s="476"/>
      <c r="AF407" s="476"/>
      <c r="AG407" s="476"/>
      <c r="AH407" s="478"/>
      <c r="AI407" s="479"/>
      <c r="AJ407" s="478"/>
      <c r="AK407" s="478"/>
      <c r="AL407" s="478"/>
      <c r="AM407" s="478"/>
      <c r="AN407" s="478"/>
      <c r="AO407" s="478"/>
      <c r="AP407" s="478"/>
      <c r="AQ407" s="478"/>
      <c r="AR407" s="478"/>
      <c r="AS407" s="478"/>
      <c r="AT407" s="478"/>
      <c r="AU407" s="555"/>
      <c r="AV407" s="555"/>
      <c r="AW407" s="555"/>
      <c r="AX407" s="555"/>
      <c r="AY407" s="555"/>
      <c r="AZ407" s="555"/>
      <c r="BA407" s="555"/>
      <c r="BB407" s="555"/>
      <c r="BC407" s="555"/>
      <c r="BD407" s="555"/>
      <c r="BE407" s="555"/>
      <c r="BF407" s="555"/>
      <c r="BG407" s="555"/>
      <c r="BH407" s="555"/>
      <c r="BI407" s="555"/>
      <c r="BJ407" s="555"/>
      <c r="BK407" s="555"/>
      <c r="BL407" s="555"/>
      <c r="BM407" s="555"/>
      <c r="BN407" s="555"/>
      <c r="BO407" s="555"/>
      <c r="BP407" s="555"/>
      <c r="BQ407" s="555"/>
      <c r="BR407" s="555"/>
      <c r="BS407" s="555"/>
      <c r="BT407" s="555"/>
      <c r="BU407" s="555"/>
      <c r="BV407" s="555"/>
      <c r="BW407" s="555"/>
      <c r="BX407" s="555"/>
      <c r="BY407" s="555"/>
      <c r="BZ407" s="555"/>
      <c r="CA407" s="555"/>
      <c r="CB407" s="555"/>
      <c r="CC407" s="555"/>
      <c r="CD407" s="555"/>
      <c r="CE407" s="555"/>
      <c r="CF407" s="555"/>
      <c r="CG407" s="555"/>
      <c r="CH407" s="555"/>
      <c r="CI407" s="555"/>
      <c r="CJ407" s="555"/>
      <c r="CK407" s="555"/>
      <c r="CL407" s="555"/>
      <c r="CM407" s="555"/>
      <c r="CN407" s="555"/>
      <c r="CO407" s="555"/>
      <c r="CP407" s="555"/>
      <c r="CQ407" s="555"/>
    </row>
    <row r="408" spans="1:95" s="85" customFormat="1" ht="15.95" customHeight="1" x14ac:dyDescent="0.2">
      <c r="A408" s="736"/>
      <c r="Q408" s="475"/>
      <c r="R408" s="475"/>
      <c r="S408" s="475"/>
      <c r="T408" s="475"/>
      <c r="U408" s="476"/>
      <c r="V408" s="476"/>
      <c r="W408" s="477"/>
      <c r="X408" s="477"/>
      <c r="Y408" s="477"/>
      <c r="Z408" s="477"/>
      <c r="AA408" s="477"/>
      <c r="AB408" s="476"/>
      <c r="AC408" s="475"/>
      <c r="AD408" s="476"/>
      <c r="AE408" s="476"/>
      <c r="AF408" s="476"/>
      <c r="AG408" s="476"/>
      <c r="AH408" s="478"/>
      <c r="AI408" s="479"/>
      <c r="AJ408" s="478"/>
      <c r="AK408" s="478"/>
      <c r="AL408" s="478"/>
      <c r="AM408" s="478"/>
      <c r="AN408" s="478"/>
      <c r="AO408" s="478"/>
      <c r="AP408" s="478"/>
      <c r="AQ408" s="478"/>
      <c r="AR408" s="478"/>
      <c r="AS408" s="478"/>
      <c r="AT408" s="478"/>
      <c r="AU408" s="555"/>
      <c r="AV408" s="555"/>
      <c r="AW408" s="555"/>
      <c r="AX408" s="555"/>
      <c r="AY408" s="555"/>
      <c r="AZ408" s="555"/>
      <c r="BA408" s="555"/>
      <c r="BB408" s="555"/>
      <c r="BC408" s="555"/>
      <c r="BD408" s="555"/>
      <c r="BE408" s="555"/>
      <c r="BF408" s="555"/>
      <c r="BG408" s="555"/>
      <c r="BH408" s="555"/>
      <c r="BI408" s="555"/>
      <c r="BJ408" s="555"/>
      <c r="BK408" s="555"/>
      <c r="BL408" s="555"/>
      <c r="BM408" s="555"/>
      <c r="BN408" s="555"/>
      <c r="BO408" s="555"/>
      <c r="BP408" s="555"/>
      <c r="BQ408" s="555"/>
      <c r="BR408" s="555"/>
      <c r="BS408" s="555"/>
      <c r="BT408" s="555"/>
      <c r="BU408" s="555"/>
      <c r="BV408" s="555"/>
      <c r="BW408" s="555"/>
      <c r="BX408" s="555"/>
      <c r="BY408" s="555"/>
      <c r="BZ408" s="555"/>
      <c r="CA408" s="555"/>
      <c r="CB408" s="555"/>
      <c r="CC408" s="555"/>
      <c r="CD408" s="555"/>
      <c r="CE408" s="555"/>
      <c r="CF408" s="555"/>
      <c r="CG408" s="555"/>
      <c r="CH408" s="555"/>
      <c r="CI408" s="555"/>
      <c r="CJ408" s="555"/>
      <c r="CK408" s="555"/>
      <c r="CL408" s="555"/>
      <c r="CM408" s="555"/>
      <c r="CN408" s="555"/>
      <c r="CO408" s="555"/>
      <c r="CP408" s="555"/>
      <c r="CQ408" s="555"/>
    </row>
    <row r="409" spans="1:95" s="85" customFormat="1" ht="15.95" customHeight="1" x14ac:dyDescent="0.2">
      <c r="A409" s="736"/>
      <c r="Q409" s="475"/>
      <c r="R409" s="475"/>
      <c r="S409" s="475"/>
      <c r="T409" s="475"/>
      <c r="U409" s="476"/>
      <c r="V409" s="476"/>
      <c r="W409" s="477"/>
      <c r="X409" s="477"/>
      <c r="Y409" s="477"/>
      <c r="Z409" s="477"/>
      <c r="AA409" s="477"/>
      <c r="AB409" s="476"/>
      <c r="AC409" s="475"/>
      <c r="AD409" s="476"/>
      <c r="AE409" s="476"/>
      <c r="AF409" s="476"/>
      <c r="AG409" s="476"/>
      <c r="AH409" s="478"/>
      <c r="AI409" s="479"/>
      <c r="AJ409" s="478"/>
      <c r="AK409" s="478"/>
      <c r="AL409" s="478"/>
      <c r="AM409" s="478"/>
      <c r="AN409" s="478"/>
      <c r="AO409" s="478"/>
      <c r="AP409" s="478"/>
      <c r="AQ409" s="478"/>
      <c r="AR409" s="478"/>
      <c r="AS409" s="478"/>
      <c r="AT409" s="478"/>
      <c r="AU409" s="555"/>
      <c r="AV409" s="555"/>
      <c r="AW409" s="555"/>
      <c r="AX409" s="555"/>
      <c r="AY409" s="555"/>
      <c r="AZ409" s="555"/>
      <c r="BA409" s="555"/>
      <c r="BB409" s="555"/>
      <c r="BC409" s="555"/>
      <c r="BD409" s="555"/>
      <c r="BE409" s="555"/>
      <c r="BF409" s="555"/>
      <c r="BG409" s="555"/>
      <c r="BH409" s="555"/>
      <c r="BI409" s="555"/>
      <c r="BJ409" s="555"/>
      <c r="BK409" s="555"/>
      <c r="BL409" s="555"/>
      <c r="BM409" s="555"/>
      <c r="BN409" s="555"/>
      <c r="BO409" s="555"/>
      <c r="BP409" s="555"/>
      <c r="BQ409" s="555"/>
      <c r="BR409" s="555"/>
      <c r="BS409" s="555"/>
      <c r="BT409" s="555"/>
      <c r="BU409" s="555"/>
      <c r="BV409" s="555"/>
      <c r="BW409" s="555"/>
      <c r="BX409" s="555"/>
      <c r="BY409" s="555"/>
      <c r="BZ409" s="555"/>
      <c r="CA409" s="555"/>
      <c r="CB409" s="555"/>
      <c r="CC409" s="555"/>
      <c r="CD409" s="555"/>
      <c r="CE409" s="555"/>
      <c r="CF409" s="555"/>
      <c r="CG409" s="555"/>
      <c r="CH409" s="555"/>
      <c r="CI409" s="555"/>
      <c r="CJ409" s="555"/>
      <c r="CK409" s="555"/>
      <c r="CL409" s="555"/>
      <c r="CM409" s="555"/>
      <c r="CN409" s="555"/>
      <c r="CO409" s="555"/>
      <c r="CP409" s="555"/>
      <c r="CQ409" s="555"/>
    </row>
    <row r="410" spans="1:95" s="85" customFormat="1" ht="15.95" customHeight="1" x14ac:dyDescent="0.2">
      <c r="A410" s="736"/>
      <c r="Q410" s="475"/>
      <c r="R410" s="475"/>
      <c r="S410" s="475"/>
      <c r="T410" s="475"/>
      <c r="U410" s="476"/>
      <c r="V410" s="476"/>
      <c r="W410" s="477"/>
      <c r="X410" s="477"/>
      <c r="Y410" s="477"/>
      <c r="Z410" s="477"/>
      <c r="AA410" s="477"/>
      <c r="AB410" s="476"/>
      <c r="AC410" s="475"/>
      <c r="AD410" s="476"/>
      <c r="AE410" s="476"/>
      <c r="AF410" s="476"/>
      <c r="AG410" s="476"/>
      <c r="AH410" s="478"/>
      <c r="AI410" s="479"/>
      <c r="AJ410" s="478"/>
      <c r="AK410" s="478"/>
      <c r="AL410" s="478"/>
      <c r="AM410" s="478"/>
      <c r="AN410" s="478"/>
      <c r="AO410" s="478"/>
      <c r="AP410" s="478"/>
      <c r="AQ410" s="478"/>
      <c r="AR410" s="478"/>
      <c r="AS410" s="478"/>
      <c r="AT410" s="478"/>
      <c r="AU410" s="555"/>
      <c r="AV410" s="555"/>
      <c r="AW410" s="555"/>
      <c r="AX410" s="555"/>
      <c r="AY410" s="555"/>
      <c r="AZ410" s="555"/>
      <c r="BA410" s="555"/>
      <c r="BB410" s="555"/>
      <c r="BC410" s="555"/>
      <c r="BD410" s="555"/>
      <c r="BE410" s="555"/>
      <c r="BF410" s="555"/>
      <c r="BG410" s="555"/>
      <c r="BH410" s="555"/>
      <c r="BI410" s="555"/>
      <c r="BJ410" s="555"/>
      <c r="BK410" s="555"/>
      <c r="BL410" s="555"/>
      <c r="BM410" s="555"/>
      <c r="BN410" s="555"/>
      <c r="BO410" s="555"/>
      <c r="BP410" s="555"/>
      <c r="BQ410" s="555"/>
      <c r="BR410" s="555"/>
      <c r="BS410" s="555"/>
      <c r="BT410" s="555"/>
      <c r="BU410" s="555"/>
      <c r="BV410" s="555"/>
      <c r="BW410" s="555"/>
      <c r="BX410" s="555"/>
      <c r="BY410" s="555"/>
      <c r="BZ410" s="555"/>
      <c r="CA410" s="555"/>
      <c r="CB410" s="555"/>
      <c r="CC410" s="555"/>
      <c r="CD410" s="555"/>
      <c r="CE410" s="555"/>
      <c r="CF410" s="555"/>
      <c r="CG410" s="555"/>
      <c r="CH410" s="555"/>
      <c r="CI410" s="555"/>
      <c r="CJ410" s="555"/>
      <c r="CK410" s="555"/>
      <c r="CL410" s="555"/>
      <c r="CM410" s="555"/>
      <c r="CN410" s="555"/>
      <c r="CO410" s="555"/>
      <c r="CP410" s="555"/>
      <c r="CQ410" s="555"/>
    </row>
    <row r="411" spans="1:95" s="85" customFormat="1" ht="15.95" customHeight="1" x14ac:dyDescent="0.2">
      <c r="A411" s="736"/>
      <c r="Q411" s="475"/>
      <c r="R411" s="475"/>
      <c r="S411" s="475"/>
      <c r="T411" s="475"/>
      <c r="U411" s="476"/>
      <c r="V411" s="476"/>
      <c r="W411" s="477"/>
      <c r="X411" s="477"/>
      <c r="Y411" s="477"/>
      <c r="Z411" s="477"/>
      <c r="AA411" s="477"/>
      <c r="AB411" s="476"/>
      <c r="AC411" s="475"/>
      <c r="AD411" s="476"/>
      <c r="AE411" s="476"/>
      <c r="AF411" s="476"/>
      <c r="AG411" s="476"/>
      <c r="AH411" s="478"/>
      <c r="AI411" s="479"/>
      <c r="AJ411" s="478"/>
      <c r="AK411" s="478"/>
      <c r="AL411" s="478"/>
      <c r="AM411" s="478"/>
      <c r="AN411" s="478"/>
      <c r="AO411" s="478"/>
      <c r="AP411" s="478"/>
      <c r="AQ411" s="478"/>
      <c r="AR411" s="478"/>
      <c r="AS411" s="478"/>
      <c r="AT411" s="478"/>
      <c r="AU411" s="555"/>
      <c r="AV411" s="555"/>
      <c r="AW411" s="555"/>
      <c r="AX411" s="555"/>
      <c r="AY411" s="555"/>
      <c r="AZ411" s="555"/>
      <c r="BA411" s="555"/>
      <c r="BB411" s="555"/>
      <c r="BC411" s="555"/>
      <c r="BD411" s="555"/>
      <c r="BE411" s="555"/>
      <c r="BF411" s="555"/>
      <c r="BG411" s="555"/>
      <c r="BH411" s="555"/>
      <c r="BI411" s="555"/>
      <c r="BJ411" s="555"/>
      <c r="BK411" s="555"/>
      <c r="BL411" s="555"/>
      <c r="BM411" s="555"/>
      <c r="BN411" s="555"/>
      <c r="BO411" s="555"/>
      <c r="BP411" s="555"/>
      <c r="BQ411" s="555"/>
      <c r="BR411" s="555"/>
      <c r="BS411" s="555"/>
      <c r="BT411" s="555"/>
      <c r="BU411" s="555"/>
      <c r="BV411" s="555"/>
      <c r="BW411" s="555"/>
      <c r="BX411" s="555"/>
      <c r="BY411" s="555"/>
      <c r="BZ411" s="555"/>
      <c r="CA411" s="555"/>
      <c r="CB411" s="555"/>
      <c r="CC411" s="555"/>
      <c r="CD411" s="555"/>
      <c r="CE411" s="555"/>
      <c r="CF411" s="555"/>
      <c r="CG411" s="555"/>
      <c r="CH411" s="555"/>
      <c r="CI411" s="555"/>
      <c r="CJ411" s="555"/>
      <c r="CK411" s="555"/>
      <c r="CL411" s="555"/>
      <c r="CM411" s="555"/>
      <c r="CN411" s="555"/>
      <c r="CO411" s="555"/>
      <c r="CP411" s="555"/>
      <c r="CQ411" s="555"/>
    </row>
    <row r="412" spans="1:95" s="85" customFormat="1" ht="15.95" customHeight="1" x14ac:dyDescent="0.2">
      <c r="A412" s="736"/>
      <c r="Q412" s="475"/>
      <c r="R412" s="475"/>
      <c r="S412" s="475"/>
      <c r="T412" s="475"/>
      <c r="U412" s="476"/>
      <c r="V412" s="476"/>
      <c r="W412" s="477"/>
      <c r="X412" s="477"/>
      <c r="Y412" s="477"/>
      <c r="Z412" s="477"/>
      <c r="AA412" s="477"/>
      <c r="AB412" s="476"/>
      <c r="AC412" s="475"/>
      <c r="AD412" s="476"/>
      <c r="AE412" s="476"/>
      <c r="AF412" s="476"/>
      <c r="AG412" s="476"/>
      <c r="AH412" s="478"/>
      <c r="AI412" s="479"/>
      <c r="AJ412" s="478"/>
      <c r="AK412" s="478"/>
      <c r="AL412" s="478"/>
      <c r="AM412" s="478"/>
      <c r="AN412" s="478"/>
      <c r="AO412" s="478"/>
      <c r="AP412" s="478"/>
      <c r="AQ412" s="478"/>
      <c r="AR412" s="478"/>
      <c r="AS412" s="478"/>
      <c r="AT412" s="478"/>
      <c r="AU412" s="555"/>
      <c r="AV412" s="555"/>
      <c r="AW412" s="555"/>
      <c r="AX412" s="555"/>
      <c r="AY412" s="555"/>
      <c r="AZ412" s="555"/>
      <c r="BA412" s="555"/>
      <c r="BB412" s="555"/>
      <c r="BC412" s="555"/>
      <c r="BD412" s="555"/>
      <c r="BE412" s="555"/>
      <c r="BF412" s="555"/>
      <c r="BG412" s="555"/>
      <c r="BH412" s="555"/>
      <c r="BI412" s="555"/>
      <c r="BJ412" s="555"/>
      <c r="BK412" s="555"/>
      <c r="BL412" s="555"/>
      <c r="BM412" s="555"/>
      <c r="BN412" s="555"/>
      <c r="BO412" s="555"/>
      <c r="BP412" s="555"/>
      <c r="BQ412" s="555"/>
      <c r="BR412" s="555"/>
      <c r="BS412" s="555"/>
      <c r="BT412" s="555"/>
      <c r="BU412" s="555"/>
      <c r="BV412" s="555"/>
      <c r="BW412" s="555"/>
      <c r="BX412" s="555"/>
      <c r="BY412" s="555"/>
      <c r="BZ412" s="555"/>
      <c r="CA412" s="555"/>
      <c r="CB412" s="555"/>
      <c r="CC412" s="555"/>
      <c r="CD412" s="555"/>
      <c r="CE412" s="555"/>
      <c r="CF412" s="555"/>
      <c r="CG412" s="555"/>
      <c r="CH412" s="555"/>
      <c r="CI412" s="555"/>
      <c r="CJ412" s="555"/>
      <c r="CK412" s="555"/>
      <c r="CL412" s="555"/>
      <c r="CM412" s="555"/>
      <c r="CN412" s="555"/>
      <c r="CO412" s="555"/>
      <c r="CP412" s="555"/>
      <c r="CQ412" s="555"/>
    </row>
    <row r="413" spans="1:95" s="85" customFormat="1" ht="15.95" customHeight="1" x14ac:dyDescent="0.2">
      <c r="A413" s="736"/>
      <c r="Q413" s="475"/>
      <c r="R413" s="475"/>
      <c r="S413" s="475"/>
      <c r="T413" s="475"/>
      <c r="U413" s="476"/>
      <c r="V413" s="476"/>
      <c r="W413" s="477"/>
      <c r="X413" s="477"/>
      <c r="Y413" s="477"/>
      <c r="Z413" s="477"/>
      <c r="AA413" s="477"/>
      <c r="AB413" s="476"/>
      <c r="AC413" s="475"/>
      <c r="AD413" s="476"/>
      <c r="AE413" s="476"/>
      <c r="AF413" s="476"/>
      <c r="AG413" s="476"/>
      <c r="AH413" s="478"/>
      <c r="AI413" s="479"/>
      <c r="AJ413" s="478"/>
      <c r="AK413" s="478"/>
      <c r="AL413" s="478"/>
      <c r="AM413" s="478"/>
      <c r="AN413" s="478"/>
      <c r="AO413" s="478"/>
      <c r="AP413" s="478"/>
      <c r="AQ413" s="478"/>
      <c r="AR413" s="478"/>
      <c r="AS413" s="478"/>
      <c r="AT413" s="478"/>
      <c r="AU413" s="555"/>
      <c r="AV413" s="555"/>
      <c r="AW413" s="555"/>
      <c r="AX413" s="555"/>
      <c r="AY413" s="555"/>
      <c r="AZ413" s="555"/>
      <c r="BA413" s="555"/>
      <c r="BB413" s="555"/>
      <c r="BC413" s="555"/>
      <c r="BD413" s="555"/>
      <c r="BE413" s="555"/>
      <c r="BF413" s="555"/>
      <c r="BG413" s="555"/>
      <c r="BH413" s="555"/>
      <c r="BI413" s="555"/>
      <c r="BJ413" s="555"/>
      <c r="BK413" s="555"/>
      <c r="BL413" s="555"/>
      <c r="BM413" s="555"/>
      <c r="BN413" s="555"/>
      <c r="BO413" s="555"/>
      <c r="BP413" s="555"/>
      <c r="BQ413" s="555"/>
      <c r="BR413" s="555"/>
      <c r="BS413" s="555"/>
      <c r="BT413" s="555"/>
      <c r="BU413" s="555"/>
      <c r="BV413" s="555"/>
      <c r="BW413" s="555"/>
      <c r="BX413" s="555"/>
      <c r="BY413" s="555"/>
      <c r="BZ413" s="555"/>
      <c r="CA413" s="555"/>
      <c r="CB413" s="555"/>
      <c r="CC413" s="555"/>
      <c r="CD413" s="555"/>
      <c r="CE413" s="555"/>
      <c r="CF413" s="555"/>
      <c r="CG413" s="555"/>
      <c r="CH413" s="555"/>
      <c r="CI413" s="555"/>
      <c r="CJ413" s="555"/>
      <c r="CK413" s="555"/>
      <c r="CL413" s="555"/>
      <c r="CM413" s="555"/>
      <c r="CN413" s="555"/>
      <c r="CO413" s="555"/>
      <c r="CP413" s="555"/>
      <c r="CQ413" s="555"/>
    </row>
    <row r="414" spans="1:95" s="85" customFormat="1" ht="15.95" customHeight="1" x14ac:dyDescent="0.2">
      <c r="A414" s="736"/>
      <c r="Q414" s="475"/>
      <c r="R414" s="475"/>
      <c r="S414" s="475"/>
      <c r="T414" s="475"/>
      <c r="U414" s="476"/>
      <c r="V414" s="476"/>
      <c r="W414" s="477"/>
      <c r="X414" s="477"/>
      <c r="Y414" s="477"/>
      <c r="Z414" s="477"/>
      <c r="AA414" s="477"/>
      <c r="AB414" s="476"/>
      <c r="AC414" s="475"/>
      <c r="AD414" s="476"/>
      <c r="AE414" s="476"/>
      <c r="AF414" s="476"/>
      <c r="AG414" s="476"/>
      <c r="AH414" s="478"/>
      <c r="AI414" s="479"/>
      <c r="AJ414" s="478"/>
      <c r="AK414" s="478"/>
      <c r="AL414" s="478"/>
      <c r="AM414" s="478"/>
      <c r="AN414" s="478"/>
      <c r="AO414" s="478"/>
      <c r="AP414" s="478"/>
      <c r="AQ414" s="478"/>
      <c r="AR414" s="478"/>
      <c r="AS414" s="478"/>
      <c r="AT414" s="478"/>
      <c r="AU414" s="555"/>
      <c r="AV414" s="555"/>
      <c r="AW414" s="555"/>
      <c r="AX414" s="555"/>
      <c r="AY414" s="555"/>
      <c r="AZ414" s="555"/>
      <c r="BA414" s="555"/>
      <c r="BB414" s="555"/>
      <c r="BC414" s="555"/>
      <c r="BD414" s="555"/>
      <c r="BE414" s="555"/>
      <c r="BF414" s="555"/>
      <c r="BG414" s="555"/>
      <c r="BH414" s="555"/>
      <c r="BI414" s="555"/>
      <c r="BJ414" s="555"/>
      <c r="BK414" s="555"/>
      <c r="BL414" s="555"/>
      <c r="BM414" s="555"/>
      <c r="BN414" s="555"/>
      <c r="BO414" s="555"/>
      <c r="BP414" s="555"/>
      <c r="BQ414" s="555"/>
      <c r="BR414" s="555"/>
      <c r="BS414" s="555"/>
      <c r="BT414" s="555"/>
      <c r="BU414" s="555"/>
      <c r="BV414" s="555"/>
      <c r="BW414" s="555"/>
      <c r="BX414" s="555"/>
      <c r="BY414" s="555"/>
      <c r="BZ414" s="555"/>
      <c r="CA414" s="555"/>
      <c r="CB414" s="555"/>
      <c r="CC414" s="555"/>
      <c r="CD414" s="555"/>
      <c r="CE414" s="555"/>
      <c r="CF414" s="555"/>
      <c r="CG414" s="555"/>
      <c r="CH414" s="555"/>
      <c r="CI414" s="555"/>
      <c r="CJ414" s="555"/>
      <c r="CK414" s="555"/>
      <c r="CL414" s="555"/>
      <c r="CM414" s="555"/>
      <c r="CN414" s="555"/>
      <c r="CO414" s="555"/>
      <c r="CP414" s="555"/>
      <c r="CQ414" s="555"/>
    </row>
    <row r="415" spans="1:95" s="85" customFormat="1" ht="15.95" customHeight="1" x14ac:dyDescent="0.2">
      <c r="A415" s="736"/>
      <c r="Q415" s="475"/>
      <c r="R415" s="475"/>
      <c r="S415" s="475"/>
      <c r="T415" s="475"/>
      <c r="U415" s="476"/>
      <c r="V415" s="476"/>
      <c r="W415" s="477"/>
      <c r="X415" s="477"/>
      <c r="Y415" s="477"/>
      <c r="Z415" s="477"/>
      <c r="AA415" s="477"/>
      <c r="AB415" s="476"/>
      <c r="AC415" s="475"/>
      <c r="AD415" s="476"/>
      <c r="AE415" s="476"/>
      <c r="AF415" s="476"/>
      <c r="AG415" s="476"/>
      <c r="AH415" s="478"/>
      <c r="AI415" s="479"/>
      <c r="AJ415" s="478"/>
      <c r="AK415" s="478"/>
      <c r="AL415" s="478"/>
      <c r="AM415" s="478"/>
      <c r="AN415" s="478"/>
      <c r="AO415" s="478"/>
      <c r="AP415" s="478"/>
      <c r="AQ415" s="478"/>
      <c r="AR415" s="478"/>
      <c r="AS415" s="478"/>
      <c r="AT415" s="478"/>
      <c r="AU415" s="555"/>
      <c r="AV415" s="555"/>
      <c r="AW415" s="555"/>
      <c r="AX415" s="555"/>
      <c r="AY415" s="555"/>
      <c r="AZ415" s="555"/>
      <c r="BA415" s="555"/>
      <c r="BB415" s="555"/>
      <c r="BC415" s="555"/>
      <c r="BD415" s="555"/>
      <c r="BE415" s="555"/>
      <c r="BF415" s="555"/>
      <c r="BG415" s="555"/>
      <c r="BH415" s="555"/>
      <c r="BI415" s="555"/>
      <c r="BJ415" s="555"/>
      <c r="BK415" s="555"/>
      <c r="BL415" s="555"/>
      <c r="BM415" s="555"/>
      <c r="BN415" s="555"/>
      <c r="BO415" s="555"/>
      <c r="BP415" s="555"/>
      <c r="BQ415" s="555"/>
      <c r="BR415" s="555"/>
      <c r="BS415" s="555"/>
      <c r="BT415" s="555"/>
      <c r="BU415" s="555"/>
      <c r="BV415" s="555"/>
      <c r="BW415" s="555"/>
      <c r="BX415" s="555"/>
      <c r="BY415" s="555"/>
      <c r="BZ415" s="555"/>
      <c r="CA415" s="555"/>
      <c r="CB415" s="555"/>
      <c r="CC415" s="555"/>
      <c r="CD415" s="555"/>
      <c r="CE415" s="555"/>
      <c r="CF415" s="555"/>
      <c r="CG415" s="555"/>
      <c r="CH415" s="555"/>
      <c r="CI415" s="555"/>
      <c r="CJ415" s="555"/>
      <c r="CK415" s="555"/>
      <c r="CL415" s="555"/>
      <c r="CM415" s="555"/>
      <c r="CN415" s="555"/>
      <c r="CO415" s="555"/>
      <c r="CP415" s="555"/>
      <c r="CQ415" s="555"/>
    </row>
    <row r="416" spans="1:95" s="85" customFormat="1" ht="15.95" customHeight="1" x14ac:dyDescent="0.2">
      <c r="A416" s="736"/>
      <c r="Q416" s="475"/>
      <c r="R416" s="475"/>
      <c r="S416" s="475"/>
      <c r="T416" s="475"/>
      <c r="U416" s="476"/>
      <c r="V416" s="476"/>
      <c r="W416" s="477"/>
      <c r="X416" s="477"/>
      <c r="Y416" s="477"/>
      <c r="Z416" s="477"/>
      <c r="AA416" s="477"/>
      <c r="AB416" s="476"/>
      <c r="AC416" s="475"/>
      <c r="AD416" s="476"/>
      <c r="AE416" s="476"/>
      <c r="AF416" s="476"/>
      <c r="AG416" s="476"/>
      <c r="AH416" s="478"/>
      <c r="AI416" s="479"/>
      <c r="AJ416" s="478"/>
      <c r="AK416" s="478"/>
      <c r="AL416" s="478"/>
      <c r="AM416" s="478"/>
      <c r="AN416" s="478"/>
      <c r="AO416" s="478"/>
      <c r="AP416" s="478"/>
      <c r="AQ416" s="478"/>
      <c r="AR416" s="478"/>
      <c r="AS416" s="478"/>
      <c r="AT416" s="478"/>
      <c r="AU416" s="555"/>
      <c r="AV416" s="555"/>
      <c r="AW416" s="555"/>
      <c r="AX416" s="555"/>
      <c r="AY416" s="555"/>
      <c r="AZ416" s="555"/>
      <c r="BA416" s="555"/>
      <c r="BB416" s="555"/>
      <c r="BC416" s="555"/>
      <c r="BD416" s="555"/>
      <c r="BE416" s="555"/>
      <c r="BF416" s="555"/>
      <c r="BG416" s="555"/>
      <c r="BH416" s="555"/>
      <c r="BI416" s="555"/>
      <c r="BJ416" s="555"/>
      <c r="BK416" s="555"/>
      <c r="BL416" s="555"/>
      <c r="BM416" s="555"/>
      <c r="BN416" s="555"/>
      <c r="BO416" s="555"/>
      <c r="BP416" s="555"/>
      <c r="BQ416" s="555"/>
      <c r="BR416" s="555"/>
      <c r="BS416" s="555"/>
      <c r="BT416" s="555"/>
      <c r="BU416" s="555"/>
      <c r="BV416" s="555"/>
      <c r="BW416" s="555"/>
      <c r="BX416" s="555"/>
      <c r="BY416" s="555"/>
      <c r="BZ416" s="555"/>
      <c r="CA416" s="555"/>
      <c r="CB416" s="555"/>
      <c r="CC416" s="555"/>
      <c r="CD416" s="555"/>
      <c r="CE416" s="555"/>
      <c r="CF416" s="555"/>
      <c r="CG416" s="555"/>
      <c r="CH416" s="555"/>
      <c r="CI416" s="555"/>
      <c r="CJ416" s="555"/>
      <c r="CK416" s="555"/>
      <c r="CL416" s="555"/>
      <c r="CM416" s="555"/>
      <c r="CN416" s="555"/>
      <c r="CO416" s="555"/>
      <c r="CP416" s="555"/>
      <c r="CQ416" s="555"/>
    </row>
    <row r="417" spans="1:95" s="85" customFormat="1" ht="15.95" customHeight="1" x14ac:dyDescent="0.2">
      <c r="A417" s="736"/>
      <c r="Q417" s="475"/>
      <c r="R417" s="475"/>
      <c r="S417" s="475"/>
      <c r="T417" s="475"/>
      <c r="U417" s="476"/>
      <c r="V417" s="476"/>
      <c r="W417" s="477"/>
      <c r="X417" s="477"/>
      <c r="Y417" s="477"/>
      <c r="Z417" s="477"/>
      <c r="AA417" s="477"/>
      <c r="AB417" s="476"/>
      <c r="AC417" s="475"/>
      <c r="AD417" s="476"/>
      <c r="AE417" s="476"/>
      <c r="AF417" s="476"/>
      <c r="AG417" s="476"/>
      <c r="AH417" s="478"/>
      <c r="AI417" s="479"/>
      <c r="AJ417" s="478"/>
      <c r="AK417" s="478"/>
      <c r="AL417" s="478"/>
      <c r="AM417" s="478"/>
      <c r="AN417" s="478"/>
      <c r="AO417" s="478"/>
      <c r="AP417" s="478"/>
      <c r="AQ417" s="478"/>
      <c r="AR417" s="478"/>
      <c r="AS417" s="478"/>
      <c r="AT417" s="478"/>
      <c r="AU417" s="555"/>
      <c r="AV417" s="555"/>
      <c r="AW417" s="555"/>
      <c r="AX417" s="555"/>
      <c r="AY417" s="555"/>
      <c r="AZ417" s="555"/>
      <c r="BA417" s="555"/>
      <c r="BB417" s="555"/>
      <c r="BC417" s="555"/>
      <c r="BD417" s="555"/>
      <c r="BE417" s="555"/>
      <c r="BF417" s="555"/>
      <c r="BG417" s="555"/>
      <c r="BH417" s="555"/>
      <c r="BI417" s="555"/>
      <c r="BJ417" s="555"/>
      <c r="BK417" s="555"/>
      <c r="BL417" s="555"/>
      <c r="BM417" s="555"/>
      <c r="BN417" s="555"/>
      <c r="BO417" s="555"/>
      <c r="BP417" s="555"/>
      <c r="BQ417" s="555"/>
      <c r="BR417" s="555"/>
      <c r="BS417" s="555"/>
      <c r="BT417" s="555"/>
      <c r="BU417" s="555"/>
      <c r="BV417" s="555"/>
      <c r="BW417" s="555"/>
      <c r="BX417" s="555"/>
      <c r="BY417" s="555"/>
      <c r="BZ417" s="555"/>
      <c r="CA417" s="555"/>
      <c r="CB417" s="555"/>
      <c r="CC417" s="555"/>
      <c r="CD417" s="555"/>
      <c r="CE417" s="555"/>
      <c r="CF417" s="555"/>
      <c r="CG417" s="555"/>
      <c r="CH417" s="555"/>
      <c r="CI417" s="555"/>
      <c r="CJ417" s="555"/>
      <c r="CK417" s="555"/>
      <c r="CL417" s="555"/>
      <c r="CM417" s="555"/>
      <c r="CN417" s="555"/>
      <c r="CO417" s="555"/>
      <c r="CP417" s="555"/>
      <c r="CQ417" s="555"/>
    </row>
    <row r="418" spans="1:95" s="85" customFormat="1" ht="15.95" customHeight="1" x14ac:dyDescent="0.2">
      <c r="A418" s="736"/>
      <c r="Q418" s="475"/>
      <c r="R418" s="475"/>
      <c r="S418" s="475"/>
      <c r="T418" s="475"/>
      <c r="U418" s="476"/>
      <c r="V418" s="476"/>
      <c r="W418" s="477"/>
      <c r="X418" s="477"/>
      <c r="Y418" s="477"/>
      <c r="Z418" s="477"/>
      <c r="AA418" s="477"/>
      <c r="AB418" s="476"/>
      <c r="AC418" s="475"/>
      <c r="AD418" s="476"/>
      <c r="AE418" s="476"/>
      <c r="AF418" s="476"/>
      <c r="AG418" s="476"/>
      <c r="AH418" s="478"/>
      <c r="AI418" s="479"/>
      <c r="AJ418" s="478"/>
      <c r="AK418" s="478"/>
      <c r="AL418" s="478"/>
      <c r="AM418" s="478"/>
      <c r="AN418" s="478"/>
      <c r="AO418" s="478"/>
      <c r="AP418" s="478"/>
      <c r="AQ418" s="478"/>
      <c r="AR418" s="478"/>
      <c r="AS418" s="478"/>
      <c r="AT418" s="478"/>
      <c r="AU418" s="555"/>
      <c r="AV418" s="555"/>
      <c r="AW418" s="555"/>
      <c r="AX418" s="555"/>
      <c r="AY418" s="555"/>
      <c r="AZ418" s="555"/>
      <c r="BA418" s="555"/>
      <c r="BB418" s="555"/>
      <c r="BC418" s="555"/>
      <c r="BD418" s="555"/>
      <c r="BE418" s="555"/>
      <c r="BF418" s="555"/>
      <c r="BG418" s="555"/>
      <c r="BH418" s="555"/>
      <c r="BI418" s="555"/>
      <c r="BJ418" s="555"/>
      <c r="BK418" s="555"/>
      <c r="BL418" s="555"/>
      <c r="BM418" s="555"/>
      <c r="BN418" s="555"/>
      <c r="BO418" s="555"/>
      <c r="BP418" s="555"/>
      <c r="BQ418" s="555"/>
      <c r="BR418" s="555"/>
      <c r="BS418" s="555"/>
      <c r="BT418" s="555"/>
      <c r="BU418" s="555"/>
      <c r="BV418" s="555"/>
      <c r="BW418" s="555"/>
      <c r="BX418" s="555"/>
      <c r="BY418" s="555"/>
      <c r="BZ418" s="555"/>
      <c r="CA418" s="555"/>
      <c r="CB418" s="555"/>
      <c r="CC418" s="555"/>
      <c r="CD418" s="555"/>
      <c r="CE418" s="555"/>
      <c r="CF418" s="555"/>
      <c r="CG418" s="555"/>
      <c r="CH418" s="555"/>
      <c r="CI418" s="555"/>
      <c r="CJ418" s="555"/>
      <c r="CK418" s="555"/>
      <c r="CL418" s="555"/>
      <c r="CM418" s="555"/>
      <c r="CN418" s="555"/>
      <c r="CO418" s="555"/>
      <c r="CP418" s="555"/>
      <c r="CQ418" s="555"/>
    </row>
    <row r="419" spans="1:95" s="85" customFormat="1" ht="15.95" customHeight="1" x14ac:dyDescent="0.2">
      <c r="A419" s="736"/>
      <c r="Q419" s="475"/>
      <c r="R419" s="475"/>
      <c r="S419" s="475"/>
      <c r="T419" s="475"/>
      <c r="U419" s="476"/>
      <c r="V419" s="476"/>
      <c r="W419" s="477"/>
      <c r="X419" s="477"/>
      <c r="Y419" s="477"/>
      <c r="Z419" s="477"/>
      <c r="AA419" s="477"/>
      <c r="AB419" s="476"/>
      <c r="AC419" s="475"/>
      <c r="AD419" s="476"/>
      <c r="AE419" s="476"/>
      <c r="AF419" s="476"/>
      <c r="AG419" s="476"/>
      <c r="AH419" s="478"/>
      <c r="AI419" s="479"/>
      <c r="AJ419" s="478"/>
      <c r="AK419" s="478"/>
      <c r="AL419" s="478"/>
      <c r="AM419" s="478"/>
      <c r="AN419" s="478"/>
      <c r="AO419" s="478"/>
      <c r="AP419" s="478"/>
      <c r="AQ419" s="478"/>
      <c r="AR419" s="478"/>
      <c r="AS419" s="478"/>
      <c r="AT419" s="478"/>
      <c r="AU419" s="555"/>
      <c r="AV419" s="555"/>
      <c r="AW419" s="555"/>
      <c r="AX419" s="555"/>
      <c r="AY419" s="555"/>
      <c r="AZ419" s="555"/>
      <c r="BA419" s="555"/>
      <c r="BB419" s="555"/>
      <c r="BC419" s="555"/>
      <c r="BD419" s="555"/>
      <c r="BE419" s="555"/>
      <c r="BF419" s="555"/>
      <c r="BG419" s="555"/>
      <c r="BH419" s="555"/>
      <c r="BI419" s="555"/>
      <c r="BJ419" s="555"/>
      <c r="BK419" s="555"/>
      <c r="BL419" s="555"/>
      <c r="BM419" s="555"/>
      <c r="BN419" s="555"/>
      <c r="BO419" s="555"/>
      <c r="BP419" s="555"/>
      <c r="BQ419" s="555"/>
      <c r="BR419" s="555"/>
      <c r="BS419" s="555"/>
      <c r="BT419" s="555"/>
      <c r="BU419" s="555"/>
      <c r="BV419" s="555"/>
      <c r="BW419" s="555"/>
      <c r="BX419" s="555"/>
      <c r="BY419" s="555"/>
      <c r="BZ419" s="555"/>
      <c r="CA419" s="555"/>
      <c r="CB419" s="555"/>
      <c r="CC419" s="555"/>
      <c r="CD419" s="555"/>
      <c r="CE419" s="555"/>
      <c r="CF419" s="555"/>
      <c r="CG419" s="555"/>
      <c r="CH419" s="555"/>
      <c r="CI419" s="555"/>
      <c r="CJ419" s="555"/>
      <c r="CK419" s="555"/>
      <c r="CL419" s="555"/>
      <c r="CM419" s="555"/>
      <c r="CN419" s="555"/>
      <c r="CO419" s="555"/>
      <c r="CP419" s="555"/>
      <c r="CQ419" s="555"/>
    </row>
    <row r="420" spans="1:95" s="85" customFormat="1" ht="15.95" customHeight="1" x14ac:dyDescent="0.2">
      <c r="A420" s="736"/>
      <c r="Q420" s="475"/>
      <c r="R420" s="475"/>
      <c r="S420" s="475"/>
      <c r="T420" s="475"/>
      <c r="U420" s="476"/>
      <c r="V420" s="476"/>
      <c r="W420" s="477"/>
      <c r="X420" s="477"/>
      <c r="Y420" s="477"/>
      <c r="Z420" s="477"/>
      <c r="AA420" s="477"/>
      <c r="AB420" s="476"/>
      <c r="AC420" s="475"/>
      <c r="AD420" s="476"/>
      <c r="AE420" s="476"/>
      <c r="AF420" s="476"/>
      <c r="AG420" s="476"/>
      <c r="AH420" s="478"/>
      <c r="AI420" s="479"/>
      <c r="AJ420" s="478"/>
      <c r="AK420" s="478"/>
      <c r="AL420" s="478"/>
      <c r="AM420" s="478"/>
      <c r="AN420" s="478"/>
      <c r="AO420" s="478"/>
      <c r="AP420" s="478"/>
      <c r="AQ420" s="478"/>
      <c r="AR420" s="478"/>
      <c r="AS420" s="478"/>
      <c r="AT420" s="478"/>
      <c r="AU420" s="555"/>
      <c r="AV420" s="555"/>
      <c r="AW420" s="555"/>
      <c r="AX420" s="555"/>
      <c r="AY420" s="555"/>
      <c r="AZ420" s="555"/>
      <c r="BA420" s="555"/>
      <c r="BB420" s="555"/>
      <c r="BC420" s="555"/>
      <c r="BD420" s="555"/>
      <c r="BE420" s="555"/>
      <c r="BF420" s="555"/>
      <c r="BG420" s="555"/>
      <c r="BH420" s="555"/>
      <c r="BI420" s="555"/>
      <c r="BJ420" s="555"/>
      <c r="BK420" s="555"/>
      <c r="BL420" s="555"/>
      <c r="BM420" s="555"/>
      <c r="BN420" s="555"/>
      <c r="BO420" s="555"/>
      <c r="BP420" s="555"/>
      <c r="BQ420" s="555"/>
      <c r="BR420" s="555"/>
      <c r="BS420" s="555"/>
      <c r="BT420" s="555"/>
      <c r="BU420" s="555"/>
      <c r="BV420" s="555"/>
      <c r="BW420" s="555"/>
      <c r="BX420" s="555"/>
      <c r="BY420" s="555"/>
      <c r="BZ420" s="555"/>
      <c r="CA420" s="555"/>
      <c r="CB420" s="555"/>
      <c r="CC420" s="555"/>
      <c r="CD420" s="555"/>
      <c r="CE420" s="555"/>
      <c r="CF420" s="555"/>
      <c r="CG420" s="555"/>
      <c r="CH420" s="555"/>
      <c r="CI420" s="555"/>
      <c r="CJ420" s="555"/>
      <c r="CK420" s="555"/>
      <c r="CL420" s="555"/>
      <c r="CM420" s="555"/>
      <c r="CN420" s="555"/>
      <c r="CO420" s="555"/>
      <c r="CP420" s="555"/>
      <c r="CQ420" s="555"/>
    </row>
    <row r="421" spans="1:95" s="85" customFormat="1" ht="15.95" customHeight="1" x14ac:dyDescent="0.2">
      <c r="A421" s="736"/>
      <c r="Q421" s="475"/>
      <c r="R421" s="475"/>
      <c r="S421" s="475"/>
      <c r="T421" s="475"/>
      <c r="U421" s="476"/>
      <c r="V421" s="476"/>
      <c r="W421" s="477"/>
      <c r="X421" s="477"/>
      <c r="Y421" s="477"/>
      <c r="Z421" s="477"/>
      <c r="AA421" s="477"/>
      <c r="AB421" s="476"/>
      <c r="AC421" s="475"/>
      <c r="AD421" s="476"/>
      <c r="AE421" s="476"/>
      <c r="AF421" s="476"/>
      <c r="AG421" s="476"/>
      <c r="AH421" s="478"/>
      <c r="AI421" s="479"/>
      <c r="AJ421" s="478"/>
      <c r="AK421" s="478"/>
      <c r="AL421" s="478"/>
      <c r="AM421" s="478"/>
      <c r="AN421" s="478"/>
      <c r="AO421" s="478"/>
      <c r="AP421" s="478"/>
      <c r="AQ421" s="478"/>
      <c r="AR421" s="478"/>
      <c r="AS421" s="478"/>
      <c r="AT421" s="478"/>
      <c r="AU421" s="555"/>
      <c r="AV421" s="555"/>
      <c r="AW421" s="555"/>
      <c r="AX421" s="555"/>
      <c r="AY421" s="555"/>
      <c r="AZ421" s="555"/>
      <c r="BA421" s="555"/>
      <c r="BB421" s="555"/>
      <c r="BC421" s="555"/>
      <c r="BD421" s="555"/>
      <c r="BE421" s="555"/>
      <c r="BF421" s="555"/>
      <c r="BG421" s="555"/>
      <c r="BH421" s="555"/>
      <c r="BI421" s="555"/>
      <c r="BJ421" s="555"/>
      <c r="BK421" s="555"/>
      <c r="BL421" s="555"/>
      <c r="BM421" s="555"/>
      <c r="BN421" s="555"/>
      <c r="BO421" s="555"/>
      <c r="BP421" s="555"/>
      <c r="BQ421" s="555"/>
      <c r="BR421" s="555"/>
      <c r="BS421" s="555"/>
      <c r="BT421" s="555"/>
      <c r="BU421" s="555"/>
      <c r="BV421" s="555"/>
      <c r="BW421" s="555"/>
      <c r="BX421" s="555"/>
      <c r="BY421" s="555"/>
      <c r="BZ421" s="555"/>
      <c r="CA421" s="555"/>
      <c r="CB421" s="555"/>
      <c r="CC421" s="555"/>
      <c r="CD421" s="555"/>
      <c r="CE421" s="555"/>
      <c r="CF421" s="555"/>
      <c r="CG421" s="555"/>
      <c r="CH421" s="555"/>
      <c r="CI421" s="555"/>
      <c r="CJ421" s="555"/>
      <c r="CK421" s="555"/>
      <c r="CL421" s="555"/>
      <c r="CM421" s="555"/>
      <c r="CN421" s="555"/>
      <c r="CO421" s="555"/>
      <c r="CP421" s="555"/>
      <c r="CQ421" s="555"/>
    </row>
    <row r="422" spans="1:95" s="85" customFormat="1" ht="15.95" customHeight="1" x14ac:dyDescent="0.2">
      <c r="A422" s="736"/>
      <c r="Q422" s="475"/>
      <c r="R422" s="475"/>
      <c r="S422" s="475"/>
      <c r="T422" s="475"/>
      <c r="U422" s="476"/>
      <c r="V422" s="476"/>
      <c r="W422" s="477"/>
      <c r="X422" s="477"/>
      <c r="Y422" s="477"/>
      <c r="Z422" s="477"/>
      <c r="AA422" s="477"/>
      <c r="AB422" s="476"/>
      <c r="AC422" s="475"/>
      <c r="AD422" s="476"/>
      <c r="AE422" s="476"/>
      <c r="AF422" s="476"/>
      <c r="AG422" s="476"/>
      <c r="AH422" s="478"/>
      <c r="AI422" s="479"/>
      <c r="AJ422" s="478"/>
      <c r="AK422" s="478"/>
      <c r="AL422" s="478"/>
      <c r="AM422" s="478"/>
      <c r="AN422" s="478"/>
      <c r="AO422" s="478"/>
      <c r="AP422" s="478"/>
      <c r="AQ422" s="478"/>
      <c r="AR422" s="478"/>
      <c r="AS422" s="478"/>
      <c r="AT422" s="478"/>
      <c r="AU422" s="555"/>
      <c r="AV422" s="555"/>
      <c r="AW422" s="555"/>
      <c r="AX422" s="555"/>
      <c r="AY422" s="555"/>
      <c r="AZ422" s="555"/>
      <c r="BA422" s="555"/>
      <c r="BB422" s="555"/>
      <c r="BC422" s="555"/>
      <c r="BD422" s="555"/>
      <c r="BE422" s="555"/>
      <c r="BF422" s="555"/>
      <c r="BG422" s="555"/>
      <c r="BH422" s="555"/>
      <c r="BI422" s="555"/>
      <c r="BJ422" s="555"/>
      <c r="BK422" s="555"/>
      <c r="BL422" s="555"/>
      <c r="BM422" s="555"/>
      <c r="BN422" s="555"/>
      <c r="BO422" s="555"/>
      <c r="BP422" s="555"/>
      <c r="BQ422" s="555"/>
      <c r="BR422" s="555"/>
      <c r="BS422" s="555"/>
      <c r="BT422" s="555"/>
      <c r="BU422" s="555"/>
      <c r="BV422" s="555"/>
      <c r="BW422" s="555"/>
      <c r="BX422" s="555"/>
      <c r="BY422" s="555"/>
      <c r="BZ422" s="555"/>
      <c r="CA422" s="555"/>
      <c r="CB422" s="555"/>
      <c r="CC422" s="555"/>
      <c r="CD422" s="555"/>
      <c r="CE422" s="555"/>
      <c r="CF422" s="555"/>
      <c r="CG422" s="555"/>
      <c r="CH422" s="555"/>
      <c r="CI422" s="555"/>
      <c r="CJ422" s="555"/>
      <c r="CK422" s="555"/>
      <c r="CL422" s="555"/>
      <c r="CM422" s="555"/>
      <c r="CN422" s="555"/>
      <c r="CO422" s="555"/>
      <c r="CP422" s="555"/>
      <c r="CQ422" s="555"/>
    </row>
    <row r="423" spans="1:95" s="85" customFormat="1" ht="15.95" customHeight="1" x14ac:dyDescent="0.2">
      <c r="A423" s="736"/>
      <c r="Q423" s="475"/>
      <c r="R423" s="475"/>
      <c r="S423" s="475"/>
      <c r="T423" s="475"/>
      <c r="U423" s="476"/>
      <c r="V423" s="476"/>
      <c r="W423" s="477"/>
      <c r="X423" s="477"/>
      <c r="Y423" s="477"/>
      <c r="Z423" s="477"/>
      <c r="AA423" s="477"/>
      <c r="AB423" s="476"/>
      <c r="AC423" s="475"/>
      <c r="AD423" s="476"/>
      <c r="AE423" s="476"/>
      <c r="AF423" s="476"/>
      <c r="AG423" s="476"/>
      <c r="AH423" s="478"/>
      <c r="AI423" s="479"/>
      <c r="AJ423" s="478"/>
      <c r="AK423" s="478"/>
      <c r="AL423" s="478"/>
      <c r="AM423" s="478"/>
      <c r="AN423" s="478"/>
      <c r="AO423" s="478"/>
      <c r="AP423" s="478"/>
      <c r="AQ423" s="478"/>
      <c r="AR423" s="478"/>
      <c r="AS423" s="478"/>
      <c r="AT423" s="478"/>
      <c r="AU423" s="555"/>
      <c r="AV423" s="555"/>
      <c r="AW423" s="555"/>
      <c r="AX423" s="555"/>
      <c r="AY423" s="555"/>
      <c r="AZ423" s="555"/>
      <c r="BA423" s="555"/>
      <c r="BB423" s="555"/>
      <c r="BC423" s="555"/>
      <c r="BD423" s="555"/>
      <c r="BE423" s="555"/>
      <c r="BF423" s="555"/>
      <c r="BG423" s="555"/>
      <c r="BH423" s="555"/>
      <c r="BI423" s="555"/>
      <c r="BJ423" s="555"/>
      <c r="BK423" s="555"/>
      <c r="BL423" s="555"/>
      <c r="BM423" s="555"/>
      <c r="BN423" s="555"/>
      <c r="BO423" s="555"/>
      <c r="BP423" s="555"/>
      <c r="BQ423" s="555"/>
      <c r="BR423" s="555"/>
      <c r="BS423" s="555"/>
      <c r="BT423" s="555"/>
      <c r="BU423" s="555"/>
      <c r="BV423" s="555"/>
      <c r="BW423" s="555"/>
      <c r="BX423" s="555"/>
      <c r="BY423" s="555"/>
      <c r="BZ423" s="555"/>
      <c r="CA423" s="555"/>
      <c r="CB423" s="555"/>
      <c r="CC423" s="555"/>
      <c r="CD423" s="555"/>
      <c r="CE423" s="555"/>
      <c r="CF423" s="555"/>
      <c r="CG423" s="555"/>
      <c r="CH423" s="555"/>
      <c r="CI423" s="555"/>
      <c r="CJ423" s="555"/>
      <c r="CK423" s="555"/>
      <c r="CL423" s="555"/>
      <c r="CM423" s="555"/>
      <c r="CN423" s="555"/>
      <c r="CO423" s="555"/>
      <c r="CP423" s="555"/>
      <c r="CQ423" s="555"/>
    </row>
    <row r="424" spans="1:95" s="85" customFormat="1" ht="15.95" customHeight="1" x14ac:dyDescent="0.2">
      <c r="A424" s="736"/>
      <c r="Q424" s="475"/>
      <c r="R424" s="475"/>
      <c r="S424" s="475"/>
      <c r="T424" s="475"/>
      <c r="U424" s="476"/>
      <c r="V424" s="476"/>
      <c r="W424" s="477"/>
      <c r="X424" s="477"/>
      <c r="Y424" s="477"/>
      <c r="Z424" s="477"/>
      <c r="AA424" s="477"/>
      <c r="AB424" s="476"/>
      <c r="AC424" s="475"/>
      <c r="AD424" s="476"/>
      <c r="AE424" s="476"/>
      <c r="AF424" s="476"/>
      <c r="AG424" s="476"/>
      <c r="AH424" s="478"/>
      <c r="AI424" s="479"/>
      <c r="AJ424" s="478"/>
      <c r="AK424" s="478"/>
      <c r="AL424" s="478"/>
      <c r="AM424" s="478"/>
      <c r="AN424" s="478"/>
      <c r="AO424" s="478"/>
      <c r="AP424" s="478"/>
      <c r="AQ424" s="478"/>
      <c r="AR424" s="478"/>
      <c r="AS424" s="478"/>
      <c r="AT424" s="478"/>
      <c r="AU424" s="555"/>
      <c r="AV424" s="555"/>
      <c r="AW424" s="555"/>
      <c r="AX424" s="555"/>
      <c r="AY424" s="555"/>
      <c r="AZ424" s="555"/>
      <c r="BA424" s="555"/>
      <c r="BB424" s="555"/>
      <c r="BC424" s="555"/>
      <c r="BD424" s="555"/>
      <c r="BE424" s="555"/>
      <c r="BF424" s="555"/>
      <c r="BG424" s="555"/>
      <c r="BH424" s="555"/>
      <c r="BI424" s="555"/>
      <c r="BJ424" s="555"/>
      <c r="BK424" s="555"/>
      <c r="BL424" s="555"/>
      <c r="BM424" s="555"/>
      <c r="BN424" s="555"/>
      <c r="BO424" s="555"/>
      <c r="BP424" s="555"/>
      <c r="BQ424" s="555"/>
      <c r="BR424" s="555"/>
      <c r="BS424" s="555"/>
      <c r="BT424" s="555"/>
      <c r="BU424" s="555"/>
      <c r="BV424" s="555"/>
      <c r="BW424" s="555"/>
      <c r="BX424" s="555"/>
      <c r="BY424" s="555"/>
      <c r="BZ424" s="555"/>
      <c r="CA424" s="555"/>
      <c r="CB424" s="555"/>
      <c r="CC424" s="555"/>
      <c r="CD424" s="555"/>
      <c r="CE424" s="555"/>
      <c r="CF424" s="555"/>
      <c r="CG424" s="555"/>
      <c r="CH424" s="555"/>
      <c r="CI424" s="555"/>
      <c r="CJ424" s="555"/>
      <c r="CK424" s="555"/>
      <c r="CL424" s="555"/>
      <c r="CM424" s="555"/>
      <c r="CN424" s="555"/>
      <c r="CO424" s="555"/>
      <c r="CP424" s="555"/>
      <c r="CQ424" s="555"/>
    </row>
    <row r="425" spans="1:95" s="85" customFormat="1" ht="15.95" customHeight="1" x14ac:dyDescent="0.2">
      <c r="A425" s="736"/>
      <c r="Q425" s="475"/>
      <c r="R425" s="475"/>
      <c r="S425" s="475"/>
      <c r="T425" s="475"/>
      <c r="U425" s="476"/>
      <c r="V425" s="476"/>
      <c r="W425" s="477"/>
      <c r="X425" s="477"/>
      <c r="Y425" s="477"/>
      <c r="Z425" s="477"/>
      <c r="AA425" s="477"/>
      <c r="AB425" s="476"/>
      <c r="AC425" s="475"/>
      <c r="AD425" s="476"/>
      <c r="AE425" s="476"/>
      <c r="AF425" s="476"/>
      <c r="AG425" s="476"/>
      <c r="AH425" s="478"/>
      <c r="AI425" s="479"/>
      <c r="AJ425" s="478"/>
      <c r="AK425" s="478"/>
      <c r="AL425" s="478"/>
      <c r="AM425" s="478"/>
      <c r="AN425" s="478"/>
      <c r="AO425" s="478"/>
      <c r="AP425" s="478"/>
      <c r="AQ425" s="478"/>
      <c r="AR425" s="478"/>
      <c r="AS425" s="478"/>
      <c r="AT425" s="478"/>
      <c r="AU425" s="555"/>
      <c r="AV425" s="555"/>
      <c r="AW425" s="555"/>
      <c r="AX425" s="555"/>
      <c r="AY425" s="555"/>
      <c r="AZ425" s="555"/>
      <c r="BA425" s="555"/>
      <c r="BB425" s="555"/>
      <c r="BC425" s="555"/>
      <c r="BD425" s="555"/>
      <c r="BE425" s="555"/>
      <c r="BF425" s="555"/>
      <c r="BG425" s="555"/>
      <c r="BH425" s="555"/>
      <c r="BI425" s="555"/>
      <c r="BJ425" s="555"/>
      <c r="BK425" s="555"/>
      <c r="BL425" s="555"/>
      <c r="BM425" s="555"/>
      <c r="BN425" s="555"/>
      <c r="BO425" s="555"/>
      <c r="BP425" s="555"/>
      <c r="BQ425" s="555"/>
      <c r="BR425" s="555"/>
      <c r="BS425" s="555"/>
      <c r="BT425" s="555"/>
      <c r="BU425" s="555"/>
      <c r="BV425" s="555"/>
      <c r="BW425" s="555"/>
      <c r="BX425" s="555"/>
      <c r="BY425" s="555"/>
      <c r="BZ425" s="555"/>
      <c r="CA425" s="555"/>
      <c r="CB425" s="555"/>
      <c r="CC425" s="555"/>
      <c r="CD425" s="555"/>
      <c r="CE425" s="555"/>
      <c r="CF425" s="555"/>
      <c r="CG425" s="555"/>
      <c r="CH425" s="555"/>
      <c r="CI425" s="555"/>
      <c r="CJ425" s="555"/>
      <c r="CK425" s="555"/>
      <c r="CL425" s="555"/>
      <c r="CM425" s="555"/>
      <c r="CN425" s="555"/>
      <c r="CO425" s="555"/>
      <c r="CP425" s="555"/>
      <c r="CQ425" s="555"/>
    </row>
    <row r="426" spans="1:95" s="85" customFormat="1" ht="15.95" customHeight="1" x14ac:dyDescent="0.2">
      <c r="A426" s="736"/>
      <c r="Q426" s="475"/>
      <c r="R426" s="475"/>
      <c r="S426" s="475"/>
      <c r="T426" s="475"/>
      <c r="U426" s="476"/>
      <c r="V426" s="476"/>
      <c r="W426" s="477"/>
      <c r="X426" s="477"/>
      <c r="Y426" s="477"/>
      <c r="Z426" s="477"/>
      <c r="AA426" s="477"/>
      <c r="AB426" s="476"/>
      <c r="AC426" s="475"/>
      <c r="AD426" s="476"/>
      <c r="AE426" s="476"/>
      <c r="AF426" s="476"/>
      <c r="AG426" s="476"/>
      <c r="AH426" s="478"/>
      <c r="AI426" s="479"/>
      <c r="AJ426" s="478"/>
      <c r="AK426" s="478"/>
      <c r="AL426" s="478"/>
      <c r="AM426" s="478"/>
      <c r="AN426" s="478"/>
      <c r="AO426" s="478"/>
      <c r="AP426" s="478"/>
      <c r="AQ426" s="478"/>
      <c r="AR426" s="478"/>
      <c r="AS426" s="478"/>
      <c r="AT426" s="478"/>
      <c r="AU426" s="555"/>
      <c r="AV426" s="555"/>
      <c r="AW426" s="555"/>
      <c r="AX426" s="555"/>
      <c r="AY426" s="555"/>
      <c r="AZ426" s="555"/>
      <c r="BA426" s="555"/>
      <c r="BB426" s="555"/>
      <c r="BC426" s="555"/>
      <c r="BD426" s="555"/>
      <c r="BE426" s="555"/>
      <c r="BF426" s="555"/>
      <c r="BG426" s="555"/>
      <c r="BH426" s="555"/>
      <c r="BI426" s="555"/>
      <c r="BJ426" s="555"/>
      <c r="BK426" s="555"/>
      <c r="BL426" s="555"/>
      <c r="BM426" s="555"/>
      <c r="BN426" s="555"/>
      <c r="BO426" s="555"/>
      <c r="BP426" s="555"/>
      <c r="BQ426" s="555"/>
      <c r="BR426" s="555"/>
      <c r="BS426" s="555"/>
      <c r="BT426" s="555"/>
      <c r="BU426" s="555"/>
      <c r="BV426" s="555"/>
      <c r="BW426" s="555"/>
      <c r="BX426" s="555"/>
      <c r="BY426" s="555"/>
      <c r="BZ426" s="555"/>
      <c r="CA426" s="555"/>
      <c r="CB426" s="555"/>
      <c r="CC426" s="555"/>
      <c r="CD426" s="555"/>
      <c r="CE426" s="555"/>
      <c r="CF426" s="555"/>
      <c r="CG426" s="555"/>
      <c r="CH426" s="555"/>
      <c r="CI426" s="555"/>
      <c r="CJ426" s="555"/>
      <c r="CK426" s="555"/>
      <c r="CL426" s="555"/>
      <c r="CM426" s="555"/>
      <c r="CN426" s="555"/>
      <c r="CO426" s="555"/>
      <c r="CP426" s="555"/>
      <c r="CQ426" s="555"/>
    </row>
    <row r="427" spans="1:95" s="85" customFormat="1" ht="15.95" customHeight="1" x14ac:dyDescent="0.2">
      <c r="A427" s="736"/>
      <c r="Q427" s="475"/>
      <c r="R427" s="475"/>
      <c r="S427" s="475"/>
      <c r="T427" s="475"/>
      <c r="U427" s="476"/>
      <c r="V427" s="476"/>
      <c r="W427" s="477"/>
      <c r="X427" s="477"/>
      <c r="Y427" s="477"/>
      <c r="Z427" s="477"/>
      <c r="AA427" s="477"/>
      <c r="AB427" s="476"/>
      <c r="AC427" s="475"/>
      <c r="AD427" s="476"/>
      <c r="AE427" s="476"/>
      <c r="AF427" s="476"/>
      <c r="AG427" s="476"/>
      <c r="AH427" s="478"/>
      <c r="AI427" s="479"/>
      <c r="AJ427" s="478"/>
      <c r="AK427" s="478"/>
      <c r="AL427" s="478"/>
      <c r="AM427" s="478"/>
      <c r="AN427" s="478"/>
      <c r="AO427" s="478"/>
      <c r="AP427" s="478"/>
      <c r="AQ427" s="478"/>
      <c r="AR427" s="478"/>
      <c r="AS427" s="478"/>
      <c r="AT427" s="478"/>
      <c r="AU427" s="555"/>
      <c r="AV427" s="555"/>
      <c r="AW427" s="555"/>
      <c r="AX427" s="555"/>
      <c r="AY427" s="555"/>
      <c r="AZ427" s="555"/>
      <c r="BA427" s="555"/>
      <c r="BB427" s="555"/>
      <c r="BC427" s="555"/>
      <c r="BD427" s="555"/>
      <c r="BE427" s="555"/>
      <c r="BF427" s="555"/>
      <c r="BG427" s="555"/>
      <c r="BH427" s="555"/>
      <c r="BI427" s="555"/>
      <c r="BJ427" s="555"/>
      <c r="BK427" s="555"/>
      <c r="BL427" s="555"/>
      <c r="BM427" s="555"/>
      <c r="BN427" s="555"/>
      <c r="BO427" s="555"/>
      <c r="BP427" s="555"/>
      <c r="BQ427" s="555"/>
      <c r="BR427" s="555"/>
      <c r="BS427" s="555"/>
      <c r="BT427" s="555"/>
      <c r="BU427" s="555"/>
      <c r="BV427" s="555"/>
      <c r="BW427" s="555"/>
      <c r="BX427" s="555"/>
      <c r="BY427" s="555"/>
      <c r="BZ427" s="555"/>
      <c r="CA427" s="555"/>
      <c r="CB427" s="555"/>
      <c r="CC427" s="555"/>
      <c r="CD427" s="555"/>
      <c r="CE427" s="555"/>
      <c r="CF427" s="555"/>
      <c r="CG427" s="555"/>
      <c r="CH427" s="555"/>
      <c r="CI427" s="555"/>
      <c r="CJ427" s="555"/>
      <c r="CK427" s="555"/>
      <c r="CL427" s="555"/>
      <c r="CM427" s="555"/>
      <c r="CN427" s="555"/>
      <c r="CO427" s="555"/>
      <c r="CP427" s="555"/>
      <c r="CQ427" s="555"/>
    </row>
    <row r="428" spans="1:95" s="85" customFormat="1" ht="15.95" customHeight="1" x14ac:dyDescent="0.2">
      <c r="A428" s="736"/>
      <c r="Q428" s="475"/>
      <c r="R428" s="475"/>
      <c r="S428" s="475"/>
      <c r="T428" s="475"/>
      <c r="U428" s="476"/>
      <c r="V428" s="476"/>
      <c r="W428" s="477"/>
      <c r="X428" s="477"/>
      <c r="Y428" s="477"/>
      <c r="Z428" s="477"/>
      <c r="AA428" s="477"/>
      <c r="AB428" s="476"/>
      <c r="AC428" s="475"/>
      <c r="AD428" s="476"/>
      <c r="AE428" s="476"/>
      <c r="AF428" s="476"/>
      <c r="AG428" s="476"/>
      <c r="AH428" s="478"/>
      <c r="AI428" s="479"/>
      <c r="AJ428" s="478"/>
      <c r="AK428" s="478"/>
      <c r="AL428" s="478"/>
      <c r="AM428" s="478"/>
      <c r="AN428" s="478"/>
      <c r="AO428" s="478"/>
      <c r="AP428" s="478"/>
      <c r="AQ428" s="478"/>
      <c r="AR428" s="478"/>
      <c r="AS428" s="478"/>
      <c r="AT428" s="478"/>
      <c r="AU428" s="555"/>
      <c r="AV428" s="555"/>
      <c r="AW428" s="555"/>
      <c r="AX428" s="555"/>
      <c r="AY428" s="555"/>
      <c r="AZ428" s="555"/>
      <c r="BA428" s="555"/>
      <c r="BB428" s="555"/>
      <c r="BC428" s="555"/>
      <c r="BD428" s="555"/>
      <c r="BE428" s="555"/>
      <c r="BF428" s="555"/>
      <c r="BG428" s="555"/>
      <c r="BH428" s="555"/>
      <c r="BI428" s="555"/>
      <c r="BJ428" s="555"/>
      <c r="BK428" s="555"/>
      <c r="BL428" s="555"/>
      <c r="BM428" s="555"/>
      <c r="BN428" s="555"/>
      <c r="BO428" s="555"/>
      <c r="BP428" s="555"/>
      <c r="BQ428" s="555"/>
      <c r="BR428" s="555"/>
      <c r="BS428" s="555"/>
      <c r="BT428" s="555"/>
      <c r="BU428" s="555"/>
      <c r="BV428" s="555"/>
      <c r="BW428" s="555"/>
      <c r="BX428" s="555"/>
      <c r="BY428" s="555"/>
      <c r="BZ428" s="555"/>
      <c r="CA428" s="555"/>
      <c r="CB428" s="555"/>
      <c r="CC428" s="555"/>
      <c r="CD428" s="555"/>
      <c r="CE428" s="555"/>
      <c r="CF428" s="555"/>
      <c r="CG428" s="555"/>
      <c r="CH428" s="555"/>
      <c r="CI428" s="555"/>
      <c r="CJ428" s="555"/>
      <c r="CK428" s="555"/>
      <c r="CL428" s="555"/>
      <c r="CM428" s="555"/>
      <c r="CN428" s="555"/>
      <c r="CO428" s="555"/>
      <c r="CP428" s="555"/>
      <c r="CQ428" s="555"/>
    </row>
    <row r="429" spans="1:95" s="85" customFormat="1" ht="15.95" customHeight="1" x14ac:dyDescent="0.2">
      <c r="A429" s="736"/>
      <c r="Q429" s="475"/>
      <c r="R429" s="475"/>
      <c r="S429" s="475"/>
      <c r="T429" s="475"/>
      <c r="U429" s="476"/>
      <c r="V429" s="476"/>
      <c r="W429" s="477"/>
      <c r="X429" s="477"/>
      <c r="Y429" s="477"/>
      <c r="Z429" s="477"/>
      <c r="AA429" s="477"/>
      <c r="AB429" s="476"/>
      <c r="AC429" s="475"/>
      <c r="AD429" s="476"/>
      <c r="AE429" s="476"/>
      <c r="AF429" s="476"/>
      <c r="AG429" s="476"/>
      <c r="AH429" s="478"/>
      <c r="AI429" s="479"/>
      <c r="AJ429" s="478"/>
      <c r="AK429" s="478"/>
      <c r="AL429" s="478"/>
      <c r="AM429" s="478"/>
      <c r="AN429" s="478"/>
      <c r="AO429" s="478"/>
      <c r="AP429" s="478"/>
      <c r="AQ429" s="478"/>
      <c r="AR429" s="478"/>
      <c r="AS429" s="478"/>
      <c r="AT429" s="478"/>
      <c r="AU429" s="555"/>
      <c r="AV429" s="555"/>
      <c r="AW429" s="555"/>
      <c r="AX429" s="555"/>
      <c r="AY429" s="555"/>
      <c r="AZ429" s="555"/>
      <c r="BA429" s="555"/>
      <c r="BB429" s="555"/>
      <c r="BC429" s="555"/>
      <c r="BD429" s="555"/>
      <c r="BE429" s="555"/>
      <c r="BF429" s="555"/>
      <c r="BG429" s="555"/>
      <c r="BH429" s="555"/>
      <c r="BI429" s="555"/>
      <c r="BJ429" s="555"/>
      <c r="BK429" s="555"/>
      <c r="BL429" s="555"/>
      <c r="BM429" s="555"/>
      <c r="BN429" s="555"/>
      <c r="BO429" s="555"/>
      <c r="BP429" s="555"/>
      <c r="BQ429" s="555"/>
      <c r="BR429" s="555"/>
      <c r="BS429" s="555"/>
      <c r="BT429" s="555"/>
      <c r="BU429" s="555"/>
      <c r="BV429" s="555"/>
      <c r="BW429" s="555"/>
      <c r="BX429" s="555"/>
      <c r="BY429" s="555"/>
      <c r="BZ429" s="555"/>
      <c r="CA429" s="555"/>
      <c r="CB429" s="555"/>
      <c r="CC429" s="555"/>
      <c r="CD429" s="555"/>
      <c r="CE429" s="555"/>
      <c r="CF429" s="555"/>
      <c r="CG429" s="555"/>
      <c r="CH429" s="555"/>
      <c r="CI429" s="555"/>
      <c r="CJ429" s="555"/>
      <c r="CK429" s="555"/>
      <c r="CL429" s="555"/>
      <c r="CM429" s="555"/>
      <c r="CN429" s="555"/>
      <c r="CO429" s="555"/>
      <c r="CP429" s="555"/>
      <c r="CQ429" s="555"/>
    </row>
    <row r="430" spans="1:95" s="85" customFormat="1" ht="15.95" customHeight="1" x14ac:dyDescent="0.2">
      <c r="A430" s="736"/>
      <c r="Q430" s="475"/>
      <c r="R430" s="475"/>
      <c r="S430" s="475"/>
      <c r="T430" s="475"/>
      <c r="U430" s="476"/>
      <c r="V430" s="476"/>
      <c r="W430" s="477"/>
      <c r="X430" s="477"/>
      <c r="Y430" s="477"/>
      <c r="Z430" s="477"/>
      <c r="AA430" s="477"/>
      <c r="AB430" s="476"/>
      <c r="AC430" s="475"/>
      <c r="AD430" s="476"/>
      <c r="AE430" s="476"/>
      <c r="AF430" s="476"/>
      <c r="AG430" s="476"/>
      <c r="AH430" s="478"/>
      <c r="AI430" s="479"/>
      <c r="AJ430" s="478"/>
      <c r="AK430" s="478"/>
      <c r="AL430" s="478"/>
      <c r="AM430" s="478"/>
      <c r="AN430" s="478"/>
      <c r="AO430" s="478"/>
      <c r="AP430" s="478"/>
      <c r="AQ430" s="478"/>
      <c r="AR430" s="478"/>
      <c r="AS430" s="478"/>
      <c r="AT430" s="478"/>
      <c r="AU430" s="555"/>
      <c r="AV430" s="555"/>
      <c r="AW430" s="555"/>
      <c r="AX430" s="555"/>
      <c r="AY430" s="555"/>
      <c r="AZ430" s="555"/>
      <c r="BA430" s="555"/>
      <c r="BB430" s="555"/>
      <c r="BC430" s="555"/>
      <c r="BD430" s="555"/>
      <c r="BE430" s="555"/>
      <c r="BF430" s="555"/>
      <c r="BG430" s="555"/>
      <c r="BH430" s="555"/>
      <c r="BI430" s="555"/>
      <c r="BJ430" s="555"/>
      <c r="BK430" s="555"/>
      <c r="BL430" s="555"/>
      <c r="BM430" s="555"/>
      <c r="BN430" s="555"/>
      <c r="BO430" s="555"/>
      <c r="BP430" s="555"/>
      <c r="BQ430" s="555"/>
      <c r="BR430" s="555"/>
      <c r="BS430" s="555"/>
      <c r="BT430" s="555"/>
      <c r="BU430" s="555"/>
      <c r="BV430" s="555"/>
      <c r="BW430" s="555"/>
      <c r="BX430" s="555"/>
      <c r="BY430" s="555"/>
      <c r="BZ430" s="555"/>
      <c r="CA430" s="555"/>
      <c r="CB430" s="555"/>
      <c r="CC430" s="555"/>
      <c r="CD430" s="555"/>
      <c r="CE430" s="555"/>
      <c r="CF430" s="555"/>
      <c r="CG430" s="555"/>
      <c r="CH430" s="555"/>
      <c r="CI430" s="555"/>
      <c r="CJ430" s="555"/>
      <c r="CK430" s="555"/>
      <c r="CL430" s="555"/>
      <c r="CM430" s="555"/>
      <c r="CN430" s="555"/>
      <c r="CO430" s="555"/>
      <c r="CP430" s="555"/>
      <c r="CQ430" s="555"/>
    </row>
    <row r="431" spans="1:95" s="85" customFormat="1" ht="15.95" customHeight="1" x14ac:dyDescent="0.2">
      <c r="A431" s="736"/>
      <c r="Q431" s="475"/>
      <c r="R431" s="475"/>
      <c r="S431" s="475"/>
      <c r="T431" s="475"/>
      <c r="U431" s="476"/>
      <c r="V431" s="476"/>
      <c r="W431" s="477"/>
      <c r="X431" s="477"/>
      <c r="Y431" s="477"/>
      <c r="Z431" s="477"/>
      <c r="AA431" s="477"/>
      <c r="AB431" s="476"/>
      <c r="AC431" s="475"/>
      <c r="AD431" s="476"/>
      <c r="AE431" s="476"/>
      <c r="AF431" s="476"/>
      <c r="AG431" s="476"/>
      <c r="AH431" s="478"/>
      <c r="AI431" s="479"/>
      <c r="AJ431" s="478"/>
      <c r="AK431" s="478"/>
      <c r="AL431" s="478"/>
      <c r="AM431" s="478"/>
      <c r="AN431" s="478"/>
      <c r="AO431" s="478"/>
      <c r="AP431" s="478"/>
      <c r="AQ431" s="478"/>
      <c r="AR431" s="478"/>
      <c r="AS431" s="478"/>
      <c r="AT431" s="478"/>
      <c r="AU431" s="555"/>
      <c r="AV431" s="555"/>
      <c r="AW431" s="555"/>
      <c r="AX431" s="555"/>
      <c r="AY431" s="555"/>
      <c r="AZ431" s="555"/>
      <c r="BA431" s="555"/>
      <c r="BB431" s="555"/>
      <c r="BC431" s="555"/>
      <c r="BD431" s="555"/>
      <c r="BE431" s="555"/>
      <c r="BF431" s="555"/>
      <c r="BG431" s="555"/>
      <c r="BH431" s="555"/>
      <c r="BI431" s="555"/>
      <c r="BJ431" s="555"/>
      <c r="BK431" s="555"/>
      <c r="BL431" s="555"/>
      <c r="BM431" s="555"/>
      <c r="BN431" s="555"/>
      <c r="BO431" s="555"/>
      <c r="BP431" s="555"/>
      <c r="BQ431" s="555"/>
      <c r="BR431" s="555"/>
      <c r="BS431" s="555"/>
      <c r="BT431" s="555"/>
      <c r="BU431" s="555"/>
      <c r="BV431" s="555"/>
      <c r="BW431" s="555"/>
      <c r="BX431" s="555"/>
      <c r="BY431" s="555"/>
      <c r="BZ431" s="555"/>
      <c r="CA431" s="555"/>
      <c r="CB431" s="555"/>
      <c r="CC431" s="555"/>
      <c r="CD431" s="555"/>
      <c r="CE431" s="555"/>
      <c r="CF431" s="555"/>
      <c r="CG431" s="555"/>
      <c r="CH431" s="555"/>
      <c r="CI431" s="555"/>
      <c r="CJ431" s="555"/>
      <c r="CK431" s="555"/>
      <c r="CL431" s="555"/>
      <c r="CM431" s="555"/>
      <c r="CN431" s="555"/>
      <c r="CO431" s="555"/>
      <c r="CP431" s="555"/>
      <c r="CQ431" s="555"/>
    </row>
    <row r="432" spans="1:95" s="85" customFormat="1" ht="15.95" customHeight="1" x14ac:dyDescent="0.2">
      <c r="A432" s="736"/>
      <c r="Q432" s="475"/>
      <c r="R432" s="475"/>
      <c r="S432" s="475"/>
      <c r="T432" s="475"/>
      <c r="U432" s="476"/>
      <c r="V432" s="476"/>
      <c r="W432" s="477"/>
      <c r="X432" s="477"/>
      <c r="Y432" s="477"/>
      <c r="Z432" s="477"/>
      <c r="AA432" s="477"/>
      <c r="AB432" s="476"/>
      <c r="AC432" s="475"/>
      <c r="AD432" s="476"/>
      <c r="AE432" s="476"/>
      <c r="AF432" s="476"/>
      <c r="AG432" s="476"/>
      <c r="AH432" s="478"/>
      <c r="AI432" s="479"/>
      <c r="AJ432" s="478"/>
      <c r="AK432" s="478"/>
      <c r="AL432" s="478"/>
      <c r="AM432" s="478"/>
      <c r="AN432" s="478"/>
      <c r="AO432" s="478"/>
      <c r="AP432" s="478"/>
      <c r="AQ432" s="478"/>
      <c r="AR432" s="478"/>
      <c r="AS432" s="478"/>
      <c r="AT432" s="478"/>
      <c r="AU432" s="555"/>
      <c r="AV432" s="555"/>
      <c r="AW432" s="555"/>
      <c r="AX432" s="555"/>
      <c r="AY432" s="555"/>
      <c r="AZ432" s="555"/>
      <c r="BA432" s="555"/>
      <c r="BB432" s="555"/>
      <c r="BC432" s="555"/>
      <c r="BD432" s="555"/>
      <c r="BE432" s="555"/>
      <c r="BF432" s="555"/>
      <c r="BG432" s="555"/>
      <c r="BH432" s="555"/>
      <c r="BI432" s="555"/>
      <c r="BJ432" s="555"/>
      <c r="BK432" s="555"/>
      <c r="BL432" s="555"/>
      <c r="BM432" s="555"/>
      <c r="BN432" s="555"/>
      <c r="BO432" s="555"/>
      <c r="BP432" s="555"/>
      <c r="BQ432" s="555"/>
      <c r="BR432" s="555"/>
      <c r="BS432" s="555"/>
      <c r="BT432" s="555"/>
      <c r="BU432" s="555"/>
      <c r="BV432" s="555"/>
      <c r="BW432" s="555"/>
      <c r="BX432" s="555"/>
      <c r="BY432" s="555"/>
      <c r="BZ432" s="555"/>
      <c r="CA432" s="555"/>
      <c r="CB432" s="555"/>
      <c r="CC432" s="555"/>
      <c r="CD432" s="555"/>
      <c r="CE432" s="555"/>
      <c r="CF432" s="555"/>
      <c r="CG432" s="555"/>
      <c r="CH432" s="555"/>
      <c r="CI432" s="555"/>
      <c r="CJ432" s="555"/>
      <c r="CK432" s="555"/>
      <c r="CL432" s="555"/>
      <c r="CM432" s="555"/>
      <c r="CN432" s="555"/>
      <c r="CO432" s="555"/>
      <c r="CP432" s="555"/>
      <c r="CQ432" s="555"/>
    </row>
    <row r="433" spans="1:95" s="85" customFormat="1" ht="15.95" customHeight="1" x14ac:dyDescent="0.2">
      <c r="A433" s="736"/>
      <c r="Q433" s="475"/>
      <c r="R433" s="475"/>
      <c r="S433" s="475"/>
      <c r="T433" s="475"/>
      <c r="U433" s="476"/>
      <c r="V433" s="476"/>
      <c r="W433" s="477"/>
      <c r="X433" s="477"/>
      <c r="Y433" s="477"/>
      <c r="Z433" s="477"/>
      <c r="AA433" s="477"/>
      <c r="AB433" s="476"/>
      <c r="AC433" s="475"/>
      <c r="AD433" s="476"/>
      <c r="AE433" s="476"/>
      <c r="AF433" s="476"/>
      <c r="AG433" s="476"/>
      <c r="AH433" s="478"/>
      <c r="AI433" s="479"/>
      <c r="AJ433" s="478"/>
      <c r="AK433" s="478"/>
      <c r="AL433" s="478"/>
      <c r="AM433" s="478"/>
      <c r="AN433" s="478"/>
      <c r="AO433" s="478"/>
      <c r="AP433" s="478"/>
      <c r="AQ433" s="478"/>
      <c r="AR433" s="478"/>
      <c r="AS433" s="478"/>
      <c r="AT433" s="478"/>
      <c r="AU433" s="555"/>
      <c r="AV433" s="555"/>
      <c r="AW433" s="555"/>
      <c r="AX433" s="555"/>
      <c r="AY433" s="555"/>
      <c r="AZ433" s="555"/>
      <c r="BA433" s="555"/>
      <c r="BB433" s="555"/>
      <c r="BC433" s="555"/>
      <c r="BD433" s="555"/>
      <c r="BE433" s="555"/>
      <c r="BF433" s="555"/>
      <c r="BG433" s="555"/>
      <c r="BH433" s="555"/>
      <c r="BI433" s="555"/>
      <c r="BJ433" s="555"/>
      <c r="BK433" s="555"/>
      <c r="BL433" s="555"/>
      <c r="BM433" s="555"/>
      <c r="BN433" s="555"/>
      <c r="BO433" s="555"/>
      <c r="BP433" s="555"/>
      <c r="BQ433" s="555"/>
      <c r="BR433" s="555"/>
      <c r="BS433" s="555"/>
      <c r="BT433" s="555"/>
      <c r="BU433" s="555"/>
      <c r="BV433" s="555"/>
      <c r="BW433" s="555"/>
      <c r="BX433" s="555"/>
      <c r="BY433" s="555"/>
      <c r="BZ433" s="555"/>
      <c r="CA433" s="555"/>
      <c r="CB433" s="555"/>
      <c r="CC433" s="555"/>
      <c r="CD433" s="555"/>
      <c r="CE433" s="555"/>
      <c r="CF433" s="555"/>
      <c r="CG433" s="555"/>
      <c r="CH433" s="555"/>
      <c r="CI433" s="555"/>
      <c r="CJ433" s="555"/>
      <c r="CK433" s="555"/>
      <c r="CL433" s="555"/>
      <c r="CM433" s="555"/>
      <c r="CN433" s="555"/>
      <c r="CO433" s="555"/>
      <c r="CP433" s="555"/>
      <c r="CQ433" s="555"/>
    </row>
    <row r="434" spans="1:95" s="85" customFormat="1" ht="15.95" customHeight="1" x14ac:dyDescent="0.2">
      <c r="A434" s="736"/>
      <c r="Q434" s="475"/>
      <c r="R434" s="475"/>
      <c r="S434" s="475"/>
      <c r="T434" s="475"/>
      <c r="U434" s="476"/>
      <c r="V434" s="476"/>
      <c r="W434" s="477"/>
      <c r="X434" s="477"/>
      <c r="Y434" s="477"/>
      <c r="Z434" s="477"/>
      <c r="AA434" s="477"/>
      <c r="AB434" s="476"/>
      <c r="AC434" s="475"/>
      <c r="AD434" s="476"/>
      <c r="AE434" s="476"/>
      <c r="AF434" s="476"/>
      <c r="AG434" s="476"/>
      <c r="AH434" s="478"/>
      <c r="AI434" s="479"/>
      <c r="AJ434" s="478"/>
      <c r="AK434" s="478"/>
      <c r="AL434" s="478"/>
      <c r="AM434" s="478"/>
      <c r="AN434" s="478"/>
      <c r="AO434" s="478"/>
      <c r="AP434" s="478"/>
      <c r="AQ434" s="478"/>
      <c r="AR434" s="478"/>
      <c r="AS434" s="478"/>
      <c r="AT434" s="478"/>
      <c r="AU434" s="555"/>
      <c r="AV434" s="555"/>
      <c r="AW434" s="555"/>
      <c r="AX434" s="555"/>
      <c r="AY434" s="555"/>
      <c r="AZ434" s="555"/>
      <c r="BA434" s="555"/>
      <c r="BB434" s="555"/>
      <c r="BC434" s="555"/>
      <c r="BD434" s="555"/>
      <c r="BE434" s="555"/>
      <c r="BF434" s="555"/>
      <c r="BG434" s="555"/>
      <c r="BH434" s="555"/>
      <c r="BI434" s="555"/>
      <c r="BJ434" s="555"/>
      <c r="BK434" s="555"/>
      <c r="BL434" s="555"/>
      <c r="BM434" s="555"/>
      <c r="BN434" s="555"/>
      <c r="BO434" s="555"/>
      <c r="BP434" s="555"/>
      <c r="BQ434" s="555"/>
      <c r="BR434" s="555"/>
      <c r="BS434" s="555"/>
      <c r="BT434" s="555"/>
      <c r="BU434" s="555"/>
      <c r="BV434" s="555"/>
      <c r="BW434" s="555"/>
      <c r="BX434" s="555"/>
      <c r="BY434" s="555"/>
      <c r="BZ434" s="555"/>
      <c r="CA434" s="555"/>
      <c r="CB434" s="555"/>
      <c r="CC434" s="555"/>
      <c r="CD434" s="555"/>
      <c r="CE434" s="555"/>
      <c r="CF434" s="555"/>
      <c r="CG434" s="555"/>
      <c r="CH434" s="555"/>
      <c r="CI434" s="555"/>
      <c r="CJ434" s="555"/>
      <c r="CK434" s="555"/>
      <c r="CL434" s="555"/>
      <c r="CM434" s="555"/>
      <c r="CN434" s="555"/>
      <c r="CO434" s="555"/>
      <c r="CP434" s="555"/>
      <c r="CQ434" s="555"/>
    </row>
    <row r="435" spans="1:95" s="85" customFormat="1" ht="15.95" customHeight="1" x14ac:dyDescent="0.2">
      <c r="A435" s="736"/>
      <c r="Q435" s="475"/>
      <c r="R435" s="475"/>
      <c r="S435" s="475"/>
      <c r="T435" s="475"/>
      <c r="U435" s="476"/>
      <c r="V435" s="476"/>
      <c r="W435" s="477"/>
      <c r="X435" s="477"/>
      <c r="Y435" s="477"/>
      <c r="Z435" s="477"/>
      <c r="AA435" s="477"/>
      <c r="AB435" s="476"/>
      <c r="AC435" s="475"/>
      <c r="AD435" s="476"/>
      <c r="AE435" s="476"/>
      <c r="AF435" s="476"/>
      <c r="AG435" s="476"/>
      <c r="AH435" s="478"/>
      <c r="AI435" s="479"/>
      <c r="AJ435" s="478"/>
      <c r="AK435" s="478"/>
      <c r="AL435" s="478"/>
      <c r="AM435" s="478"/>
      <c r="AN435" s="478"/>
      <c r="AO435" s="478"/>
      <c r="AP435" s="478"/>
      <c r="AQ435" s="478"/>
      <c r="AR435" s="478"/>
      <c r="AS435" s="478"/>
      <c r="AT435" s="478"/>
      <c r="AU435" s="555"/>
      <c r="AV435" s="555"/>
      <c r="AW435" s="555"/>
      <c r="AX435" s="555"/>
      <c r="AY435" s="555"/>
      <c r="AZ435" s="555"/>
      <c r="BA435" s="555"/>
      <c r="BB435" s="555"/>
      <c r="BC435" s="555"/>
      <c r="BD435" s="555"/>
      <c r="BE435" s="555"/>
      <c r="BF435" s="555"/>
      <c r="BG435" s="555"/>
      <c r="BH435" s="555"/>
      <c r="BI435" s="555"/>
      <c r="BJ435" s="555"/>
      <c r="BK435" s="555"/>
      <c r="BL435" s="555"/>
      <c r="BM435" s="555"/>
      <c r="BN435" s="555"/>
      <c r="BO435" s="555"/>
      <c r="BP435" s="555"/>
      <c r="BQ435" s="555"/>
      <c r="BR435" s="555"/>
      <c r="BS435" s="555"/>
      <c r="BT435" s="555"/>
      <c r="BU435" s="555"/>
      <c r="BV435" s="555"/>
      <c r="BW435" s="555"/>
      <c r="BX435" s="555"/>
      <c r="BY435" s="555"/>
      <c r="BZ435" s="555"/>
      <c r="CA435" s="555"/>
      <c r="CB435" s="555"/>
      <c r="CC435" s="555"/>
      <c r="CD435" s="555"/>
      <c r="CE435" s="555"/>
      <c r="CF435" s="555"/>
      <c r="CG435" s="555"/>
      <c r="CH435" s="555"/>
      <c r="CI435" s="555"/>
      <c r="CJ435" s="555"/>
      <c r="CK435" s="555"/>
      <c r="CL435" s="555"/>
      <c r="CM435" s="555"/>
      <c r="CN435" s="555"/>
      <c r="CO435" s="555"/>
      <c r="CP435" s="555"/>
      <c r="CQ435" s="555"/>
    </row>
    <row r="436" spans="1:95" s="85" customFormat="1" ht="15.95" customHeight="1" x14ac:dyDescent="0.2">
      <c r="A436" s="736"/>
      <c r="Q436" s="475"/>
      <c r="R436" s="475"/>
      <c r="S436" s="475"/>
      <c r="T436" s="475"/>
      <c r="U436" s="476"/>
      <c r="V436" s="476"/>
      <c r="W436" s="477"/>
      <c r="X436" s="477"/>
      <c r="Y436" s="477"/>
      <c r="Z436" s="477"/>
      <c r="AA436" s="477"/>
      <c r="AB436" s="476"/>
      <c r="AC436" s="475"/>
      <c r="AD436" s="476"/>
      <c r="AE436" s="476"/>
      <c r="AF436" s="476"/>
      <c r="AG436" s="476"/>
      <c r="AH436" s="478"/>
      <c r="AI436" s="479"/>
      <c r="AJ436" s="478"/>
      <c r="AK436" s="478"/>
      <c r="AL436" s="478"/>
      <c r="AM436" s="478"/>
      <c r="AN436" s="478"/>
      <c r="AO436" s="478"/>
      <c r="AP436" s="478"/>
      <c r="AQ436" s="478"/>
      <c r="AR436" s="478"/>
      <c r="AS436" s="478"/>
      <c r="AT436" s="478"/>
      <c r="AU436" s="555"/>
      <c r="AV436" s="555"/>
      <c r="AW436" s="555"/>
      <c r="AX436" s="555"/>
      <c r="AY436" s="555"/>
      <c r="AZ436" s="555"/>
      <c r="BA436" s="555"/>
      <c r="BB436" s="555"/>
      <c r="BC436" s="555"/>
      <c r="BD436" s="555"/>
      <c r="BE436" s="555"/>
      <c r="BF436" s="555"/>
      <c r="BG436" s="555"/>
      <c r="BH436" s="555"/>
      <c r="BI436" s="555"/>
      <c r="BJ436" s="555"/>
      <c r="BK436" s="555"/>
      <c r="BL436" s="555"/>
      <c r="BM436" s="555"/>
      <c r="BN436" s="555"/>
      <c r="BO436" s="555"/>
      <c r="BP436" s="555"/>
      <c r="BQ436" s="555"/>
      <c r="BR436" s="555"/>
      <c r="BS436" s="555"/>
      <c r="BT436" s="555"/>
      <c r="BU436" s="555"/>
      <c r="BV436" s="555"/>
      <c r="BW436" s="555"/>
      <c r="BX436" s="555"/>
      <c r="BY436" s="555"/>
      <c r="BZ436" s="555"/>
      <c r="CA436" s="555"/>
      <c r="CB436" s="555"/>
      <c r="CC436" s="555"/>
      <c r="CD436" s="555"/>
      <c r="CE436" s="555"/>
      <c r="CF436" s="555"/>
      <c r="CG436" s="555"/>
      <c r="CH436" s="555"/>
      <c r="CI436" s="555"/>
      <c r="CJ436" s="555"/>
      <c r="CK436" s="555"/>
      <c r="CL436" s="555"/>
      <c r="CM436" s="555"/>
      <c r="CN436" s="555"/>
      <c r="CO436" s="555"/>
      <c r="CP436" s="555"/>
      <c r="CQ436" s="555"/>
    </row>
    <row r="437" spans="1:95" s="85" customFormat="1" ht="15.95" customHeight="1" x14ac:dyDescent="0.2">
      <c r="A437" s="736"/>
      <c r="Q437" s="475"/>
      <c r="R437" s="475"/>
      <c r="S437" s="475"/>
      <c r="T437" s="475"/>
      <c r="U437" s="476"/>
      <c r="V437" s="476"/>
      <c r="W437" s="477"/>
      <c r="X437" s="477"/>
      <c r="Y437" s="477"/>
      <c r="Z437" s="477"/>
      <c r="AA437" s="477"/>
      <c r="AB437" s="476"/>
      <c r="AC437" s="475"/>
      <c r="AD437" s="476"/>
      <c r="AE437" s="476"/>
      <c r="AF437" s="476"/>
      <c r="AG437" s="476"/>
      <c r="AH437" s="478"/>
      <c r="AI437" s="479"/>
      <c r="AJ437" s="478"/>
      <c r="AK437" s="478"/>
      <c r="AL437" s="478"/>
      <c r="AM437" s="478"/>
      <c r="AN437" s="478"/>
      <c r="AO437" s="478"/>
      <c r="AP437" s="478"/>
      <c r="AQ437" s="478"/>
      <c r="AR437" s="478"/>
      <c r="AS437" s="478"/>
      <c r="AT437" s="478"/>
      <c r="AU437" s="555"/>
      <c r="AV437" s="555"/>
      <c r="AW437" s="555"/>
      <c r="AX437" s="555"/>
      <c r="AY437" s="555"/>
      <c r="AZ437" s="555"/>
      <c r="BA437" s="555"/>
      <c r="BB437" s="555"/>
      <c r="BC437" s="555"/>
      <c r="BD437" s="555"/>
      <c r="BE437" s="555"/>
      <c r="BF437" s="555"/>
      <c r="BG437" s="555"/>
      <c r="BH437" s="555"/>
      <c r="BI437" s="555"/>
      <c r="BJ437" s="555"/>
      <c r="BK437" s="555"/>
      <c r="BL437" s="555"/>
      <c r="BM437" s="555"/>
      <c r="BN437" s="555"/>
      <c r="BO437" s="555"/>
      <c r="BP437" s="555"/>
      <c r="BQ437" s="555"/>
      <c r="BR437" s="555"/>
      <c r="BS437" s="555"/>
      <c r="BT437" s="555"/>
      <c r="BU437" s="555"/>
      <c r="BV437" s="555"/>
      <c r="BW437" s="555"/>
      <c r="BX437" s="555"/>
      <c r="BY437" s="555"/>
      <c r="BZ437" s="555"/>
      <c r="CA437" s="555"/>
      <c r="CB437" s="555"/>
      <c r="CC437" s="555"/>
      <c r="CD437" s="555"/>
      <c r="CE437" s="555"/>
      <c r="CF437" s="555"/>
      <c r="CG437" s="555"/>
      <c r="CH437" s="555"/>
      <c r="CI437" s="555"/>
      <c r="CJ437" s="555"/>
      <c r="CK437" s="555"/>
      <c r="CL437" s="555"/>
      <c r="CM437" s="555"/>
      <c r="CN437" s="555"/>
      <c r="CO437" s="555"/>
      <c r="CP437" s="555"/>
      <c r="CQ437" s="555"/>
    </row>
    <row r="438" spans="1:95" s="85" customFormat="1" ht="15.95" customHeight="1" x14ac:dyDescent="0.2">
      <c r="A438" s="736"/>
      <c r="Q438" s="475"/>
      <c r="R438" s="475"/>
      <c r="S438" s="475"/>
      <c r="T438" s="475"/>
      <c r="U438" s="476"/>
      <c r="V438" s="476"/>
      <c r="W438" s="477"/>
      <c r="X438" s="477"/>
      <c r="Y438" s="477"/>
      <c r="Z438" s="477"/>
      <c r="AA438" s="477"/>
      <c r="AB438" s="476"/>
      <c r="AC438" s="475"/>
      <c r="AD438" s="476"/>
      <c r="AE438" s="476"/>
      <c r="AF438" s="476"/>
      <c r="AG438" s="476"/>
      <c r="AH438" s="478"/>
      <c r="AI438" s="479"/>
      <c r="AJ438" s="478"/>
      <c r="AK438" s="478"/>
      <c r="AL438" s="478"/>
      <c r="AM438" s="478"/>
      <c r="AN438" s="478"/>
      <c r="AO438" s="478"/>
      <c r="AP438" s="478"/>
      <c r="AQ438" s="478"/>
      <c r="AR438" s="478"/>
      <c r="AS438" s="478"/>
      <c r="AT438" s="478"/>
      <c r="AU438" s="555"/>
      <c r="AV438" s="555"/>
      <c r="AW438" s="555"/>
      <c r="AX438" s="555"/>
      <c r="AY438" s="555"/>
      <c r="AZ438" s="555"/>
      <c r="BA438" s="555"/>
      <c r="BB438" s="555"/>
      <c r="BC438" s="555"/>
      <c r="BD438" s="555"/>
      <c r="BE438" s="555"/>
      <c r="BF438" s="555"/>
      <c r="BG438" s="555"/>
      <c r="BH438" s="555"/>
      <c r="BI438" s="555"/>
      <c r="BJ438" s="555"/>
      <c r="BK438" s="555"/>
      <c r="BL438" s="555"/>
      <c r="BM438" s="555"/>
      <c r="BN438" s="555"/>
      <c r="BO438" s="555"/>
      <c r="BP438" s="555"/>
      <c r="BQ438" s="555"/>
      <c r="BR438" s="555"/>
      <c r="BS438" s="555"/>
      <c r="BT438" s="555"/>
      <c r="BU438" s="555"/>
      <c r="BV438" s="555"/>
      <c r="BW438" s="555"/>
      <c r="BX438" s="555"/>
      <c r="BY438" s="555"/>
      <c r="BZ438" s="555"/>
      <c r="CA438" s="555"/>
      <c r="CB438" s="555"/>
      <c r="CC438" s="555"/>
      <c r="CD438" s="555"/>
      <c r="CE438" s="555"/>
      <c r="CF438" s="555"/>
      <c r="CG438" s="555"/>
      <c r="CH438" s="555"/>
      <c r="CI438" s="555"/>
      <c r="CJ438" s="555"/>
      <c r="CK438" s="555"/>
      <c r="CL438" s="555"/>
      <c r="CM438" s="555"/>
      <c r="CN438" s="555"/>
      <c r="CO438" s="555"/>
      <c r="CP438" s="555"/>
      <c r="CQ438" s="555"/>
    </row>
    <row r="439" spans="1:95" s="85" customFormat="1" ht="15.95" customHeight="1" x14ac:dyDescent="0.2">
      <c r="A439" s="736"/>
      <c r="Q439" s="475"/>
      <c r="R439" s="475"/>
      <c r="S439" s="475"/>
      <c r="T439" s="475"/>
      <c r="U439" s="476"/>
      <c r="V439" s="476"/>
      <c r="W439" s="477"/>
      <c r="X439" s="477"/>
      <c r="Y439" s="477"/>
      <c r="Z439" s="477"/>
      <c r="AA439" s="477"/>
      <c r="AB439" s="476"/>
      <c r="AC439" s="475"/>
      <c r="AD439" s="476"/>
      <c r="AE439" s="476"/>
      <c r="AF439" s="476"/>
      <c r="AG439" s="476"/>
      <c r="AH439" s="478"/>
      <c r="AI439" s="479"/>
      <c r="AJ439" s="478"/>
      <c r="AK439" s="478"/>
      <c r="AL439" s="478"/>
      <c r="AM439" s="478"/>
      <c r="AN439" s="478"/>
      <c r="AO439" s="478"/>
      <c r="AP439" s="478"/>
      <c r="AQ439" s="478"/>
      <c r="AR439" s="478"/>
      <c r="AS439" s="478"/>
      <c r="AT439" s="478"/>
      <c r="AU439" s="555"/>
      <c r="AV439" s="555"/>
      <c r="AW439" s="555"/>
      <c r="AX439" s="555"/>
      <c r="AY439" s="555"/>
      <c r="AZ439" s="555"/>
      <c r="BA439" s="555"/>
      <c r="BB439" s="555"/>
      <c r="BC439" s="555"/>
      <c r="BD439" s="555"/>
      <c r="BE439" s="555"/>
      <c r="BF439" s="555"/>
      <c r="BG439" s="555"/>
      <c r="BH439" s="555"/>
      <c r="BI439" s="555"/>
      <c r="BJ439" s="555"/>
      <c r="BK439" s="555"/>
      <c r="BL439" s="555"/>
      <c r="BM439" s="555"/>
      <c r="BN439" s="555"/>
      <c r="BO439" s="555"/>
      <c r="BP439" s="555"/>
      <c r="BQ439" s="555"/>
      <c r="BR439" s="555"/>
      <c r="BS439" s="555"/>
      <c r="BT439" s="555"/>
      <c r="BU439" s="555"/>
      <c r="BV439" s="555"/>
      <c r="BW439" s="555"/>
      <c r="BX439" s="555"/>
      <c r="BY439" s="555"/>
      <c r="BZ439" s="555"/>
      <c r="CA439" s="555"/>
      <c r="CB439" s="555"/>
      <c r="CC439" s="555"/>
      <c r="CD439" s="555"/>
      <c r="CE439" s="555"/>
      <c r="CF439" s="555"/>
      <c r="CG439" s="555"/>
      <c r="CH439" s="555"/>
      <c r="CI439" s="555"/>
      <c r="CJ439" s="555"/>
      <c r="CK439" s="555"/>
      <c r="CL439" s="555"/>
      <c r="CM439" s="555"/>
      <c r="CN439" s="555"/>
      <c r="CO439" s="555"/>
      <c r="CP439" s="555"/>
      <c r="CQ439" s="555"/>
    </row>
    <row r="440" spans="1:95" s="85" customFormat="1" ht="15.95" customHeight="1" x14ac:dyDescent="0.2">
      <c r="A440" s="736"/>
      <c r="Q440" s="475"/>
      <c r="R440" s="475"/>
      <c r="S440" s="475"/>
      <c r="T440" s="475"/>
      <c r="U440" s="476"/>
      <c r="V440" s="476"/>
      <c r="W440" s="477"/>
      <c r="X440" s="477"/>
      <c r="Y440" s="477"/>
      <c r="Z440" s="477"/>
      <c r="AA440" s="477"/>
      <c r="AB440" s="476"/>
      <c r="AC440" s="475"/>
      <c r="AD440" s="476"/>
      <c r="AE440" s="476"/>
      <c r="AF440" s="476"/>
      <c r="AG440" s="476"/>
      <c r="AH440" s="478"/>
      <c r="AI440" s="479"/>
      <c r="AJ440" s="478"/>
      <c r="AK440" s="478"/>
      <c r="AL440" s="478"/>
      <c r="AM440" s="478"/>
      <c r="AN440" s="478"/>
      <c r="AO440" s="478"/>
      <c r="AP440" s="478"/>
      <c r="AQ440" s="478"/>
      <c r="AR440" s="478"/>
      <c r="AS440" s="478"/>
      <c r="AT440" s="478"/>
      <c r="AU440" s="555"/>
      <c r="AV440" s="555"/>
      <c r="AW440" s="555"/>
      <c r="AX440" s="555"/>
      <c r="AY440" s="555"/>
      <c r="AZ440" s="555"/>
      <c r="BA440" s="555"/>
      <c r="BB440" s="555"/>
      <c r="BC440" s="555"/>
      <c r="BD440" s="555"/>
      <c r="BE440" s="555"/>
      <c r="BF440" s="555"/>
      <c r="BG440" s="555"/>
      <c r="BH440" s="555"/>
      <c r="BI440" s="555"/>
      <c r="BJ440" s="555"/>
      <c r="BK440" s="555"/>
      <c r="BL440" s="555"/>
      <c r="BM440" s="555"/>
      <c r="BN440" s="555"/>
      <c r="BO440" s="555"/>
      <c r="BP440" s="555"/>
      <c r="BQ440" s="555"/>
      <c r="BR440" s="555"/>
      <c r="BS440" s="555"/>
      <c r="BT440" s="555"/>
      <c r="BU440" s="555"/>
      <c r="BV440" s="555"/>
      <c r="BW440" s="555"/>
      <c r="BX440" s="555"/>
      <c r="BY440" s="555"/>
      <c r="BZ440" s="555"/>
      <c r="CA440" s="555"/>
      <c r="CB440" s="555"/>
      <c r="CC440" s="555"/>
      <c r="CD440" s="555"/>
      <c r="CE440" s="555"/>
      <c r="CF440" s="555"/>
      <c r="CG440" s="555"/>
      <c r="CH440" s="555"/>
      <c r="CI440" s="555"/>
      <c r="CJ440" s="555"/>
      <c r="CK440" s="555"/>
      <c r="CL440" s="555"/>
      <c r="CM440" s="555"/>
      <c r="CN440" s="555"/>
      <c r="CO440" s="555"/>
      <c r="CP440" s="555"/>
      <c r="CQ440" s="555"/>
    </row>
    <row r="441" spans="1:95" s="85" customFormat="1" ht="15.95" customHeight="1" x14ac:dyDescent="0.2">
      <c r="A441" s="736"/>
      <c r="Q441" s="475"/>
      <c r="R441" s="475"/>
      <c r="S441" s="475"/>
      <c r="T441" s="475"/>
      <c r="U441" s="476"/>
      <c r="V441" s="476"/>
      <c r="W441" s="477"/>
      <c r="X441" s="477"/>
      <c r="Y441" s="477"/>
      <c r="Z441" s="477"/>
      <c r="AA441" s="477"/>
      <c r="AB441" s="476"/>
      <c r="AC441" s="475"/>
      <c r="AD441" s="476"/>
      <c r="AE441" s="476"/>
      <c r="AF441" s="476"/>
      <c r="AG441" s="476"/>
      <c r="AH441" s="478"/>
      <c r="AI441" s="479"/>
      <c r="AJ441" s="478"/>
      <c r="AK441" s="478"/>
      <c r="AL441" s="478"/>
      <c r="AM441" s="478"/>
      <c r="AN441" s="478"/>
      <c r="AO441" s="478"/>
      <c r="AP441" s="478"/>
      <c r="AQ441" s="478"/>
      <c r="AR441" s="478"/>
      <c r="AS441" s="478"/>
      <c r="AT441" s="478"/>
      <c r="AU441" s="555"/>
      <c r="AV441" s="555"/>
      <c r="AW441" s="555"/>
      <c r="AX441" s="555"/>
      <c r="AY441" s="555"/>
      <c r="AZ441" s="555"/>
      <c r="BA441" s="555"/>
      <c r="BB441" s="555"/>
      <c r="BC441" s="555"/>
      <c r="BD441" s="555"/>
      <c r="BE441" s="555"/>
      <c r="BF441" s="555"/>
      <c r="BG441" s="555"/>
      <c r="BH441" s="555"/>
      <c r="BI441" s="555"/>
      <c r="BJ441" s="555"/>
      <c r="BK441" s="555"/>
      <c r="BL441" s="555"/>
      <c r="BM441" s="555"/>
      <c r="BN441" s="555"/>
      <c r="BO441" s="555"/>
      <c r="BP441" s="555"/>
      <c r="BQ441" s="555"/>
      <c r="BR441" s="555"/>
      <c r="BS441" s="555"/>
      <c r="BT441" s="555"/>
      <c r="BU441" s="555"/>
      <c r="BV441" s="555"/>
      <c r="BW441" s="555"/>
      <c r="BX441" s="555"/>
      <c r="BY441" s="555"/>
      <c r="BZ441" s="555"/>
      <c r="CA441" s="555"/>
      <c r="CB441" s="555"/>
      <c r="CC441" s="555"/>
      <c r="CD441" s="555"/>
      <c r="CE441" s="555"/>
      <c r="CF441" s="555"/>
      <c r="CG441" s="555"/>
      <c r="CH441" s="555"/>
      <c r="CI441" s="555"/>
      <c r="CJ441" s="555"/>
      <c r="CK441" s="555"/>
      <c r="CL441" s="555"/>
      <c r="CM441" s="555"/>
      <c r="CN441" s="555"/>
      <c r="CO441" s="555"/>
      <c r="CP441" s="555"/>
      <c r="CQ441" s="555"/>
    </row>
    <row r="442" spans="1:95" s="85" customFormat="1" ht="15.95" customHeight="1" x14ac:dyDescent="0.2">
      <c r="A442" s="736"/>
      <c r="Q442" s="475"/>
      <c r="R442" s="475"/>
      <c r="S442" s="475"/>
      <c r="T442" s="475"/>
      <c r="U442" s="476"/>
      <c r="V442" s="476"/>
      <c r="W442" s="477"/>
      <c r="X442" s="477"/>
      <c r="Y442" s="477"/>
      <c r="Z442" s="477"/>
      <c r="AA442" s="477"/>
      <c r="AB442" s="476"/>
      <c r="AC442" s="475"/>
      <c r="AD442" s="476"/>
      <c r="AE442" s="476"/>
      <c r="AF442" s="476"/>
      <c r="AG442" s="476"/>
      <c r="AH442" s="478"/>
      <c r="AI442" s="479"/>
      <c r="AJ442" s="478"/>
      <c r="AK442" s="478"/>
      <c r="AL442" s="478"/>
      <c r="AM442" s="478"/>
      <c r="AN442" s="478"/>
      <c r="AO442" s="478"/>
      <c r="AP442" s="478"/>
      <c r="AQ442" s="478"/>
      <c r="AR442" s="478"/>
      <c r="AS442" s="478"/>
      <c r="AT442" s="478"/>
      <c r="AU442" s="555"/>
      <c r="AV442" s="555"/>
      <c r="AW442" s="555"/>
      <c r="AX442" s="555"/>
      <c r="AY442" s="555"/>
      <c r="AZ442" s="555"/>
      <c r="BA442" s="555"/>
      <c r="BB442" s="555"/>
      <c r="BC442" s="555"/>
      <c r="BD442" s="555"/>
      <c r="BE442" s="555"/>
      <c r="BF442" s="555"/>
      <c r="BG442" s="555"/>
      <c r="BH442" s="555"/>
      <c r="BI442" s="555"/>
      <c r="BJ442" s="555"/>
      <c r="BK442" s="555"/>
      <c r="BL442" s="555"/>
      <c r="BM442" s="555"/>
      <c r="BN442" s="555"/>
      <c r="BO442" s="555"/>
      <c r="BP442" s="555"/>
      <c r="BQ442" s="555"/>
      <c r="BR442" s="555"/>
      <c r="BS442" s="555"/>
      <c r="BT442" s="555"/>
      <c r="BU442" s="555"/>
      <c r="BV442" s="555"/>
      <c r="BW442" s="555"/>
      <c r="BX442" s="555"/>
      <c r="BY442" s="555"/>
      <c r="BZ442" s="555"/>
      <c r="CA442" s="555"/>
      <c r="CB442" s="555"/>
      <c r="CC442" s="555"/>
      <c r="CD442" s="555"/>
      <c r="CE442" s="555"/>
      <c r="CF442" s="555"/>
      <c r="CG442" s="555"/>
      <c r="CH442" s="555"/>
      <c r="CI442" s="555"/>
      <c r="CJ442" s="555"/>
      <c r="CK442" s="555"/>
      <c r="CL442" s="555"/>
      <c r="CM442" s="555"/>
      <c r="CN442" s="555"/>
      <c r="CO442" s="555"/>
      <c r="CP442" s="555"/>
      <c r="CQ442" s="555"/>
    </row>
    <row r="443" spans="1:95" s="85" customFormat="1" ht="15.95" customHeight="1" x14ac:dyDescent="0.2">
      <c r="A443" s="736"/>
      <c r="Q443" s="475"/>
      <c r="R443" s="475"/>
      <c r="S443" s="475"/>
      <c r="T443" s="475"/>
      <c r="U443" s="476"/>
      <c r="V443" s="476"/>
      <c r="W443" s="477"/>
      <c r="X443" s="477"/>
      <c r="Y443" s="477"/>
      <c r="Z443" s="477"/>
      <c r="AA443" s="477"/>
      <c r="AB443" s="476"/>
      <c r="AC443" s="475"/>
      <c r="AD443" s="476"/>
      <c r="AE443" s="476"/>
      <c r="AF443" s="476"/>
      <c r="AG443" s="476"/>
      <c r="AH443" s="478"/>
      <c r="AI443" s="479"/>
      <c r="AJ443" s="478"/>
      <c r="AK443" s="478"/>
      <c r="AL443" s="478"/>
      <c r="AM443" s="478"/>
      <c r="AN443" s="478"/>
      <c r="AO443" s="478"/>
      <c r="AP443" s="478"/>
      <c r="AQ443" s="478"/>
      <c r="AR443" s="478"/>
      <c r="AS443" s="478"/>
      <c r="AT443" s="478"/>
      <c r="AU443" s="555"/>
      <c r="AV443" s="555"/>
      <c r="AW443" s="555"/>
      <c r="AX443" s="555"/>
      <c r="AY443" s="555"/>
      <c r="AZ443" s="555"/>
      <c r="BA443" s="555"/>
      <c r="BB443" s="555"/>
      <c r="BC443" s="555"/>
      <c r="BD443" s="555"/>
      <c r="BE443" s="555"/>
      <c r="BF443" s="555"/>
      <c r="BG443" s="555"/>
      <c r="BH443" s="555"/>
      <c r="BI443" s="555"/>
      <c r="BJ443" s="555"/>
      <c r="BK443" s="555"/>
      <c r="BL443" s="555"/>
      <c r="BM443" s="555"/>
      <c r="BN443" s="555"/>
      <c r="BO443" s="555"/>
      <c r="BP443" s="555"/>
      <c r="BQ443" s="555"/>
      <c r="BR443" s="555"/>
      <c r="BS443" s="555"/>
      <c r="BT443" s="555"/>
      <c r="BU443" s="555"/>
      <c r="BV443" s="555"/>
      <c r="BW443" s="555"/>
      <c r="BX443" s="555"/>
      <c r="BY443" s="555"/>
      <c r="BZ443" s="555"/>
      <c r="CA443" s="555"/>
      <c r="CB443" s="555"/>
      <c r="CC443" s="555"/>
      <c r="CD443" s="555"/>
      <c r="CE443" s="555"/>
      <c r="CF443" s="555"/>
      <c r="CG443" s="555"/>
      <c r="CH443" s="555"/>
      <c r="CI443" s="555"/>
      <c r="CJ443" s="555"/>
      <c r="CK443" s="555"/>
      <c r="CL443" s="555"/>
      <c r="CM443" s="555"/>
      <c r="CN443" s="555"/>
      <c r="CO443" s="555"/>
      <c r="CP443" s="555"/>
      <c r="CQ443" s="555"/>
    </row>
    <row r="444" spans="1:95" s="85" customFormat="1" ht="15.95" customHeight="1" x14ac:dyDescent="0.2">
      <c r="A444" s="736"/>
      <c r="Q444" s="475"/>
      <c r="R444" s="475"/>
      <c r="S444" s="475"/>
      <c r="T444" s="475"/>
      <c r="U444" s="476"/>
      <c r="V444" s="476"/>
      <c r="W444" s="477"/>
      <c r="X444" s="477"/>
      <c r="Y444" s="477"/>
      <c r="Z444" s="477"/>
      <c r="AA444" s="477"/>
      <c r="AB444" s="476"/>
      <c r="AC444" s="475"/>
      <c r="AD444" s="476"/>
      <c r="AE444" s="476"/>
      <c r="AF444" s="476"/>
      <c r="AG444" s="476"/>
      <c r="AH444" s="478"/>
      <c r="AI444" s="479"/>
      <c r="AJ444" s="478"/>
      <c r="AK444" s="478"/>
      <c r="AL444" s="478"/>
      <c r="AM444" s="478"/>
      <c r="AN444" s="478"/>
      <c r="AO444" s="478"/>
      <c r="AP444" s="478"/>
      <c r="AQ444" s="478"/>
      <c r="AR444" s="478"/>
      <c r="AS444" s="478"/>
      <c r="AT444" s="478"/>
      <c r="AU444" s="555"/>
      <c r="AV444" s="555"/>
      <c r="AW444" s="555"/>
      <c r="AX444" s="555"/>
      <c r="AY444" s="555"/>
      <c r="AZ444" s="555"/>
      <c r="BA444" s="555"/>
      <c r="BB444" s="555"/>
      <c r="BC444" s="555"/>
      <c r="BD444" s="555"/>
      <c r="BE444" s="555"/>
      <c r="BF444" s="555"/>
      <c r="BG444" s="555"/>
      <c r="BH444" s="555"/>
      <c r="BI444" s="555"/>
      <c r="BJ444" s="555"/>
      <c r="BK444" s="555"/>
      <c r="BL444" s="555"/>
      <c r="BM444" s="555"/>
      <c r="BN444" s="555"/>
      <c r="BO444" s="555"/>
      <c r="BP444" s="555"/>
      <c r="BQ444" s="555"/>
      <c r="BR444" s="555"/>
      <c r="BS444" s="555"/>
      <c r="BT444" s="555"/>
      <c r="BU444" s="555"/>
      <c r="BV444" s="555"/>
      <c r="BW444" s="555"/>
      <c r="BX444" s="555"/>
      <c r="BY444" s="555"/>
      <c r="BZ444" s="555"/>
      <c r="CA444" s="555"/>
      <c r="CB444" s="555"/>
      <c r="CC444" s="555"/>
      <c r="CD444" s="555"/>
      <c r="CE444" s="555"/>
      <c r="CF444" s="555"/>
      <c r="CG444" s="555"/>
      <c r="CH444" s="555"/>
      <c r="CI444" s="555"/>
      <c r="CJ444" s="555"/>
      <c r="CK444" s="555"/>
      <c r="CL444" s="555"/>
      <c r="CM444" s="555"/>
      <c r="CN444" s="555"/>
      <c r="CO444" s="555"/>
      <c r="CP444" s="555"/>
      <c r="CQ444" s="555"/>
    </row>
    <row r="445" spans="1:95" s="85" customFormat="1" ht="15.95" customHeight="1" x14ac:dyDescent="0.2">
      <c r="A445" s="736"/>
      <c r="Q445" s="475"/>
      <c r="R445" s="475"/>
      <c r="S445" s="475"/>
      <c r="T445" s="475"/>
      <c r="U445" s="476"/>
      <c r="V445" s="476"/>
      <c r="W445" s="477"/>
      <c r="X445" s="477"/>
      <c r="Y445" s="477"/>
      <c r="Z445" s="477"/>
      <c r="AA445" s="477"/>
      <c r="AB445" s="476"/>
      <c r="AC445" s="475"/>
      <c r="AD445" s="476"/>
      <c r="AE445" s="476"/>
      <c r="AF445" s="476"/>
      <c r="AG445" s="476"/>
      <c r="AH445" s="478"/>
      <c r="AI445" s="479"/>
      <c r="AJ445" s="478"/>
      <c r="AK445" s="478"/>
      <c r="AL445" s="478"/>
      <c r="AM445" s="478"/>
      <c r="AN445" s="478"/>
      <c r="AO445" s="478"/>
      <c r="AP445" s="478"/>
      <c r="AQ445" s="478"/>
      <c r="AR445" s="478"/>
      <c r="AS445" s="478"/>
      <c r="AT445" s="478"/>
      <c r="AU445" s="555"/>
      <c r="AV445" s="555"/>
      <c r="AW445" s="555"/>
      <c r="AX445" s="555"/>
      <c r="AY445" s="555"/>
      <c r="AZ445" s="555"/>
      <c r="BA445" s="555"/>
      <c r="BB445" s="555"/>
      <c r="BC445" s="555"/>
      <c r="BD445" s="555"/>
      <c r="BE445" s="555"/>
      <c r="BF445" s="555"/>
      <c r="BG445" s="555"/>
      <c r="BH445" s="555"/>
      <c r="BI445" s="555"/>
      <c r="BJ445" s="555"/>
      <c r="BK445" s="555"/>
      <c r="BL445" s="555"/>
      <c r="BM445" s="555"/>
      <c r="BN445" s="555"/>
      <c r="BO445" s="555"/>
      <c r="BP445" s="555"/>
      <c r="BQ445" s="555"/>
      <c r="BR445" s="555"/>
      <c r="BS445" s="555"/>
      <c r="BT445" s="555"/>
      <c r="BU445" s="555"/>
      <c r="BV445" s="555"/>
      <c r="BW445" s="555"/>
      <c r="BX445" s="555"/>
      <c r="BY445" s="555"/>
      <c r="BZ445" s="555"/>
      <c r="CA445" s="555"/>
      <c r="CB445" s="555"/>
      <c r="CC445" s="555"/>
      <c r="CD445" s="555"/>
      <c r="CE445" s="555"/>
      <c r="CF445" s="555"/>
      <c r="CG445" s="555"/>
      <c r="CH445" s="555"/>
      <c r="CI445" s="555"/>
      <c r="CJ445" s="555"/>
      <c r="CK445" s="555"/>
      <c r="CL445" s="555"/>
      <c r="CM445" s="555"/>
      <c r="CN445" s="555"/>
      <c r="CO445" s="555"/>
      <c r="CP445" s="555"/>
      <c r="CQ445" s="555"/>
    </row>
    <row r="446" spans="1:95" s="85" customFormat="1" ht="15.95" customHeight="1" x14ac:dyDescent="0.2">
      <c r="A446" s="736"/>
      <c r="Q446" s="475"/>
      <c r="R446" s="475"/>
      <c r="S446" s="475"/>
      <c r="T446" s="475"/>
      <c r="U446" s="476"/>
      <c r="V446" s="476"/>
      <c r="W446" s="477"/>
      <c r="X446" s="477"/>
      <c r="Y446" s="477"/>
      <c r="Z446" s="477"/>
      <c r="AA446" s="477"/>
      <c r="AB446" s="476"/>
      <c r="AC446" s="475"/>
      <c r="AD446" s="476"/>
      <c r="AE446" s="476"/>
      <c r="AF446" s="476"/>
      <c r="AG446" s="476"/>
      <c r="AH446" s="478"/>
      <c r="AI446" s="479"/>
      <c r="AJ446" s="478"/>
      <c r="AK446" s="478"/>
      <c r="AL446" s="478"/>
      <c r="AM446" s="478"/>
      <c r="AN446" s="478"/>
      <c r="AO446" s="478"/>
      <c r="AP446" s="478"/>
      <c r="AQ446" s="478"/>
      <c r="AR446" s="478"/>
      <c r="AS446" s="478"/>
      <c r="AT446" s="478"/>
      <c r="AU446" s="555"/>
      <c r="AV446" s="555"/>
      <c r="AW446" s="555"/>
      <c r="AX446" s="555"/>
      <c r="AY446" s="555"/>
      <c r="AZ446" s="555"/>
      <c r="BA446" s="555"/>
      <c r="BB446" s="555"/>
      <c r="BC446" s="555"/>
      <c r="BD446" s="555"/>
      <c r="BE446" s="555"/>
      <c r="BF446" s="555"/>
      <c r="BG446" s="555"/>
      <c r="BH446" s="555"/>
      <c r="BI446" s="555"/>
      <c r="BJ446" s="555"/>
      <c r="BK446" s="555"/>
      <c r="BL446" s="555"/>
      <c r="BM446" s="555"/>
      <c r="BN446" s="555"/>
      <c r="BO446" s="555"/>
      <c r="BP446" s="555"/>
      <c r="BQ446" s="555"/>
      <c r="BR446" s="555"/>
      <c r="BS446" s="555"/>
      <c r="BT446" s="555"/>
      <c r="BU446" s="555"/>
      <c r="BV446" s="555"/>
      <c r="BW446" s="555"/>
      <c r="BX446" s="555"/>
      <c r="BY446" s="555"/>
      <c r="BZ446" s="555"/>
      <c r="CA446" s="555"/>
      <c r="CB446" s="555"/>
      <c r="CC446" s="555"/>
      <c r="CD446" s="555"/>
      <c r="CE446" s="555"/>
      <c r="CF446" s="555"/>
      <c r="CG446" s="555"/>
      <c r="CH446" s="555"/>
      <c r="CI446" s="555"/>
      <c r="CJ446" s="555"/>
      <c r="CK446" s="555"/>
      <c r="CL446" s="555"/>
      <c r="CM446" s="555"/>
      <c r="CN446" s="555"/>
      <c r="CO446" s="555"/>
      <c r="CP446" s="555"/>
      <c r="CQ446" s="555"/>
    </row>
    <row r="447" spans="1:95" s="85" customFormat="1" ht="15.95" customHeight="1" x14ac:dyDescent="0.2">
      <c r="A447" s="736"/>
      <c r="Q447" s="475"/>
      <c r="R447" s="475"/>
      <c r="S447" s="475"/>
      <c r="T447" s="475"/>
      <c r="U447" s="476"/>
      <c r="V447" s="476"/>
      <c r="W447" s="477"/>
      <c r="X447" s="477"/>
      <c r="Y447" s="477"/>
      <c r="Z447" s="477"/>
      <c r="AA447" s="477"/>
      <c r="AB447" s="476"/>
      <c r="AC447" s="475"/>
      <c r="AD447" s="476"/>
      <c r="AE447" s="476"/>
      <c r="AF447" s="476"/>
      <c r="AG447" s="476"/>
      <c r="AH447" s="478"/>
      <c r="AI447" s="479"/>
      <c r="AJ447" s="478"/>
      <c r="AK447" s="478"/>
      <c r="AL447" s="478"/>
      <c r="AM447" s="478"/>
      <c r="AN447" s="478"/>
      <c r="AO447" s="478"/>
      <c r="AP447" s="478"/>
      <c r="AQ447" s="478"/>
      <c r="AR447" s="478"/>
      <c r="AS447" s="478"/>
      <c r="AT447" s="478"/>
      <c r="AU447" s="555"/>
      <c r="AV447" s="555"/>
      <c r="AW447" s="555"/>
      <c r="AX447" s="555"/>
      <c r="AY447" s="555"/>
      <c r="AZ447" s="555"/>
      <c r="BA447" s="555"/>
      <c r="BB447" s="555"/>
      <c r="BC447" s="555"/>
      <c r="BD447" s="555"/>
      <c r="BE447" s="555"/>
      <c r="BF447" s="555"/>
      <c r="BG447" s="555"/>
      <c r="BH447" s="555"/>
      <c r="BI447" s="555"/>
      <c r="BJ447" s="555"/>
      <c r="BK447" s="555"/>
      <c r="BL447" s="555"/>
      <c r="BM447" s="555"/>
      <c r="BN447" s="555"/>
      <c r="BO447" s="555"/>
      <c r="BP447" s="555"/>
      <c r="BQ447" s="555"/>
      <c r="BR447" s="555"/>
      <c r="BS447" s="555"/>
      <c r="BT447" s="555"/>
      <c r="BU447" s="555"/>
      <c r="BV447" s="555"/>
      <c r="BW447" s="555"/>
      <c r="BX447" s="555"/>
      <c r="BY447" s="555"/>
      <c r="BZ447" s="555"/>
      <c r="CA447" s="555"/>
      <c r="CB447" s="555"/>
      <c r="CC447" s="555"/>
      <c r="CD447" s="555"/>
      <c r="CE447" s="555"/>
      <c r="CF447" s="555"/>
      <c r="CG447" s="555"/>
      <c r="CH447" s="555"/>
      <c r="CI447" s="555"/>
      <c r="CJ447" s="555"/>
      <c r="CK447" s="555"/>
      <c r="CL447" s="555"/>
      <c r="CM447" s="555"/>
      <c r="CN447" s="555"/>
      <c r="CO447" s="555"/>
      <c r="CP447" s="555"/>
      <c r="CQ447" s="555"/>
    </row>
    <row r="448" spans="1:95" s="85" customFormat="1" ht="15.95" customHeight="1" x14ac:dyDescent="0.2">
      <c r="A448" s="736"/>
      <c r="Q448" s="475"/>
      <c r="R448" s="475"/>
      <c r="S448" s="475"/>
      <c r="T448" s="475"/>
      <c r="U448" s="476"/>
      <c r="V448" s="476"/>
      <c r="W448" s="477"/>
      <c r="X448" s="477"/>
      <c r="Y448" s="477"/>
      <c r="Z448" s="477"/>
      <c r="AA448" s="477"/>
      <c r="AB448" s="476"/>
      <c r="AC448" s="475"/>
      <c r="AD448" s="476"/>
      <c r="AE448" s="476"/>
      <c r="AF448" s="476"/>
      <c r="AG448" s="476"/>
      <c r="AH448" s="478"/>
      <c r="AI448" s="479"/>
      <c r="AJ448" s="478"/>
      <c r="AK448" s="478"/>
      <c r="AL448" s="478"/>
      <c r="AM448" s="478"/>
      <c r="AN448" s="478"/>
      <c r="AO448" s="478"/>
      <c r="AP448" s="478"/>
      <c r="AQ448" s="478"/>
      <c r="AR448" s="478"/>
      <c r="AS448" s="478"/>
      <c r="AT448" s="478"/>
      <c r="AU448" s="555"/>
      <c r="AV448" s="555"/>
      <c r="AW448" s="555"/>
      <c r="AX448" s="555"/>
      <c r="AY448" s="555"/>
      <c r="AZ448" s="555"/>
      <c r="BA448" s="555"/>
      <c r="BB448" s="555"/>
      <c r="BC448" s="555"/>
      <c r="BD448" s="555"/>
      <c r="BE448" s="555"/>
      <c r="BF448" s="555"/>
      <c r="BG448" s="555"/>
      <c r="BH448" s="555"/>
      <c r="BI448" s="555"/>
      <c r="BJ448" s="555"/>
      <c r="BK448" s="555"/>
      <c r="BL448" s="555"/>
      <c r="BM448" s="555"/>
      <c r="BN448" s="555"/>
      <c r="BO448" s="555"/>
      <c r="BP448" s="555"/>
      <c r="BQ448" s="555"/>
      <c r="BR448" s="555"/>
      <c r="BS448" s="555"/>
      <c r="BT448" s="555"/>
      <c r="BU448" s="555"/>
      <c r="BV448" s="555"/>
      <c r="BW448" s="555"/>
      <c r="BX448" s="555"/>
      <c r="BY448" s="555"/>
      <c r="BZ448" s="555"/>
      <c r="CA448" s="555"/>
      <c r="CB448" s="555"/>
      <c r="CC448" s="555"/>
      <c r="CD448" s="555"/>
      <c r="CE448" s="555"/>
      <c r="CF448" s="555"/>
      <c r="CG448" s="555"/>
      <c r="CH448" s="555"/>
      <c r="CI448" s="555"/>
      <c r="CJ448" s="555"/>
      <c r="CK448" s="555"/>
      <c r="CL448" s="555"/>
      <c r="CM448" s="555"/>
      <c r="CN448" s="555"/>
      <c r="CO448" s="555"/>
      <c r="CP448" s="555"/>
      <c r="CQ448" s="555"/>
    </row>
    <row r="449" spans="1:95" s="85" customFormat="1" ht="15.95" customHeight="1" x14ac:dyDescent="0.2">
      <c r="A449" s="736"/>
      <c r="Q449" s="475"/>
      <c r="R449" s="475"/>
      <c r="S449" s="475"/>
      <c r="T449" s="475"/>
      <c r="U449" s="476"/>
      <c r="V449" s="476"/>
      <c r="W449" s="477"/>
      <c r="X449" s="477"/>
      <c r="Y449" s="477"/>
      <c r="Z449" s="477"/>
      <c r="AA449" s="477"/>
      <c r="AB449" s="476"/>
      <c r="AC449" s="475"/>
      <c r="AD449" s="476"/>
      <c r="AE449" s="476"/>
      <c r="AF449" s="476"/>
      <c r="AG449" s="476"/>
      <c r="AH449" s="478"/>
      <c r="AI449" s="479"/>
      <c r="AJ449" s="478"/>
      <c r="AK449" s="478"/>
      <c r="AL449" s="478"/>
      <c r="AM449" s="478"/>
      <c r="AN449" s="478"/>
      <c r="AO449" s="478"/>
      <c r="AP449" s="478"/>
      <c r="AQ449" s="478"/>
      <c r="AR449" s="478"/>
      <c r="AS449" s="478"/>
      <c r="AT449" s="478"/>
      <c r="AU449" s="555"/>
      <c r="AV449" s="555"/>
      <c r="AW449" s="555"/>
      <c r="AX449" s="555"/>
      <c r="AY449" s="555"/>
      <c r="AZ449" s="555"/>
      <c r="BA449" s="555"/>
      <c r="BB449" s="555"/>
      <c r="BC449" s="555"/>
      <c r="BD449" s="555"/>
      <c r="BE449" s="555"/>
      <c r="BF449" s="555"/>
      <c r="BG449" s="555"/>
      <c r="BH449" s="555"/>
      <c r="BI449" s="555"/>
      <c r="BJ449" s="555"/>
      <c r="BK449" s="555"/>
      <c r="BL449" s="555"/>
      <c r="BM449" s="555"/>
      <c r="BN449" s="555"/>
      <c r="BO449" s="555"/>
      <c r="BP449" s="555"/>
      <c r="BQ449" s="555"/>
      <c r="BR449" s="555"/>
      <c r="BS449" s="555"/>
      <c r="BT449" s="555"/>
      <c r="BU449" s="555"/>
      <c r="BV449" s="555"/>
      <c r="BW449" s="555"/>
      <c r="BX449" s="555"/>
      <c r="BY449" s="555"/>
      <c r="BZ449" s="555"/>
      <c r="CA449" s="555"/>
      <c r="CB449" s="555"/>
      <c r="CC449" s="555"/>
      <c r="CD449" s="555"/>
      <c r="CE449" s="555"/>
      <c r="CF449" s="555"/>
      <c r="CG449" s="555"/>
      <c r="CH449" s="555"/>
      <c r="CI449" s="555"/>
      <c r="CJ449" s="555"/>
      <c r="CK449" s="555"/>
      <c r="CL449" s="555"/>
      <c r="CM449" s="555"/>
      <c r="CN449" s="555"/>
      <c r="CO449" s="555"/>
      <c r="CP449" s="555"/>
      <c r="CQ449" s="555"/>
    </row>
    <row r="450" spans="1:95" s="85" customFormat="1" ht="15.95" customHeight="1" x14ac:dyDescent="0.2">
      <c r="A450" s="736"/>
      <c r="Q450" s="475"/>
      <c r="R450" s="475"/>
      <c r="S450" s="475"/>
      <c r="T450" s="475"/>
      <c r="U450" s="476"/>
      <c r="V450" s="476"/>
      <c r="W450" s="477"/>
      <c r="X450" s="477"/>
      <c r="Y450" s="477"/>
      <c r="Z450" s="477"/>
      <c r="AA450" s="477"/>
      <c r="AB450" s="476"/>
      <c r="AC450" s="475"/>
      <c r="AD450" s="476"/>
      <c r="AE450" s="476"/>
      <c r="AF450" s="476"/>
      <c r="AG450" s="476"/>
      <c r="AH450" s="478"/>
      <c r="AI450" s="479"/>
      <c r="AJ450" s="478"/>
      <c r="AK450" s="478"/>
      <c r="AL450" s="478"/>
      <c r="AM450" s="478"/>
      <c r="AN450" s="478"/>
      <c r="AO450" s="478"/>
      <c r="AP450" s="478"/>
      <c r="AQ450" s="478"/>
      <c r="AR450" s="478"/>
      <c r="AS450" s="478"/>
      <c r="AT450" s="478"/>
      <c r="AU450" s="555"/>
      <c r="AV450" s="555"/>
      <c r="AW450" s="555"/>
      <c r="AX450" s="555"/>
      <c r="AY450" s="555"/>
      <c r="AZ450" s="555"/>
      <c r="BA450" s="555"/>
      <c r="BB450" s="555"/>
      <c r="BC450" s="555"/>
      <c r="BD450" s="555"/>
      <c r="BE450" s="555"/>
      <c r="BF450" s="555"/>
      <c r="BG450" s="555"/>
      <c r="BH450" s="555"/>
      <c r="BI450" s="555"/>
      <c r="BJ450" s="555"/>
      <c r="BK450" s="555"/>
      <c r="BL450" s="555"/>
      <c r="BM450" s="555"/>
      <c r="BN450" s="555"/>
      <c r="BO450" s="555"/>
      <c r="BP450" s="555"/>
      <c r="BQ450" s="555"/>
      <c r="BR450" s="555"/>
      <c r="BS450" s="555"/>
      <c r="BT450" s="555"/>
      <c r="BU450" s="555"/>
      <c r="BV450" s="555"/>
      <c r="BW450" s="555"/>
      <c r="BX450" s="555"/>
      <c r="BY450" s="555"/>
      <c r="BZ450" s="555"/>
      <c r="CA450" s="555"/>
      <c r="CB450" s="555"/>
      <c r="CC450" s="555"/>
      <c r="CD450" s="555"/>
      <c r="CE450" s="555"/>
      <c r="CF450" s="555"/>
      <c r="CG450" s="555"/>
      <c r="CH450" s="555"/>
      <c r="CI450" s="555"/>
      <c r="CJ450" s="555"/>
      <c r="CK450" s="555"/>
      <c r="CL450" s="555"/>
      <c r="CM450" s="555"/>
      <c r="CN450" s="555"/>
      <c r="CO450" s="555"/>
      <c r="CP450" s="555"/>
      <c r="CQ450" s="555"/>
    </row>
    <row r="451" spans="1:95" s="85" customFormat="1" ht="15.95" customHeight="1" x14ac:dyDescent="0.2">
      <c r="A451" s="736"/>
      <c r="Q451" s="475"/>
      <c r="R451" s="475"/>
      <c r="S451" s="475"/>
      <c r="T451" s="475"/>
      <c r="U451" s="476"/>
      <c r="V451" s="476"/>
      <c r="W451" s="477"/>
      <c r="X451" s="477"/>
      <c r="Y451" s="477"/>
      <c r="Z451" s="477"/>
      <c r="AA451" s="477"/>
      <c r="AB451" s="476"/>
      <c r="AC451" s="475"/>
      <c r="AD451" s="476"/>
      <c r="AE451" s="476"/>
      <c r="AF451" s="476"/>
      <c r="AG451" s="476"/>
      <c r="AH451" s="478"/>
      <c r="AI451" s="479"/>
      <c r="AJ451" s="478"/>
      <c r="AK451" s="478"/>
      <c r="AL451" s="478"/>
      <c r="AM451" s="478"/>
      <c r="AN451" s="478"/>
      <c r="AO451" s="478"/>
      <c r="AP451" s="478"/>
      <c r="AQ451" s="478"/>
      <c r="AR451" s="478"/>
      <c r="AS451" s="478"/>
      <c r="AT451" s="478"/>
      <c r="AU451" s="555"/>
      <c r="AV451" s="555"/>
      <c r="AW451" s="555"/>
      <c r="AX451" s="555"/>
      <c r="AY451" s="555"/>
      <c r="AZ451" s="555"/>
      <c r="BA451" s="555"/>
      <c r="BB451" s="555"/>
      <c r="BC451" s="555"/>
      <c r="BD451" s="555"/>
      <c r="BE451" s="555"/>
      <c r="BF451" s="555"/>
      <c r="BG451" s="555"/>
      <c r="BH451" s="555"/>
      <c r="BI451" s="555"/>
      <c r="BJ451" s="555"/>
      <c r="BK451" s="555"/>
      <c r="BL451" s="555"/>
      <c r="BM451" s="555"/>
      <c r="BN451" s="555"/>
      <c r="BO451" s="555"/>
      <c r="BP451" s="555"/>
      <c r="BQ451" s="555"/>
      <c r="BR451" s="555"/>
      <c r="BS451" s="555"/>
      <c r="BT451" s="555"/>
      <c r="BU451" s="555"/>
      <c r="BV451" s="555"/>
      <c r="BW451" s="555"/>
      <c r="BX451" s="555"/>
      <c r="BY451" s="555"/>
      <c r="BZ451" s="555"/>
      <c r="CA451" s="555"/>
      <c r="CB451" s="555"/>
      <c r="CC451" s="555"/>
      <c r="CD451" s="555"/>
      <c r="CE451" s="555"/>
      <c r="CF451" s="555"/>
      <c r="CG451" s="555"/>
      <c r="CH451" s="555"/>
      <c r="CI451" s="555"/>
      <c r="CJ451" s="555"/>
      <c r="CK451" s="555"/>
      <c r="CL451" s="555"/>
      <c r="CM451" s="555"/>
      <c r="CN451" s="555"/>
      <c r="CO451" s="555"/>
      <c r="CP451" s="555"/>
      <c r="CQ451" s="555"/>
    </row>
    <row r="452" spans="1:95" s="85" customFormat="1" ht="15.95" customHeight="1" x14ac:dyDescent="0.2">
      <c r="A452" s="736"/>
      <c r="Q452" s="475"/>
      <c r="R452" s="475"/>
      <c r="S452" s="475"/>
      <c r="T452" s="475"/>
      <c r="U452" s="476"/>
      <c r="V452" s="476"/>
      <c r="W452" s="477"/>
      <c r="X452" s="477"/>
      <c r="Y452" s="477"/>
      <c r="Z452" s="477"/>
      <c r="AA452" s="477"/>
      <c r="AB452" s="476"/>
      <c r="AC452" s="475"/>
      <c r="AD452" s="476"/>
      <c r="AE452" s="476"/>
      <c r="AF452" s="476"/>
      <c r="AG452" s="476"/>
      <c r="AH452" s="478"/>
      <c r="AI452" s="479"/>
      <c r="AJ452" s="478"/>
      <c r="AK452" s="478"/>
      <c r="AL452" s="478"/>
      <c r="AM452" s="478"/>
      <c r="AN452" s="478"/>
      <c r="AO452" s="478"/>
      <c r="AP452" s="478"/>
      <c r="AQ452" s="478"/>
      <c r="AR452" s="478"/>
      <c r="AS452" s="478"/>
      <c r="AT452" s="478"/>
      <c r="AU452" s="555"/>
      <c r="AV452" s="555"/>
      <c r="AW452" s="555"/>
      <c r="AX452" s="555"/>
      <c r="AY452" s="555"/>
      <c r="AZ452" s="555"/>
      <c r="BA452" s="555"/>
      <c r="BB452" s="555"/>
      <c r="BC452" s="555"/>
      <c r="BD452" s="555"/>
      <c r="BE452" s="555"/>
      <c r="BF452" s="555"/>
      <c r="BG452" s="555"/>
      <c r="BH452" s="555"/>
      <c r="BI452" s="555"/>
      <c r="BJ452" s="555"/>
      <c r="BK452" s="555"/>
      <c r="BL452" s="555"/>
      <c r="BM452" s="555"/>
      <c r="BN452" s="555"/>
      <c r="BO452" s="555"/>
      <c r="BP452" s="555"/>
      <c r="BQ452" s="555"/>
      <c r="BR452" s="555"/>
      <c r="BS452" s="555"/>
      <c r="BT452" s="555"/>
      <c r="BU452" s="555"/>
      <c r="BV452" s="555"/>
      <c r="BW452" s="555"/>
      <c r="BX452" s="555"/>
      <c r="BY452" s="555"/>
      <c r="BZ452" s="555"/>
      <c r="CA452" s="555"/>
      <c r="CB452" s="555"/>
      <c r="CC452" s="555"/>
      <c r="CD452" s="555"/>
      <c r="CE452" s="555"/>
      <c r="CF452" s="555"/>
      <c r="CG452" s="555"/>
      <c r="CH452" s="555"/>
      <c r="CI452" s="555"/>
      <c r="CJ452" s="555"/>
      <c r="CK452" s="555"/>
      <c r="CL452" s="555"/>
      <c r="CM452" s="555"/>
      <c r="CN452" s="555"/>
      <c r="CO452" s="555"/>
      <c r="CP452" s="555"/>
      <c r="CQ452" s="555"/>
    </row>
    <row r="453" spans="1:95" s="85" customFormat="1" ht="15.95" customHeight="1" x14ac:dyDescent="0.2">
      <c r="A453" s="736"/>
      <c r="Q453" s="475"/>
      <c r="R453" s="475"/>
      <c r="S453" s="475"/>
      <c r="T453" s="475"/>
      <c r="U453" s="476"/>
      <c r="V453" s="476"/>
      <c r="W453" s="477"/>
      <c r="X453" s="477"/>
      <c r="Y453" s="477"/>
      <c r="Z453" s="477"/>
      <c r="AA453" s="477"/>
      <c r="AB453" s="476"/>
      <c r="AC453" s="475"/>
      <c r="AD453" s="476"/>
      <c r="AE453" s="476"/>
      <c r="AF453" s="476"/>
      <c r="AG453" s="476"/>
      <c r="AH453" s="478"/>
      <c r="AI453" s="479"/>
      <c r="AJ453" s="478"/>
      <c r="AK453" s="478"/>
      <c r="AL453" s="478"/>
      <c r="AM453" s="478"/>
      <c r="AN453" s="478"/>
      <c r="AO453" s="478"/>
      <c r="AP453" s="478"/>
      <c r="AQ453" s="478"/>
      <c r="AR453" s="478"/>
      <c r="AS453" s="478"/>
      <c r="AT453" s="478"/>
      <c r="AU453" s="555"/>
      <c r="AV453" s="555"/>
      <c r="AW453" s="555"/>
      <c r="AX453" s="555"/>
      <c r="AY453" s="555"/>
      <c r="AZ453" s="555"/>
      <c r="BA453" s="555"/>
      <c r="BB453" s="555"/>
      <c r="BC453" s="555"/>
      <c r="BD453" s="555"/>
      <c r="BE453" s="555"/>
      <c r="BF453" s="555"/>
      <c r="BG453" s="555"/>
      <c r="BH453" s="555"/>
      <c r="BI453" s="555"/>
      <c r="BJ453" s="555"/>
      <c r="BK453" s="555"/>
      <c r="BL453" s="555"/>
      <c r="BM453" s="555"/>
      <c r="BN453" s="555"/>
      <c r="BO453" s="555"/>
      <c r="BP453" s="555"/>
      <c r="BQ453" s="555"/>
      <c r="BR453" s="555"/>
      <c r="BS453" s="555"/>
      <c r="BT453" s="555"/>
      <c r="BU453" s="555"/>
      <c r="BV453" s="555"/>
      <c r="BW453" s="555"/>
      <c r="BX453" s="555"/>
      <c r="BY453" s="555"/>
      <c r="BZ453" s="555"/>
      <c r="CA453" s="555"/>
      <c r="CB453" s="555"/>
      <c r="CC453" s="555"/>
      <c r="CD453" s="555"/>
      <c r="CE453" s="555"/>
      <c r="CF453" s="555"/>
      <c r="CG453" s="555"/>
      <c r="CH453" s="555"/>
      <c r="CI453" s="555"/>
      <c r="CJ453" s="555"/>
      <c r="CK453" s="555"/>
      <c r="CL453" s="555"/>
      <c r="CM453" s="555"/>
      <c r="CN453" s="555"/>
      <c r="CO453" s="555"/>
      <c r="CP453" s="555"/>
      <c r="CQ453" s="555"/>
    </row>
    <row r="454" spans="1:95" s="85" customFormat="1" ht="15.95" customHeight="1" x14ac:dyDescent="0.2">
      <c r="A454" s="736"/>
      <c r="Q454" s="475"/>
      <c r="R454" s="475"/>
      <c r="S454" s="475"/>
      <c r="T454" s="475"/>
      <c r="U454" s="476"/>
      <c r="V454" s="476"/>
      <c r="W454" s="477"/>
      <c r="X454" s="477"/>
      <c r="Y454" s="477"/>
      <c r="Z454" s="477"/>
      <c r="AA454" s="477"/>
      <c r="AB454" s="476"/>
      <c r="AC454" s="475"/>
      <c r="AD454" s="476"/>
      <c r="AE454" s="476"/>
      <c r="AF454" s="476"/>
      <c r="AG454" s="476"/>
      <c r="AH454" s="478"/>
      <c r="AI454" s="479"/>
      <c r="AJ454" s="478"/>
      <c r="AK454" s="478"/>
      <c r="AL454" s="478"/>
      <c r="AM454" s="478"/>
      <c r="AN454" s="478"/>
      <c r="AO454" s="478"/>
      <c r="AP454" s="478"/>
      <c r="AQ454" s="478"/>
      <c r="AR454" s="478"/>
      <c r="AS454" s="478"/>
      <c r="AT454" s="478"/>
      <c r="AU454" s="555"/>
      <c r="AV454" s="555"/>
      <c r="AW454" s="555"/>
      <c r="AX454" s="555"/>
      <c r="AY454" s="555"/>
      <c r="AZ454" s="555"/>
      <c r="BA454" s="555"/>
      <c r="BB454" s="555"/>
      <c r="BC454" s="555"/>
      <c r="BD454" s="555"/>
      <c r="BE454" s="555"/>
      <c r="BF454" s="555"/>
      <c r="BG454" s="555"/>
      <c r="BH454" s="555"/>
      <c r="BI454" s="555"/>
      <c r="BJ454" s="555"/>
      <c r="BK454" s="555"/>
      <c r="BL454" s="555"/>
      <c r="BM454" s="555"/>
      <c r="BN454" s="555"/>
      <c r="BO454" s="555"/>
      <c r="BP454" s="555"/>
      <c r="BQ454" s="555"/>
      <c r="BR454" s="555"/>
      <c r="BS454" s="555"/>
      <c r="BT454" s="555"/>
      <c r="BU454" s="555"/>
      <c r="BV454" s="555"/>
      <c r="BW454" s="555"/>
      <c r="BX454" s="555"/>
      <c r="BY454" s="555"/>
      <c r="BZ454" s="555"/>
      <c r="CA454" s="555"/>
      <c r="CB454" s="555"/>
      <c r="CC454" s="555"/>
      <c r="CD454" s="555"/>
      <c r="CE454" s="555"/>
      <c r="CF454" s="555"/>
      <c r="CG454" s="555"/>
      <c r="CH454" s="555"/>
      <c r="CI454" s="555"/>
      <c r="CJ454" s="555"/>
      <c r="CK454" s="555"/>
      <c r="CL454" s="555"/>
      <c r="CM454" s="555"/>
      <c r="CN454" s="555"/>
      <c r="CO454" s="555"/>
      <c r="CP454" s="555"/>
      <c r="CQ454" s="555"/>
    </row>
    <row r="455" spans="1:95" s="85" customFormat="1" ht="15.95" customHeight="1" x14ac:dyDescent="0.2">
      <c r="A455" s="736"/>
      <c r="Q455" s="475"/>
      <c r="R455" s="475"/>
      <c r="S455" s="475"/>
      <c r="T455" s="475"/>
      <c r="U455" s="476"/>
      <c r="V455" s="476"/>
      <c r="W455" s="477"/>
      <c r="X455" s="477"/>
      <c r="Y455" s="477"/>
      <c r="Z455" s="477"/>
      <c r="AA455" s="477"/>
      <c r="AB455" s="476"/>
      <c r="AC455" s="475"/>
      <c r="AD455" s="476"/>
      <c r="AE455" s="476"/>
      <c r="AF455" s="476"/>
      <c r="AG455" s="476"/>
      <c r="AH455" s="478"/>
      <c r="AI455" s="479"/>
      <c r="AJ455" s="478"/>
      <c r="AK455" s="478"/>
      <c r="AL455" s="478"/>
      <c r="AM455" s="478"/>
      <c r="AN455" s="478"/>
      <c r="AO455" s="478"/>
      <c r="AP455" s="478"/>
      <c r="AQ455" s="478"/>
      <c r="AR455" s="478"/>
      <c r="AS455" s="478"/>
      <c r="AT455" s="478"/>
      <c r="AU455" s="555"/>
      <c r="AV455" s="555"/>
      <c r="AW455" s="555"/>
      <c r="AX455" s="555"/>
      <c r="AY455" s="555"/>
      <c r="AZ455" s="555"/>
      <c r="BA455" s="555"/>
      <c r="BB455" s="555"/>
      <c r="BC455" s="555"/>
      <c r="BD455" s="555"/>
      <c r="BE455" s="555"/>
      <c r="BF455" s="555"/>
      <c r="BG455" s="555"/>
      <c r="BH455" s="555"/>
      <c r="BI455" s="555"/>
      <c r="BJ455" s="555"/>
      <c r="BK455" s="555"/>
      <c r="BL455" s="555"/>
      <c r="BM455" s="555"/>
      <c r="BN455" s="555"/>
      <c r="BO455" s="555"/>
      <c r="BP455" s="555"/>
      <c r="BQ455" s="555"/>
      <c r="BR455" s="555"/>
      <c r="BS455" s="555"/>
      <c r="BT455" s="555"/>
      <c r="BU455" s="555"/>
      <c r="BV455" s="555"/>
      <c r="BW455" s="555"/>
      <c r="BX455" s="555"/>
      <c r="BY455" s="555"/>
      <c r="BZ455" s="555"/>
      <c r="CA455" s="555"/>
      <c r="CB455" s="555"/>
      <c r="CC455" s="555"/>
      <c r="CD455" s="555"/>
      <c r="CE455" s="555"/>
      <c r="CF455" s="555"/>
      <c r="CG455" s="555"/>
      <c r="CH455" s="555"/>
      <c r="CI455" s="555"/>
      <c r="CJ455" s="555"/>
      <c r="CK455" s="555"/>
      <c r="CL455" s="555"/>
      <c r="CM455" s="555"/>
      <c r="CN455" s="555"/>
      <c r="CO455" s="555"/>
      <c r="CP455" s="555"/>
      <c r="CQ455" s="555"/>
    </row>
    <row r="456" spans="1:95" s="85" customFormat="1" ht="15.95" customHeight="1" x14ac:dyDescent="0.2">
      <c r="A456" s="736"/>
      <c r="Q456" s="475"/>
      <c r="R456" s="475"/>
      <c r="S456" s="475"/>
      <c r="T456" s="475"/>
      <c r="U456" s="476"/>
      <c r="V456" s="476"/>
      <c r="W456" s="477"/>
      <c r="X456" s="477"/>
      <c r="Y456" s="477"/>
      <c r="Z456" s="477"/>
      <c r="AA456" s="477"/>
      <c r="AB456" s="476"/>
      <c r="AC456" s="475"/>
      <c r="AD456" s="476"/>
      <c r="AE456" s="476"/>
      <c r="AF456" s="476"/>
      <c r="AG456" s="476"/>
      <c r="AH456" s="478"/>
      <c r="AI456" s="479"/>
      <c r="AJ456" s="478"/>
      <c r="AK456" s="478"/>
      <c r="AL456" s="478"/>
      <c r="AM456" s="478"/>
      <c r="AN456" s="478"/>
      <c r="AO456" s="478"/>
      <c r="AP456" s="478"/>
      <c r="AQ456" s="478"/>
      <c r="AR456" s="478"/>
      <c r="AS456" s="478"/>
      <c r="AT456" s="478"/>
      <c r="AU456" s="555"/>
      <c r="AV456" s="555"/>
      <c r="AW456" s="555"/>
      <c r="AX456" s="555"/>
      <c r="AY456" s="555"/>
      <c r="AZ456" s="555"/>
      <c r="BA456" s="555"/>
      <c r="BB456" s="555"/>
      <c r="BC456" s="555"/>
      <c r="BD456" s="555"/>
      <c r="BE456" s="555"/>
      <c r="BF456" s="555"/>
      <c r="BG456" s="555"/>
      <c r="BH456" s="555"/>
      <c r="BI456" s="555"/>
      <c r="BJ456" s="555"/>
      <c r="BK456" s="555"/>
      <c r="BL456" s="555"/>
      <c r="BM456" s="555"/>
      <c r="BN456" s="555"/>
      <c r="BO456" s="555"/>
      <c r="BP456" s="555"/>
      <c r="BQ456" s="555"/>
      <c r="BR456" s="555"/>
      <c r="BS456" s="555"/>
      <c r="BT456" s="555"/>
      <c r="BU456" s="555"/>
      <c r="BV456" s="555"/>
      <c r="BW456" s="555"/>
      <c r="BX456" s="555"/>
      <c r="BY456" s="555"/>
      <c r="BZ456" s="555"/>
      <c r="CA456" s="555"/>
      <c r="CB456" s="555"/>
      <c r="CC456" s="555"/>
      <c r="CD456" s="555"/>
      <c r="CE456" s="555"/>
      <c r="CF456" s="555"/>
      <c r="CG456" s="555"/>
      <c r="CH456" s="555"/>
      <c r="CI456" s="555"/>
      <c r="CJ456" s="555"/>
      <c r="CK456" s="555"/>
      <c r="CL456" s="555"/>
      <c r="CM456" s="555"/>
      <c r="CN456" s="555"/>
      <c r="CO456" s="555"/>
      <c r="CP456" s="555"/>
      <c r="CQ456" s="555"/>
    </row>
    <row r="457" spans="1:95" s="85" customFormat="1" ht="15.95" customHeight="1" x14ac:dyDescent="0.2">
      <c r="A457" s="736"/>
      <c r="Q457" s="475"/>
      <c r="R457" s="475"/>
      <c r="S457" s="475"/>
      <c r="T457" s="475"/>
      <c r="U457" s="476"/>
      <c r="V457" s="476"/>
      <c r="W457" s="477"/>
      <c r="X457" s="477"/>
      <c r="Y457" s="477"/>
      <c r="Z457" s="477"/>
      <c r="AA457" s="477"/>
      <c r="AB457" s="476"/>
      <c r="AC457" s="475"/>
      <c r="AD457" s="476"/>
      <c r="AE457" s="476"/>
      <c r="AF457" s="476"/>
      <c r="AG457" s="476"/>
      <c r="AH457" s="478"/>
      <c r="AI457" s="479"/>
      <c r="AJ457" s="478"/>
      <c r="AK457" s="478"/>
      <c r="AL457" s="478"/>
      <c r="AM457" s="478"/>
      <c r="AN457" s="478"/>
      <c r="AO457" s="478"/>
      <c r="AP457" s="478"/>
      <c r="AQ457" s="478"/>
      <c r="AR457" s="478"/>
      <c r="AS457" s="478"/>
      <c r="AT457" s="478"/>
      <c r="AU457" s="555"/>
      <c r="AV457" s="555"/>
      <c r="AW457" s="555"/>
      <c r="AX457" s="555"/>
      <c r="AY457" s="555"/>
      <c r="AZ457" s="555"/>
      <c r="BA457" s="555"/>
      <c r="BB457" s="555"/>
      <c r="BC457" s="555"/>
      <c r="BD457" s="555"/>
      <c r="BE457" s="555"/>
      <c r="BF457" s="555"/>
      <c r="BG457" s="555"/>
      <c r="BH457" s="555"/>
      <c r="BI457" s="555"/>
      <c r="BJ457" s="555"/>
      <c r="BK457" s="555"/>
      <c r="BL457" s="555"/>
      <c r="BM457" s="555"/>
      <c r="BN457" s="555"/>
      <c r="BO457" s="555"/>
      <c r="BP457" s="555"/>
      <c r="BQ457" s="555"/>
      <c r="BR457" s="555"/>
      <c r="BS457" s="555"/>
      <c r="BT457" s="555"/>
      <c r="BU457" s="555"/>
      <c r="BV457" s="555"/>
      <c r="BW457" s="555"/>
      <c r="BX457" s="555"/>
      <c r="BY457" s="555"/>
      <c r="BZ457" s="555"/>
      <c r="CA457" s="555"/>
      <c r="CB457" s="555"/>
      <c r="CC457" s="555"/>
      <c r="CD457" s="555"/>
      <c r="CE457" s="555"/>
      <c r="CF457" s="555"/>
      <c r="CG457" s="555"/>
      <c r="CH457" s="555"/>
      <c r="CI457" s="555"/>
      <c r="CJ457" s="555"/>
      <c r="CK457" s="555"/>
      <c r="CL457" s="555"/>
      <c r="CM457" s="555"/>
      <c r="CN457" s="555"/>
      <c r="CO457" s="555"/>
      <c r="CP457" s="555"/>
      <c r="CQ457" s="555"/>
    </row>
    <row r="458" spans="1:95" s="85" customFormat="1" ht="15.95" customHeight="1" x14ac:dyDescent="0.2">
      <c r="A458" s="736"/>
      <c r="Q458" s="475"/>
      <c r="R458" s="475"/>
      <c r="S458" s="475"/>
      <c r="T458" s="475"/>
      <c r="U458" s="476"/>
      <c r="V458" s="476"/>
      <c r="W458" s="477"/>
      <c r="X458" s="477"/>
      <c r="Y458" s="477"/>
      <c r="Z458" s="477"/>
      <c r="AA458" s="477"/>
      <c r="AB458" s="476"/>
      <c r="AC458" s="475"/>
      <c r="AD458" s="476"/>
      <c r="AE458" s="476"/>
      <c r="AF458" s="476"/>
      <c r="AG458" s="476"/>
      <c r="AH458" s="478"/>
      <c r="AI458" s="479"/>
      <c r="AJ458" s="478"/>
      <c r="AK458" s="478"/>
      <c r="AL458" s="478"/>
      <c r="AM458" s="478"/>
      <c r="AN458" s="478"/>
      <c r="AO458" s="478"/>
      <c r="AP458" s="478"/>
      <c r="AQ458" s="478"/>
      <c r="AR458" s="478"/>
      <c r="AS458" s="478"/>
      <c r="AT458" s="478"/>
      <c r="AU458" s="555"/>
      <c r="AV458" s="555"/>
      <c r="AW458" s="555"/>
      <c r="AX458" s="555"/>
      <c r="AY458" s="555"/>
      <c r="AZ458" s="555"/>
      <c r="BA458" s="555"/>
      <c r="BB458" s="555"/>
      <c r="BC458" s="555"/>
      <c r="BD458" s="555"/>
      <c r="BE458" s="555"/>
      <c r="BF458" s="555"/>
      <c r="BG458" s="555"/>
      <c r="BH458" s="555"/>
      <c r="BI458" s="555"/>
      <c r="BJ458" s="555"/>
      <c r="BK458" s="555"/>
      <c r="BL458" s="555"/>
      <c r="BM458" s="555"/>
      <c r="BN458" s="555"/>
      <c r="BO458" s="555"/>
      <c r="BP458" s="555"/>
      <c r="BQ458" s="555"/>
      <c r="BR458" s="555"/>
      <c r="BS458" s="555"/>
      <c r="BT458" s="555"/>
      <c r="BU458" s="555"/>
      <c r="BV458" s="555"/>
      <c r="BW458" s="555"/>
      <c r="BX458" s="555"/>
      <c r="BY458" s="555"/>
      <c r="BZ458" s="555"/>
      <c r="CA458" s="555"/>
      <c r="CB458" s="555"/>
      <c r="CC458" s="555"/>
      <c r="CD458" s="555"/>
      <c r="CE458" s="555"/>
      <c r="CF458" s="555"/>
      <c r="CG458" s="555"/>
      <c r="CH458" s="555"/>
      <c r="CI458" s="555"/>
      <c r="CJ458" s="555"/>
      <c r="CK458" s="555"/>
      <c r="CL458" s="555"/>
      <c r="CM458" s="555"/>
      <c r="CN458" s="555"/>
      <c r="CO458" s="555"/>
      <c r="CP458" s="555"/>
      <c r="CQ458" s="555"/>
    </row>
    <row r="459" spans="1:95" s="85" customFormat="1" ht="15.95" customHeight="1" x14ac:dyDescent="0.2">
      <c r="A459" s="736"/>
      <c r="Q459" s="475"/>
      <c r="R459" s="475"/>
      <c r="S459" s="475"/>
      <c r="T459" s="475"/>
      <c r="U459" s="476"/>
      <c r="V459" s="476"/>
      <c r="W459" s="477"/>
      <c r="X459" s="477"/>
      <c r="Y459" s="477"/>
      <c r="Z459" s="477"/>
      <c r="AA459" s="477"/>
      <c r="AB459" s="476"/>
      <c r="AC459" s="475"/>
      <c r="AD459" s="476"/>
      <c r="AE459" s="476"/>
      <c r="AF459" s="476"/>
      <c r="AG459" s="476"/>
      <c r="AH459" s="478"/>
      <c r="AI459" s="479"/>
      <c r="AJ459" s="478"/>
      <c r="AK459" s="478"/>
      <c r="AL459" s="478"/>
      <c r="AM459" s="478"/>
      <c r="AN459" s="478"/>
      <c r="AO459" s="478"/>
      <c r="AP459" s="478"/>
      <c r="AQ459" s="478"/>
      <c r="AR459" s="478"/>
      <c r="AS459" s="478"/>
      <c r="AT459" s="478"/>
      <c r="AU459" s="555"/>
      <c r="AV459" s="555"/>
      <c r="AW459" s="555"/>
      <c r="AX459" s="555"/>
      <c r="AY459" s="555"/>
      <c r="AZ459" s="555"/>
      <c r="BA459" s="555"/>
      <c r="BB459" s="555"/>
      <c r="BC459" s="555"/>
      <c r="BD459" s="555"/>
      <c r="BE459" s="555"/>
      <c r="BF459" s="555"/>
      <c r="BG459" s="555"/>
      <c r="BH459" s="555"/>
      <c r="BI459" s="555"/>
      <c r="BJ459" s="555"/>
      <c r="BK459" s="555"/>
      <c r="BL459" s="555"/>
      <c r="BM459" s="555"/>
      <c r="BN459" s="555"/>
      <c r="BO459" s="555"/>
      <c r="BP459" s="555"/>
      <c r="BQ459" s="555"/>
      <c r="BR459" s="555"/>
      <c r="BS459" s="555"/>
      <c r="BT459" s="555"/>
      <c r="BU459" s="555"/>
      <c r="BV459" s="555"/>
      <c r="BW459" s="555"/>
      <c r="BX459" s="555"/>
      <c r="BY459" s="555"/>
      <c r="BZ459" s="555"/>
      <c r="CA459" s="555"/>
      <c r="CB459" s="555"/>
      <c r="CC459" s="555"/>
      <c r="CD459" s="555"/>
      <c r="CE459" s="555"/>
      <c r="CF459" s="555"/>
      <c r="CG459" s="555"/>
      <c r="CH459" s="555"/>
      <c r="CI459" s="555"/>
      <c r="CJ459" s="555"/>
      <c r="CK459" s="555"/>
      <c r="CL459" s="555"/>
      <c r="CM459" s="555"/>
      <c r="CN459" s="555"/>
      <c r="CO459" s="555"/>
      <c r="CP459" s="555"/>
      <c r="CQ459" s="555"/>
    </row>
    <row r="460" spans="1:95" s="85" customFormat="1" ht="15.95" customHeight="1" x14ac:dyDescent="0.2">
      <c r="A460" s="736"/>
      <c r="Q460" s="475"/>
      <c r="R460" s="475"/>
      <c r="S460" s="475"/>
      <c r="T460" s="475"/>
      <c r="U460" s="476"/>
      <c r="V460" s="476"/>
      <c r="W460" s="477"/>
      <c r="X460" s="477"/>
      <c r="Y460" s="477"/>
      <c r="Z460" s="477"/>
      <c r="AA460" s="477"/>
      <c r="AB460" s="476"/>
      <c r="AC460" s="475"/>
      <c r="AD460" s="476"/>
      <c r="AE460" s="476"/>
      <c r="AF460" s="476"/>
      <c r="AG460" s="476"/>
      <c r="AH460" s="478"/>
      <c r="AI460" s="479"/>
      <c r="AJ460" s="478"/>
      <c r="AK460" s="478"/>
      <c r="AL460" s="478"/>
      <c r="AM460" s="478"/>
      <c r="AN460" s="478"/>
      <c r="AO460" s="478"/>
      <c r="AP460" s="478"/>
      <c r="AQ460" s="478"/>
      <c r="AR460" s="478"/>
      <c r="AS460" s="478"/>
      <c r="AT460" s="478"/>
      <c r="AU460" s="555"/>
      <c r="AV460" s="555"/>
      <c r="AW460" s="555"/>
      <c r="AX460" s="555"/>
      <c r="AY460" s="555"/>
      <c r="AZ460" s="555"/>
      <c r="BA460" s="555"/>
      <c r="BB460" s="555"/>
      <c r="BC460" s="555"/>
      <c r="BD460" s="555"/>
      <c r="BE460" s="555"/>
      <c r="BF460" s="555"/>
      <c r="BG460" s="555"/>
      <c r="BH460" s="555"/>
      <c r="BI460" s="555"/>
      <c r="BJ460" s="555"/>
      <c r="BK460" s="555"/>
      <c r="BL460" s="555"/>
      <c r="BM460" s="555"/>
      <c r="BN460" s="555"/>
      <c r="BO460" s="555"/>
      <c r="BP460" s="555"/>
      <c r="BQ460" s="555"/>
      <c r="BR460" s="555"/>
      <c r="BS460" s="555"/>
      <c r="BT460" s="555"/>
      <c r="BU460" s="555"/>
      <c r="BV460" s="555"/>
      <c r="BW460" s="555"/>
      <c r="BX460" s="555"/>
      <c r="BY460" s="555"/>
      <c r="BZ460" s="555"/>
      <c r="CA460" s="555"/>
      <c r="CB460" s="555"/>
      <c r="CC460" s="555"/>
      <c r="CD460" s="555"/>
      <c r="CE460" s="555"/>
      <c r="CF460" s="555"/>
      <c r="CG460" s="555"/>
      <c r="CH460" s="555"/>
      <c r="CI460" s="555"/>
      <c r="CJ460" s="555"/>
      <c r="CK460" s="555"/>
      <c r="CL460" s="555"/>
      <c r="CM460" s="555"/>
      <c r="CN460" s="555"/>
      <c r="CO460" s="555"/>
      <c r="CP460" s="555"/>
      <c r="CQ460" s="555"/>
    </row>
    <row r="461" spans="1:95" s="85" customFormat="1" ht="15.95" customHeight="1" x14ac:dyDescent="0.2">
      <c r="A461" s="736"/>
      <c r="Q461" s="475"/>
      <c r="R461" s="475"/>
      <c r="S461" s="475"/>
      <c r="T461" s="475"/>
      <c r="U461" s="476"/>
      <c r="V461" s="476"/>
      <c r="W461" s="477"/>
      <c r="X461" s="477"/>
      <c r="Y461" s="477"/>
      <c r="Z461" s="477"/>
      <c r="AA461" s="477"/>
      <c r="AB461" s="476"/>
      <c r="AC461" s="475"/>
      <c r="AD461" s="476"/>
      <c r="AE461" s="476"/>
      <c r="AF461" s="476"/>
      <c r="AG461" s="476"/>
      <c r="AH461" s="478"/>
      <c r="AI461" s="479"/>
      <c r="AJ461" s="478"/>
      <c r="AK461" s="478"/>
      <c r="AL461" s="478"/>
      <c r="AM461" s="478"/>
      <c r="AN461" s="478"/>
      <c r="AO461" s="478"/>
      <c r="AP461" s="478"/>
      <c r="AQ461" s="478"/>
      <c r="AR461" s="478"/>
      <c r="AS461" s="478"/>
      <c r="AT461" s="478"/>
      <c r="AU461" s="555"/>
      <c r="AV461" s="555"/>
      <c r="AW461" s="555"/>
      <c r="AX461" s="555"/>
      <c r="AY461" s="555"/>
      <c r="AZ461" s="555"/>
      <c r="BA461" s="555"/>
      <c r="BB461" s="555"/>
      <c r="BC461" s="555"/>
      <c r="BD461" s="555"/>
      <c r="BE461" s="555"/>
      <c r="BF461" s="555"/>
      <c r="BG461" s="555"/>
      <c r="BH461" s="555"/>
      <c r="BI461" s="555"/>
      <c r="BJ461" s="555"/>
      <c r="BK461" s="555"/>
      <c r="BL461" s="555"/>
      <c r="BM461" s="555"/>
      <c r="BN461" s="555"/>
      <c r="BO461" s="555"/>
      <c r="BP461" s="555"/>
      <c r="BQ461" s="555"/>
      <c r="BR461" s="555"/>
      <c r="BS461" s="555"/>
      <c r="BT461" s="555"/>
      <c r="BU461" s="555"/>
      <c r="BV461" s="555"/>
      <c r="BW461" s="555"/>
      <c r="BX461" s="555"/>
      <c r="BY461" s="555"/>
      <c r="BZ461" s="555"/>
      <c r="CA461" s="555"/>
      <c r="CB461" s="555"/>
      <c r="CC461" s="555"/>
      <c r="CD461" s="555"/>
      <c r="CE461" s="555"/>
      <c r="CF461" s="555"/>
      <c r="CG461" s="555"/>
      <c r="CH461" s="555"/>
      <c r="CI461" s="555"/>
      <c r="CJ461" s="555"/>
      <c r="CK461" s="555"/>
      <c r="CL461" s="555"/>
      <c r="CM461" s="555"/>
      <c r="CN461" s="555"/>
      <c r="CO461" s="555"/>
      <c r="CP461" s="555"/>
      <c r="CQ461" s="555"/>
    </row>
    <row r="462" spans="1:95" s="85" customFormat="1" ht="15.95" customHeight="1" x14ac:dyDescent="0.2">
      <c r="A462" s="736"/>
      <c r="Q462" s="475"/>
      <c r="R462" s="475"/>
      <c r="S462" s="475"/>
      <c r="T462" s="475"/>
      <c r="U462" s="476"/>
      <c r="V462" s="476"/>
      <c r="W462" s="477"/>
      <c r="X462" s="477"/>
      <c r="Y462" s="477"/>
      <c r="Z462" s="477"/>
      <c r="AA462" s="477"/>
      <c r="AB462" s="476"/>
      <c r="AC462" s="475"/>
      <c r="AD462" s="476"/>
      <c r="AE462" s="476"/>
      <c r="AF462" s="476"/>
      <c r="AG462" s="476"/>
      <c r="AH462" s="478"/>
      <c r="AI462" s="479"/>
      <c r="AJ462" s="478"/>
      <c r="AK462" s="478"/>
      <c r="AL462" s="478"/>
      <c r="AM462" s="478"/>
      <c r="AN462" s="478"/>
      <c r="AO462" s="478"/>
      <c r="AP462" s="478"/>
      <c r="AQ462" s="478"/>
      <c r="AR462" s="478"/>
      <c r="AS462" s="478"/>
      <c r="AT462" s="478"/>
      <c r="AU462" s="555"/>
      <c r="AV462" s="555"/>
      <c r="AW462" s="555"/>
      <c r="AX462" s="555"/>
      <c r="AY462" s="555"/>
      <c r="AZ462" s="555"/>
      <c r="BA462" s="555"/>
      <c r="BB462" s="555"/>
      <c r="BC462" s="555"/>
      <c r="BD462" s="555"/>
      <c r="BE462" s="555"/>
      <c r="BF462" s="555"/>
      <c r="BG462" s="555"/>
      <c r="BH462" s="555"/>
      <c r="BI462" s="555"/>
      <c r="BJ462" s="555"/>
      <c r="BK462" s="555"/>
      <c r="BL462" s="555"/>
      <c r="BM462" s="555"/>
      <c r="BN462" s="555"/>
      <c r="BO462" s="555"/>
      <c r="BP462" s="555"/>
      <c r="BQ462" s="555"/>
      <c r="BR462" s="555"/>
      <c r="BS462" s="555"/>
      <c r="BT462" s="555"/>
      <c r="BU462" s="555"/>
      <c r="BV462" s="555"/>
      <c r="BW462" s="555"/>
      <c r="BX462" s="555"/>
      <c r="BY462" s="555"/>
      <c r="BZ462" s="555"/>
      <c r="CA462" s="555"/>
      <c r="CB462" s="555"/>
      <c r="CC462" s="555"/>
      <c r="CD462" s="555"/>
      <c r="CE462" s="555"/>
      <c r="CF462" s="555"/>
      <c r="CG462" s="555"/>
      <c r="CH462" s="555"/>
      <c r="CI462" s="555"/>
      <c r="CJ462" s="555"/>
      <c r="CK462" s="555"/>
      <c r="CL462" s="555"/>
      <c r="CM462" s="555"/>
      <c r="CN462" s="555"/>
      <c r="CO462" s="555"/>
      <c r="CP462" s="555"/>
      <c r="CQ462" s="555"/>
    </row>
    <row r="463" spans="1:95" s="85" customFormat="1" ht="15.95" customHeight="1" x14ac:dyDescent="0.2">
      <c r="A463" s="736"/>
      <c r="Q463" s="475"/>
      <c r="R463" s="475"/>
      <c r="S463" s="475"/>
      <c r="T463" s="475"/>
      <c r="U463" s="476"/>
      <c r="V463" s="476"/>
      <c r="W463" s="477"/>
      <c r="X463" s="477"/>
      <c r="Y463" s="477"/>
      <c r="Z463" s="477"/>
      <c r="AA463" s="477"/>
      <c r="AB463" s="476"/>
      <c r="AC463" s="475"/>
      <c r="AD463" s="476"/>
      <c r="AE463" s="476"/>
      <c r="AF463" s="476"/>
      <c r="AG463" s="476"/>
      <c r="AH463" s="478"/>
      <c r="AI463" s="479"/>
      <c r="AJ463" s="478"/>
      <c r="AK463" s="478"/>
      <c r="AL463" s="478"/>
      <c r="AM463" s="478"/>
      <c r="AN463" s="478"/>
      <c r="AO463" s="478"/>
      <c r="AP463" s="478"/>
      <c r="AQ463" s="478"/>
      <c r="AR463" s="478"/>
      <c r="AS463" s="478"/>
      <c r="AT463" s="478"/>
      <c r="AU463" s="555"/>
      <c r="AV463" s="555"/>
      <c r="AW463" s="555"/>
      <c r="AX463" s="555"/>
      <c r="AY463" s="555"/>
      <c r="AZ463" s="555"/>
      <c r="BA463" s="555"/>
      <c r="BB463" s="555"/>
      <c r="BC463" s="555"/>
      <c r="BD463" s="555"/>
      <c r="BE463" s="555"/>
      <c r="BF463" s="555"/>
      <c r="BG463" s="555"/>
      <c r="BH463" s="555"/>
      <c r="BI463" s="555"/>
      <c r="BJ463" s="555"/>
      <c r="BK463" s="555"/>
      <c r="BL463" s="555"/>
      <c r="BM463" s="555"/>
      <c r="BN463" s="555"/>
      <c r="BO463" s="555"/>
      <c r="BP463" s="555"/>
      <c r="BQ463" s="555"/>
      <c r="BR463" s="555"/>
      <c r="BS463" s="555"/>
      <c r="BT463" s="555"/>
      <c r="BU463" s="555"/>
      <c r="BV463" s="555"/>
      <c r="BW463" s="555"/>
      <c r="BX463" s="555"/>
      <c r="BY463" s="555"/>
      <c r="BZ463" s="555"/>
      <c r="CA463" s="555"/>
      <c r="CB463" s="555"/>
      <c r="CC463" s="555"/>
      <c r="CD463" s="555"/>
      <c r="CE463" s="555"/>
      <c r="CF463" s="555"/>
      <c r="CG463" s="555"/>
      <c r="CH463" s="555"/>
      <c r="CI463" s="555"/>
      <c r="CJ463" s="555"/>
      <c r="CK463" s="555"/>
      <c r="CL463" s="555"/>
      <c r="CM463" s="555"/>
      <c r="CN463" s="555"/>
      <c r="CO463" s="555"/>
      <c r="CP463" s="555"/>
      <c r="CQ463" s="555"/>
    </row>
    <row r="464" spans="1:95" s="85" customFormat="1" ht="15.95" customHeight="1" x14ac:dyDescent="0.2">
      <c r="A464" s="736"/>
      <c r="Q464" s="475"/>
      <c r="R464" s="475"/>
      <c r="S464" s="475"/>
      <c r="T464" s="475"/>
      <c r="U464" s="476"/>
      <c r="V464" s="476"/>
      <c r="W464" s="477"/>
      <c r="X464" s="477"/>
      <c r="Y464" s="477"/>
      <c r="Z464" s="477"/>
      <c r="AA464" s="477"/>
      <c r="AB464" s="476"/>
      <c r="AC464" s="475"/>
      <c r="AD464" s="476"/>
      <c r="AE464" s="476"/>
      <c r="AF464" s="476"/>
      <c r="AG464" s="476"/>
      <c r="AH464" s="478"/>
      <c r="AI464" s="479"/>
      <c r="AJ464" s="478"/>
      <c r="AK464" s="478"/>
      <c r="AL464" s="478"/>
      <c r="AM464" s="478"/>
      <c r="AN464" s="478"/>
      <c r="AO464" s="478"/>
      <c r="AP464" s="478"/>
      <c r="AQ464" s="478"/>
      <c r="AR464" s="478"/>
      <c r="AS464" s="478"/>
      <c r="AT464" s="478"/>
      <c r="AU464" s="555"/>
      <c r="AV464" s="555"/>
      <c r="AW464" s="555"/>
      <c r="AX464" s="555"/>
      <c r="AY464" s="555"/>
      <c r="AZ464" s="555"/>
      <c r="BA464" s="555"/>
      <c r="BB464" s="555"/>
      <c r="BC464" s="555"/>
      <c r="BD464" s="555"/>
      <c r="BE464" s="555"/>
      <c r="BF464" s="555"/>
      <c r="BG464" s="555"/>
      <c r="BH464" s="555"/>
      <c r="BI464" s="555"/>
      <c r="BJ464" s="555"/>
      <c r="BK464" s="555"/>
      <c r="BL464" s="555"/>
      <c r="BM464" s="555"/>
      <c r="BN464" s="555"/>
      <c r="BO464" s="555"/>
      <c r="BP464" s="555"/>
      <c r="BQ464" s="555"/>
      <c r="BR464" s="555"/>
      <c r="BS464" s="555"/>
      <c r="BT464" s="555"/>
      <c r="BU464" s="555"/>
      <c r="BV464" s="555"/>
      <c r="BW464" s="555"/>
      <c r="BX464" s="555"/>
      <c r="BY464" s="555"/>
      <c r="BZ464" s="555"/>
      <c r="CA464" s="555"/>
      <c r="CB464" s="555"/>
      <c r="CC464" s="555"/>
      <c r="CD464" s="555"/>
      <c r="CE464" s="555"/>
      <c r="CF464" s="555"/>
      <c r="CG464" s="555"/>
      <c r="CH464" s="555"/>
      <c r="CI464" s="555"/>
      <c r="CJ464" s="555"/>
      <c r="CK464" s="555"/>
      <c r="CL464" s="555"/>
      <c r="CM464" s="555"/>
      <c r="CN464" s="555"/>
      <c r="CO464" s="555"/>
      <c r="CP464" s="555"/>
      <c r="CQ464" s="555"/>
    </row>
    <row r="465" spans="1:95" s="85" customFormat="1" ht="15.95" customHeight="1" x14ac:dyDescent="0.2">
      <c r="A465" s="736"/>
      <c r="Q465" s="475"/>
      <c r="R465" s="475"/>
      <c r="S465" s="475"/>
      <c r="T465" s="475"/>
      <c r="U465" s="476"/>
      <c r="V465" s="476"/>
      <c r="W465" s="477"/>
      <c r="X465" s="477"/>
      <c r="Y465" s="477"/>
      <c r="Z465" s="477"/>
      <c r="AA465" s="477"/>
      <c r="AB465" s="476"/>
      <c r="AC465" s="475"/>
      <c r="AD465" s="476"/>
      <c r="AE465" s="476"/>
      <c r="AF465" s="476"/>
      <c r="AG465" s="476"/>
      <c r="AH465" s="478"/>
      <c r="AI465" s="479"/>
      <c r="AJ465" s="478"/>
      <c r="AK465" s="478"/>
      <c r="AL465" s="478"/>
      <c r="AM465" s="478"/>
      <c r="AN465" s="478"/>
      <c r="AO465" s="478"/>
      <c r="AP465" s="478"/>
      <c r="AQ465" s="478"/>
      <c r="AR465" s="478"/>
      <c r="AS465" s="478"/>
      <c r="AT465" s="478"/>
      <c r="AU465" s="555"/>
      <c r="AV465" s="555"/>
      <c r="AW465" s="555"/>
      <c r="AX465" s="555"/>
      <c r="AY465" s="555"/>
      <c r="AZ465" s="555"/>
      <c r="BA465" s="555"/>
      <c r="BB465" s="555"/>
      <c r="BC465" s="555"/>
      <c r="BD465" s="555"/>
      <c r="BE465" s="555"/>
      <c r="BF465" s="555"/>
      <c r="BG465" s="555"/>
      <c r="BH465" s="555"/>
      <c r="BI465" s="555"/>
      <c r="BJ465" s="555"/>
      <c r="BK465" s="555"/>
      <c r="BL465" s="555"/>
      <c r="BM465" s="555"/>
      <c r="BN465" s="555"/>
      <c r="BO465" s="555"/>
      <c r="BP465" s="555"/>
      <c r="BQ465" s="555"/>
      <c r="BR465" s="555"/>
      <c r="BS465" s="555"/>
      <c r="BT465" s="555"/>
      <c r="BU465" s="555"/>
      <c r="BV465" s="555"/>
      <c r="BW465" s="555"/>
      <c r="BX465" s="555"/>
      <c r="BY465" s="555"/>
      <c r="BZ465" s="555"/>
      <c r="CA465" s="555"/>
      <c r="CB465" s="555"/>
      <c r="CC465" s="555"/>
      <c r="CD465" s="555"/>
      <c r="CE465" s="555"/>
      <c r="CF465" s="555"/>
      <c r="CG465" s="555"/>
      <c r="CH465" s="555"/>
      <c r="CI465" s="555"/>
      <c r="CJ465" s="555"/>
      <c r="CK465" s="555"/>
      <c r="CL465" s="555"/>
      <c r="CM465" s="555"/>
      <c r="CN465" s="555"/>
      <c r="CO465" s="555"/>
      <c r="CP465" s="555"/>
      <c r="CQ465" s="555"/>
    </row>
    <row r="466" spans="1:95" s="85" customFormat="1" ht="15.95" customHeight="1" x14ac:dyDescent="0.2">
      <c r="A466" s="736"/>
      <c r="Q466" s="475"/>
      <c r="R466" s="475"/>
      <c r="S466" s="475"/>
      <c r="T466" s="475"/>
      <c r="U466" s="476"/>
      <c r="V466" s="476"/>
      <c r="W466" s="477"/>
      <c r="X466" s="477"/>
      <c r="Y466" s="477"/>
      <c r="Z466" s="477"/>
      <c r="AA466" s="477"/>
      <c r="AB466" s="476"/>
      <c r="AC466" s="475"/>
      <c r="AD466" s="476"/>
      <c r="AE466" s="476"/>
      <c r="AF466" s="476"/>
      <c r="AG466" s="476"/>
      <c r="AH466" s="478"/>
      <c r="AI466" s="479"/>
      <c r="AJ466" s="478"/>
      <c r="AK466" s="478"/>
      <c r="AL466" s="478"/>
      <c r="AM466" s="478"/>
      <c r="AN466" s="478"/>
      <c r="AO466" s="478"/>
      <c r="AP466" s="478"/>
      <c r="AQ466" s="478"/>
      <c r="AR466" s="478"/>
      <c r="AS466" s="478"/>
      <c r="AT466" s="478"/>
      <c r="AU466" s="555"/>
      <c r="AV466" s="555"/>
      <c r="AW466" s="555"/>
      <c r="AX466" s="555"/>
      <c r="AY466" s="555"/>
      <c r="AZ466" s="555"/>
      <c r="BA466" s="555"/>
      <c r="BB466" s="555"/>
      <c r="BC466" s="555"/>
      <c r="BD466" s="555"/>
      <c r="BE466" s="555"/>
      <c r="BF466" s="555"/>
      <c r="BG466" s="555"/>
      <c r="BH466" s="555"/>
      <c r="BI466" s="555"/>
      <c r="BJ466" s="555"/>
      <c r="BK466" s="555"/>
      <c r="BL466" s="555"/>
      <c r="BM466" s="555"/>
      <c r="BN466" s="555"/>
      <c r="BO466" s="555"/>
      <c r="BP466" s="555"/>
      <c r="BQ466" s="555"/>
      <c r="BR466" s="555"/>
      <c r="BS466" s="555"/>
      <c r="BT466" s="555"/>
      <c r="BU466" s="555"/>
      <c r="BV466" s="555"/>
      <c r="BW466" s="555"/>
      <c r="BX466" s="555"/>
      <c r="BY466" s="555"/>
      <c r="BZ466" s="555"/>
      <c r="CA466" s="555"/>
      <c r="CB466" s="555"/>
      <c r="CC466" s="555"/>
      <c r="CD466" s="555"/>
      <c r="CE466" s="555"/>
      <c r="CF466" s="555"/>
      <c r="CG466" s="555"/>
      <c r="CH466" s="555"/>
      <c r="CI466" s="555"/>
      <c r="CJ466" s="555"/>
      <c r="CK466" s="555"/>
      <c r="CL466" s="555"/>
      <c r="CM466" s="555"/>
      <c r="CN466" s="555"/>
      <c r="CO466" s="555"/>
      <c r="CP466" s="555"/>
      <c r="CQ466" s="555"/>
    </row>
    <row r="467" spans="1:95" s="85" customFormat="1" ht="15.95" customHeight="1" x14ac:dyDescent="0.2">
      <c r="A467" s="736"/>
      <c r="Q467" s="475"/>
      <c r="R467" s="475"/>
      <c r="S467" s="475"/>
      <c r="T467" s="475"/>
      <c r="U467" s="476"/>
      <c r="V467" s="476"/>
      <c r="W467" s="477"/>
      <c r="X467" s="477"/>
      <c r="Y467" s="477"/>
      <c r="Z467" s="477"/>
      <c r="AA467" s="477"/>
      <c r="AB467" s="476"/>
      <c r="AC467" s="475"/>
      <c r="AD467" s="476"/>
      <c r="AE467" s="476"/>
      <c r="AF467" s="476"/>
      <c r="AG467" s="476"/>
      <c r="AH467" s="478"/>
      <c r="AI467" s="479"/>
      <c r="AJ467" s="478"/>
      <c r="AK467" s="478"/>
      <c r="AL467" s="478"/>
      <c r="AM467" s="478"/>
      <c r="AN467" s="478"/>
      <c r="AO467" s="478"/>
      <c r="AP467" s="478"/>
      <c r="AQ467" s="478"/>
      <c r="AR467" s="478"/>
      <c r="AS467" s="478"/>
      <c r="AT467" s="478"/>
      <c r="AU467" s="555"/>
      <c r="AV467" s="555"/>
      <c r="AW467" s="555"/>
      <c r="AX467" s="555"/>
      <c r="AY467" s="555"/>
      <c r="AZ467" s="555"/>
      <c r="BA467" s="555"/>
      <c r="BB467" s="555"/>
      <c r="BC467" s="555"/>
      <c r="BD467" s="555"/>
      <c r="BE467" s="555"/>
      <c r="BF467" s="555"/>
      <c r="BG467" s="555"/>
      <c r="BH467" s="555"/>
      <c r="BI467" s="555"/>
      <c r="BJ467" s="555"/>
      <c r="BK467" s="555"/>
      <c r="BL467" s="555"/>
      <c r="BM467" s="555"/>
      <c r="BN467" s="555"/>
      <c r="BO467" s="555"/>
      <c r="BP467" s="555"/>
      <c r="BQ467" s="555"/>
      <c r="BR467" s="555"/>
      <c r="BS467" s="555"/>
      <c r="BT467" s="555"/>
      <c r="BU467" s="555"/>
      <c r="BV467" s="555"/>
      <c r="BW467" s="555"/>
      <c r="BX467" s="555"/>
      <c r="BY467" s="555"/>
      <c r="BZ467" s="555"/>
      <c r="CA467" s="555"/>
      <c r="CB467" s="555"/>
      <c r="CC467" s="555"/>
      <c r="CD467" s="555"/>
      <c r="CE467" s="555"/>
      <c r="CF467" s="555"/>
      <c r="CG467" s="555"/>
      <c r="CH467" s="555"/>
      <c r="CI467" s="555"/>
      <c r="CJ467" s="555"/>
      <c r="CK467" s="555"/>
      <c r="CL467" s="555"/>
      <c r="CM467" s="555"/>
      <c r="CN467" s="555"/>
      <c r="CO467" s="555"/>
      <c r="CP467" s="555"/>
      <c r="CQ467" s="555"/>
    </row>
    <row r="468" spans="1:95" s="85" customFormat="1" ht="15.95" customHeight="1" x14ac:dyDescent="0.2">
      <c r="A468" s="736"/>
      <c r="Q468" s="475"/>
      <c r="R468" s="475"/>
      <c r="S468" s="475"/>
      <c r="T468" s="475"/>
      <c r="U468" s="476"/>
      <c r="V468" s="476"/>
      <c r="W468" s="477"/>
      <c r="X468" s="477"/>
      <c r="Y468" s="477"/>
      <c r="Z468" s="477"/>
      <c r="AA468" s="477"/>
      <c r="AB468" s="476"/>
      <c r="AC468" s="475"/>
      <c r="AD468" s="476"/>
      <c r="AE468" s="476"/>
      <c r="AF468" s="476"/>
      <c r="AG468" s="476"/>
      <c r="AH468" s="478"/>
      <c r="AI468" s="479"/>
      <c r="AJ468" s="478"/>
      <c r="AK468" s="478"/>
      <c r="AL468" s="478"/>
      <c r="AM468" s="478"/>
      <c r="AN468" s="478"/>
      <c r="AO468" s="478"/>
      <c r="AP468" s="478"/>
      <c r="AQ468" s="478"/>
      <c r="AR468" s="478"/>
      <c r="AS468" s="478"/>
      <c r="AT468" s="478"/>
      <c r="AU468" s="555"/>
      <c r="AV468" s="555"/>
      <c r="AW468" s="555"/>
      <c r="AX468" s="555"/>
      <c r="AY468" s="555"/>
      <c r="AZ468" s="555"/>
      <c r="BA468" s="555"/>
      <c r="BB468" s="555"/>
      <c r="BC468" s="555"/>
      <c r="BD468" s="555"/>
      <c r="BE468" s="555"/>
      <c r="BF468" s="555"/>
      <c r="BG468" s="555"/>
      <c r="BH468" s="555"/>
      <c r="BI468" s="555"/>
      <c r="BJ468" s="555"/>
      <c r="BK468" s="555"/>
      <c r="BL468" s="555"/>
      <c r="BM468" s="555"/>
      <c r="BN468" s="555"/>
      <c r="BO468" s="555"/>
      <c r="BP468" s="555"/>
      <c r="BQ468" s="555"/>
      <c r="BR468" s="555"/>
      <c r="BS468" s="555"/>
      <c r="BT468" s="555"/>
      <c r="BU468" s="555"/>
      <c r="BV468" s="555"/>
      <c r="BW468" s="555"/>
      <c r="BX468" s="555"/>
      <c r="BY468" s="555"/>
      <c r="BZ468" s="555"/>
      <c r="CA468" s="555"/>
      <c r="CB468" s="555"/>
      <c r="CC468" s="555"/>
      <c r="CD468" s="555"/>
      <c r="CE468" s="555"/>
      <c r="CF468" s="555"/>
      <c r="CG468" s="555"/>
      <c r="CH468" s="555"/>
      <c r="CI468" s="555"/>
      <c r="CJ468" s="555"/>
      <c r="CK468" s="555"/>
      <c r="CL468" s="555"/>
      <c r="CM468" s="555"/>
      <c r="CN468" s="555"/>
      <c r="CO468" s="555"/>
      <c r="CP468" s="555"/>
      <c r="CQ468" s="555"/>
    </row>
    <row r="469" spans="1:95" s="85" customFormat="1" ht="15.95" customHeight="1" x14ac:dyDescent="0.2">
      <c r="A469" s="736"/>
      <c r="Q469" s="475"/>
      <c r="R469" s="475"/>
      <c r="S469" s="475"/>
      <c r="T469" s="475"/>
      <c r="U469" s="476"/>
      <c r="V469" s="476"/>
      <c r="W469" s="477"/>
      <c r="X469" s="477"/>
      <c r="Y469" s="477"/>
      <c r="Z469" s="477"/>
      <c r="AA469" s="477"/>
      <c r="AB469" s="476"/>
      <c r="AC469" s="475"/>
      <c r="AD469" s="476"/>
      <c r="AE469" s="476"/>
      <c r="AF469" s="476"/>
      <c r="AG469" s="476"/>
      <c r="AH469" s="478"/>
      <c r="AI469" s="479"/>
      <c r="AJ469" s="478"/>
      <c r="AK469" s="478"/>
      <c r="AL469" s="478"/>
      <c r="AM469" s="478"/>
      <c r="AN469" s="478"/>
      <c r="AO469" s="478"/>
      <c r="AP469" s="478"/>
      <c r="AQ469" s="478"/>
      <c r="AR469" s="478"/>
      <c r="AS469" s="478"/>
      <c r="AT469" s="478"/>
      <c r="AU469" s="555"/>
      <c r="AV469" s="555"/>
      <c r="AW469" s="555"/>
      <c r="AX469" s="555"/>
      <c r="AY469" s="555"/>
      <c r="AZ469" s="555"/>
      <c r="BA469" s="555"/>
      <c r="BB469" s="555"/>
      <c r="BC469" s="555"/>
      <c r="BD469" s="555"/>
      <c r="BE469" s="555"/>
      <c r="BF469" s="555"/>
      <c r="BG469" s="555"/>
      <c r="BH469" s="555"/>
      <c r="BI469" s="555"/>
      <c r="BJ469" s="555"/>
      <c r="BK469" s="555"/>
      <c r="BL469" s="555"/>
      <c r="BM469" s="555"/>
      <c r="BN469" s="555"/>
      <c r="BO469" s="555"/>
      <c r="BP469" s="555"/>
      <c r="BQ469" s="555"/>
      <c r="BR469" s="555"/>
      <c r="BS469" s="555"/>
      <c r="BT469" s="555"/>
      <c r="BU469" s="555"/>
      <c r="BV469" s="555"/>
      <c r="BW469" s="555"/>
      <c r="BX469" s="555"/>
      <c r="BY469" s="555"/>
      <c r="BZ469" s="555"/>
      <c r="CA469" s="555"/>
      <c r="CB469" s="555"/>
      <c r="CC469" s="555"/>
      <c r="CD469" s="555"/>
      <c r="CE469" s="555"/>
      <c r="CF469" s="555"/>
      <c r="CG469" s="555"/>
      <c r="CH469" s="555"/>
      <c r="CI469" s="555"/>
      <c r="CJ469" s="555"/>
      <c r="CK469" s="555"/>
      <c r="CL469" s="555"/>
      <c r="CM469" s="555"/>
      <c r="CN469" s="555"/>
      <c r="CO469" s="555"/>
      <c r="CP469" s="555"/>
      <c r="CQ469" s="555"/>
    </row>
    <row r="470" spans="1:95" s="85" customFormat="1" ht="15.95" customHeight="1" x14ac:dyDescent="0.2">
      <c r="A470" s="736"/>
      <c r="Q470" s="475"/>
      <c r="R470" s="475"/>
      <c r="S470" s="475"/>
      <c r="T470" s="475"/>
      <c r="U470" s="476"/>
      <c r="V470" s="476"/>
      <c r="W470" s="477"/>
      <c r="X470" s="477"/>
      <c r="Y470" s="477"/>
      <c r="Z470" s="477"/>
      <c r="AA470" s="477"/>
      <c r="AB470" s="476"/>
      <c r="AC470" s="475"/>
      <c r="AD470" s="476"/>
      <c r="AE470" s="476"/>
      <c r="AF470" s="476"/>
      <c r="AG470" s="476"/>
      <c r="AH470" s="478"/>
      <c r="AI470" s="479"/>
      <c r="AJ470" s="478"/>
      <c r="AK470" s="478"/>
      <c r="AL470" s="478"/>
      <c r="AM470" s="478"/>
      <c r="AN470" s="478"/>
      <c r="AO470" s="478"/>
      <c r="AP470" s="478"/>
      <c r="AQ470" s="478"/>
      <c r="AR470" s="478"/>
      <c r="AS470" s="478"/>
      <c r="AT470" s="478"/>
      <c r="AU470" s="555"/>
      <c r="AV470" s="555"/>
      <c r="AW470" s="555"/>
      <c r="AX470" s="555"/>
      <c r="AY470" s="555"/>
      <c r="AZ470" s="555"/>
      <c r="BA470" s="555"/>
      <c r="BB470" s="555"/>
      <c r="BC470" s="555"/>
      <c r="BD470" s="555"/>
      <c r="BE470" s="555"/>
      <c r="BF470" s="555"/>
      <c r="BG470" s="555"/>
      <c r="BH470" s="555"/>
      <c r="BI470" s="555"/>
      <c r="BJ470" s="555"/>
      <c r="BK470" s="555"/>
      <c r="BL470" s="555"/>
      <c r="BM470" s="555"/>
      <c r="BN470" s="555"/>
      <c r="BO470" s="555"/>
      <c r="BP470" s="555"/>
      <c r="BQ470" s="555"/>
      <c r="BR470" s="555"/>
      <c r="BS470" s="555"/>
      <c r="BT470" s="555"/>
      <c r="BU470" s="555"/>
      <c r="BV470" s="555"/>
      <c r="BW470" s="555"/>
      <c r="BX470" s="555"/>
      <c r="BY470" s="555"/>
      <c r="BZ470" s="555"/>
      <c r="CA470" s="555"/>
      <c r="CB470" s="555"/>
      <c r="CC470" s="555"/>
      <c r="CD470" s="555"/>
      <c r="CE470" s="555"/>
      <c r="CF470" s="555"/>
      <c r="CG470" s="555"/>
      <c r="CH470" s="555"/>
      <c r="CI470" s="555"/>
      <c r="CJ470" s="555"/>
      <c r="CK470" s="555"/>
      <c r="CL470" s="555"/>
      <c r="CM470" s="555"/>
      <c r="CN470" s="555"/>
      <c r="CO470" s="555"/>
      <c r="CP470" s="555"/>
      <c r="CQ470" s="555"/>
    </row>
    <row r="471" spans="1:95" s="85" customFormat="1" ht="15.95" customHeight="1" x14ac:dyDescent="0.2">
      <c r="A471" s="736"/>
      <c r="Q471" s="475"/>
      <c r="R471" s="475"/>
      <c r="S471" s="475"/>
      <c r="T471" s="475"/>
      <c r="U471" s="476"/>
      <c r="V471" s="476"/>
      <c r="W471" s="477"/>
      <c r="X471" s="477"/>
      <c r="Y471" s="477"/>
      <c r="Z471" s="477"/>
      <c r="AA471" s="477"/>
      <c r="AB471" s="476"/>
      <c r="AC471" s="475"/>
      <c r="AD471" s="476"/>
      <c r="AE471" s="476"/>
      <c r="AF471" s="476"/>
      <c r="AG471" s="476"/>
      <c r="AH471" s="478"/>
      <c r="AI471" s="479"/>
      <c r="AJ471" s="478"/>
      <c r="AK471" s="478"/>
      <c r="AL471" s="478"/>
      <c r="AM471" s="478"/>
      <c r="AN471" s="478"/>
      <c r="AO471" s="478"/>
      <c r="AP471" s="478"/>
      <c r="AQ471" s="478"/>
      <c r="AR471" s="478"/>
      <c r="AS471" s="478"/>
      <c r="AT471" s="478"/>
      <c r="AU471" s="555"/>
      <c r="AV471" s="555"/>
      <c r="AW471" s="555"/>
      <c r="AX471" s="555"/>
      <c r="AY471" s="555"/>
      <c r="AZ471" s="555"/>
      <c r="BA471" s="555"/>
      <c r="BB471" s="555"/>
      <c r="BC471" s="555"/>
      <c r="BD471" s="555"/>
      <c r="BE471" s="555"/>
      <c r="BF471" s="555"/>
      <c r="BG471" s="555"/>
      <c r="BH471" s="555"/>
      <c r="BI471" s="555"/>
      <c r="BJ471" s="555"/>
      <c r="BK471" s="555"/>
      <c r="BL471" s="555"/>
      <c r="BM471" s="555"/>
      <c r="BN471" s="555"/>
      <c r="BO471" s="555"/>
      <c r="BP471" s="555"/>
      <c r="BQ471" s="555"/>
      <c r="BR471" s="555"/>
      <c r="BS471" s="555"/>
      <c r="BT471" s="555"/>
      <c r="BU471" s="555"/>
      <c r="BV471" s="555"/>
      <c r="BW471" s="555"/>
      <c r="BX471" s="555"/>
      <c r="BY471" s="555"/>
      <c r="BZ471" s="555"/>
      <c r="CA471" s="555"/>
      <c r="CB471" s="555"/>
      <c r="CC471" s="555"/>
      <c r="CD471" s="555"/>
      <c r="CE471" s="555"/>
      <c r="CF471" s="555"/>
      <c r="CG471" s="555"/>
      <c r="CH471" s="555"/>
      <c r="CI471" s="555"/>
      <c r="CJ471" s="555"/>
      <c r="CK471" s="555"/>
      <c r="CL471" s="555"/>
      <c r="CM471" s="555"/>
      <c r="CN471" s="555"/>
      <c r="CO471" s="555"/>
      <c r="CP471" s="555"/>
      <c r="CQ471" s="555"/>
    </row>
    <row r="472" spans="1:95" s="85" customFormat="1" ht="15.95" customHeight="1" x14ac:dyDescent="0.2">
      <c r="A472" s="736"/>
      <c r="Q472" s="475"/>
      <c r="R472" s="475"/>
      <c r="S472" s="475"/>
      <c r="T472" s="475"/>
      <c r="U472" s="476"/>
      <c r="V472" s="476"/>
      <c r="W472" s="477"/>
      <c r="X472" s="477"/>
      <c r="Y472" s="477"/>
      <c r="Z472" s="477"/>
      <c r="AA472" s="477"/>
      <c r="AB472" s="476"/>
      <c r="AC472" s="475"/>
      <c r="AD472" s="476"/>
      <c r="AE472" s="476"/>
      <c r="AF472" s="476"/>
      <c r="AG472" s="476"/>
      <c r="AH472" s="478"/>
      <c r="AI472" s="479"/>
      <c r="AJ472" s="478"/>
      <c r="AK472" s="478"/>
      <c r="AL472" s="478"/>
      <c r="AM472" s="478"/>
      <c r="AN472" s="478"/>
      <c r="AO472" s="478"/>
      <c r="AP472" s="478"/>
      <c r="AQ472" s="478"/>
      <c r="AR472" s="478"/>
      <c r="AS472" s="478"/>
      <c r="AT472" s="478"/>
      <c r="AU472" s="555"/>
      <c r="AV472" s="555"/>
      <c r="AW472" s="555"/>
      <c r="AX472" s="555"/>
      <c r="AY472" s="555"/>
      <c r="AZ472" s="555"/>
      <c r="BA472" s="555"/>
      <c r="BB472" s="555"/>
      <c r="BC472" s="555"/>
      <c r="BD472" s="555"/>
      <c r="BE472" s="555"/>
      <c r="BF472" s="555"/>
      <c r="BG472" s="555"/>
      <c r="BH472" s="555"/>
      <c r="BI472" s="555"/>
      <c r="BJ472" s="555"/>
      <c r="BK472" s="555"/>
      <c r="BL472" s="555"/>
      <c r="BM472" s="555"/>
      <c r="BN472" s="555"/>
      <c r="BO472" s="555"/>
      <c r="BP472" s="555"/>
      <c r="BQ472" s="555"/>
      <c r="BR472" s="555"/>
      <c r="BS472" s="555"/>
      <c r="BT472" s="555"/>
      <c r="BU472" s="555"/>
      <c r="BV472" s="555"/>
      <c r="BW472" s="555"/>
      <c r="BX472" s="555"/>
      <c r="BY472" s="555"/>
      <c r="BZ472" s="555"/>
      <c r="CA472" s="555"/>
      <c r="CB472" s="555"/>
      <c r="CC472" s="555"/>
      <c r="CD472" s="555"/>
      <c r="CE472" s="555"/>
      <c r="CF472" s="555"/>
      <c r="CG472" s="555"/>
      <c r="CH472" s="555"/>
      <c r="CI472" s="555"/>
      <c r="CJ472" s="555"/>
      <c r="CK472" s="555"/>
      <c r="CL472" s="555"/>
      <c r="CM472" s="555"/>
      <c r="CN472" s="555"/>
      <c r="CO472" s="555"/>
      <c r="CP472" s="555"/>
      <c r="CQ472" s="555"/>
    </row>
    <row r="473" spans="1:95" s="85" customFormat="1" ht="15.95" customHeight="1" x14ac:dyDescent="0.2">
      <c r="A473" s="736"/>
      <c r="Q473" s="475"/>
      <c r="R473" s="475"/>
      <c r="S473" s="475"/>
      <c r="T473" s="475"/>
      <c r="U473" s="476"/>
      <c r="V473" s="476"/>
      <c r="W473" s="477"/>
      <c r="X473" s="477"/>
      <c r="Y473" s="477"/>
      <c r="Z473" s="477"/>
      <c r="AA473" s="477"/>
      <c r="AB473" s="476"/>
      <c r="AC473" s="475"/>
      <c r="AD473" s="476"/>
      <c r="AE473" s="476"/>
      <c r="AF473" s="476"/>
      <c r="AG473" s="476"/>
      <c r="AH473" s="478"/>
      <c r="AI473" s="479"/>
      <c r="AJ473" s="478"/>
      <c r="AK473" s="478"/>
      <c r="AL473" s="478"/>
      <c r="AM473" s="478"/>
      <c r="AN473" s="478"/>
      <c r="AO473" s="478"/>
      <c r="AP473" s="478"/>
      <c r="AQ473" s="478"/>
      <c r="AR473" s="478"/>
      <c r="AS473" s="478"/>
      <c r="AT473" s="478"/>
      <c r="AU473" s="555"/>
      <c r="AV473" s="555"/>
      <c r="AW473" s="555"/>
      <c r="AX473" s="555"/>
      <c r="AY473" s="555"/>
      <c r="AZ473" s="555"/>
      <c r="BA473" s="555"/>
      <c r="BB473" s="555"/>
      <c r="BC473" s="555"/>
      <c r="BD473" s="555"/>
      <c r="BE473" s="555"/>
      <c r="BF473" s="555"/>
      <c r="BG473" s="555"/>
      <c r="BH473" s="555"/>
      <c r="BI473" s="555"/>
      <c r="BJ473" s="555"/>
      <c r="BK473" s="555"/>
      <c r="BL473" s="555"/>
      <c r="BM473" s="555"/>
      <c r="BN473" s="555"/>
      <c r="BO473" s="555"/>
      <c r="BP473" s="555"/>
      <c r="BQ473" s="555"/>
      <c r="BR473" s="555"/>
      <c r="BS473" s="555"/>
      <c r="BT473" s="555"/>
      <c r="BU473" s="555"/>
      <c r="BV473" s="555"/>
      <c r="BW473" s="555"/>
      <c r="BX473" s="555"/>
      <c r="BY473" s="555"/>
      <c r="BZ473" s="555"/>
      <c r="CA473" s="555"/>
      <c r="CB473" s="555"/>
      <c r="CC473" s="555"/>
      <c r="CD473" s="555"/>
      <c r="CE473" s="555"/>
      <c r="CF473" s="555"/>
      <c r="CG473" s="555"/>
      <c r="CH473" s="555"/>
      <c r="CI473" s="555"/>
      <c r="CJ473" s="555"/>
      <c r="CK473" s="555"/>
      <c r="CL473" s="555"/>
      <c r="CM473" s="555"/>
      <c r="CN473" s="555"/>
      <c r="CO473" s="555"/>
      <c r="CP473" s="555"/>
      <c r="CQ473" s="555"/>
    </row>
    <row r="474" spans="1:95" s="85" customFormat="1" ht="15.95" customHeight="1" x14ac:dyDescent="0.2">
      <c r="A474" s="736"/>
      <c r="Q474" s="475"/>
      <c r="R474" s="475"/>
      <c r="S474" s="475"/>
      <c r="T474" s="475"/>
      <c r="U474" s="476"/>
      <c r="V474" s="476"/>
      <c r="W474" s="477"/>
      <c r="X474" s="477"/>
      <c r="Y474" s="477"/>
      <c r="Z474" s="477"/>
      <c r="AA474" s="477"/>
      <c r="AB474" s="476"/>
      <c r="AC474" s="475"/>
      <c r="AD474" s="476"/>
      <c r="AE474" s="476"/>
      <c r="AF474" s="476"/>
      <c r="AG474" s="476"/>
      <c r="AH474" s="478"/>
      <c r="AI474" s="479"/>
      <c r="AJ474" s="478"/>
      <c r="AK474" s="478"/>
      <c r="AL474" s="478"/>
      <c r="AM474" s="478"/>
      <c r="AN474" s="478"/>
      <c r="AO474" s="478"/>
      <c r="AP474" s="478"/>
      <c r="AQ474" s="478"/>
      <c r="AR474" s="478"/>
      <c r="AS474" s="478"/>
      <c r="AT474" s="478"/>
      <c r="AU474" s="555"/>
      <c r="AV474" s="555"/>
      <c r="AW474" s="555"/>
      <c r="AX474" s="555"/>
      <c r="AY474" s="555"/>
      <c r="AZ474" s="555"/>
      <c r="BA474" s="555"/>
      <c r="BB474" s="555"/>
      <c r="BC474" s="555"/>
      <c r="BD474" s="555"/>
      <c r="BE474" s="555"/>
      <c r="BF474" s="555"/>
      <c r="BG474" s="555"/>
      <c r="BH474" s="555"/>
      <c r="BI474" s="555"/>
      <c r="BJ474" s="555"/>
      <c r="BK474" s="555"/>
      <c r="BL474" s="555"/>
      <c r="BM474" s="555"/>
      <c r="BN474" s="555"/>
      <c r="BO474" s="555"/>
      <c r="BP474" s="555"/>
      <c r="BQ474" s="555"/>
      <c r="BR474" s="555"/>
      <c r="BS474" s="555"/>
      <c r="BT474" s="555"/>
      <c r="BU474" s="555"/>
      <c r="BV474" s="555"/>
      <c r="BW474" s="555"/>
      <c r="BX474" s="555"/>
      <c r="BY474" s="555"/>
      <c r="BZ474" s="555"/>
      <c r="CA474" s="555"/>
      <c r="CB474" s="555"/>
      <c r="CC474" s="555"/>
      <c r="CD474" s="555"/>
      <c r="CE474" s="555"/>
      <c r="CF474" s="555"/>
      <c r="CG474" s="555"/>
      <c r="CH474" s="555"/>
      <c r="CI474" s="555"/>
      <c r="CJ474" s="555"/>
      <c r="CK474" s="555"/>
      <c r="CL474" s="555"/>
      <c r="CM474" s="555"/>
      <c r="CN474" s="555"/>
      <c r="CO474" s="555"/>
      <c r="CP474" s="555"/>
      <c r="CQ474" s="555"/>
    </row>
    <row r="475" spans="1:95" s="85" customFormat="1" ht="15.95" customHeight="1" x14ac:dyDescent="0.2">
      <c r="A475" s="736"/>
      <c r="Q475" s="475"/>
      <c r="R475" s="475"/>
      <c r="S475" s="475"/>
      <c r="T475" s="475"/>
      <c r="U475" s="476"/>
      <c r="V475" s="476"/>
      <c r="W475" s="477"/>
      <c r="X475" s="477"/>
      <c r="Y475" s="477"/>
      <c r="Z475" s="477"/>
      <c r="AA475" s="477"/>
      <c r="AB475" s="476"/>
      <c r="AC475" s="475"/>
      <c r="AD475" s="476"/>
      <c r="AE475" s="476"/>
      <c r="AF475" s="476"/>
      <c r="AG475" s="476"/>
      <c r="AH475" s="478"/>
      <c r="AI475" s="479"/>
      <c r="AJ475" s="478"/>
      <c r="AK475" s="478"/>
      <c r="AL475" s="478"/>
      <c r="AM475" s="478"/>
      <c r="AN475" s="478"/>
      <c r="AO475" s="478"/>
      <c r="AP475" s="478"/>
      <c r="AQ475" s="478"/>
      <c r="AR475" s="478"/>
      <c r="AS475" s="478"/>
      <c r="AT475" s="478"/>
      <c r="AU475" s="555"/>
      <c r="AV475" s="555"/>
      <c r="AW475" s="555"/>
      <c r="AX475" s="555"/>
      <c r="AY475" s="555"/>
      <c r="AZ475" s="555"/>
      <c r="BA475" s="555"/>
      <c r="BB475" s="555"/>
      <c r="BC475" s="555"/>
      <c r="BD475" s="555"/>
      <c r="BE475" s="555"/>
      <c r="BF475" s="555"/>
      <c r="BG475" s="555"/>
      <c r="BH475" s="555"/>
      <c r="BI475" s="555"/>
      <c r="BJ475" s="555"/>
      <c r="BK475" s="555"/>
      <c r="BL475" s="555"/>
      <c r="BM475" s="555"/>
      <c r="BN475" s="555"/>
      <c r="BO475" s="555"/>
      <c r="BP475" s="555"/>
      <c r="BQ475" s="555"/>
      <c r="BR475" s="555"/>
      <c r="BS475" s="555"/>
      <c r="BT475" s="555"/>
      <c r="BU475" s="555"/>
      <c r="BV475" s="555"/>
      <c r="BW475" s="555"/>
      <c r="BX475" s="555"/>
      <c r="BY475" s="555"/>
      <c r="BZ475" s="555"/>
      <c r="CA475" s="555"/>
      <c r="CB475" s="555"/>
      <c r="CC475" s="555"/>
      <c r="CD475" s="555"/>
      <c r="CE475" s="555"/>
      <c r="CF475" s="555"/>
      <c r="CG475" s="555"/>
      <c r="CH475" s="555"/>
      <c r="CI475" s="555"/>
      <c r="CJ475" s="555"/>
      <c r="CK475" s="555"/>
      <c r="CL475" s="555"/>
      <c r="CM475" s="555"/>
      <c r="CN475" s="555"/>
      <c r="CO475" s="555"/>
      <c r="CP475" s="555"/>
      <c r="CQ475" s="555"/>
    </row>
    <row r="476" spans="1:95" s="85" customFormat="1" ht="15.95" customHeight="1" x14ac:dyDescent="0.2">
      <c r="A476" s="736"/>
      <c r="Q476" s="475"/>
      <c r="R476" s="475"/>
      <c r="S476" s="475"/>
      <c r="T476" s="475"/>
      <c r="U476" s="476"/>
      <c r="V476" s="476"/>
      <c r="W476" s="477"/>
      <c r="X476" s="477"/>
      <c r="Y476" s="477"/>
      <c r="Z476" s="477"/>
      <c r="AA476" s="477"/>
      <c r="AB476" s="476"/>
      <c r="AC476" s="475"/>
      <c r="AD476" s="476"/>
      <c r="AE476" s="476"/>
      <c r="AF476" s="476"/>
      <c r="AG476" s="476"/>
      <c r="AH476" s="478"/>
      <c r="AI476" s="479"/>
      <c r="AJ476" s="478"/>
      <c r="AK476" s="478"/>
      <c r="AL476" s="478"/>
      <c r="AM476" s="478"/>
      <c r="AN476" s="478"/>
      <c r="AO476" s="478"/>
      <c r="AP476" s="478"/>
      <c r="AQ476" s="478"/>
      <c r="AR476" s="478"/>
      <c r="AS476" s="478"/>
      <c r="AT476" s="478"/>
      <c r="AU476" s="555"/>
      <c r="AV476" s="555"/>
      <c r="AW476" s="555"/>
      <c r="AX476" s="555"/>
      <c r="AY476" s="555"/>
      <c r="AZ476" s="555"/>
      <c r="BA476" s="555"/>
      <c r="BB476" s="555"/>
      <c r="BC476" s="555"/>
      <c r="BD476" s="555"/>
      <c r="BE476" s="555"/>
      <c r="BF476" s="555"/>
      <c r="BG476" s="555"/>
      <c r="BH476" s="555"/>
      <c r="BI476" s="555"/>
      <c r="BJ476" s="555"/>
      <c r="BK476" s="555"/>
      <c r="BL476" s="555"/>
      <c r="BM476" s="555"/>
      <c r="BN476" s="555"/>
      <c r="BO476" s="555"/>
      <c r="BP476" s="555"/>
      <c r="BQ476" s="555"/>
      <c r="BR476" s="555"/>
      <c r="BS476" s="555"/>
      <c r="BT476" s="555"/>
      <c r="BU476" s="555"/>
      <c r="BV476" s="555"/>
      <c r="BW476" s="555"/>
      <c r="BX476" s="555"/>
      <c r="BY476" s="555"/>
      <c r="BZ476" s="555"/>
      <c r="CA476" s="555"/>
      <c r="CB476" s="555"/>
      <c r="CC476" s="555"/>
      <c r="CD476" s="555"/>
      <c r="CE476" s="555"/>
      <c r="CF476" s="555"/>
      <c r="CG476" s="555"/>
      <c r="CH476" s="555"/>
      <c r="CI476" s="555"/>
      <c r="CJ476" s="555"/>
      <c r="CK476" s="555"/>
      <c r="CL476" s="555"/>
      <c r="CM476" s="555"/>
      <c r="CN476" s="555"/>
      <c r="CO476" s="555"/>
      <c r="CP476" s="555"/>
      <c r="CQ476" s="555"/>
    </row>
    <row r="477" spans="1:95" s="85" customFormat="1" ht="15.95" customHeight="1" x14ac:dyDescent="0.2">
      <c r="A477" s="736"/>
      <c r="Q477" s="475"/>
      <c r="R477" s="475"/>
      <c r="S477" s="475"/>
      <c r="T477" s="475"/>
      <c r="U477" s="476"/>
      <c r="V477" s="476"/>
      <c r="W477" s="477"/>
      <c r="X477" s="477"/>
      <c r="Y477" s="477"/>
      <c r="Z477" s="477"/>
      <c r="AA477" s="477"/>
      <c r="AB477" s="476"/>
      <c r="AC477" s="475"/>
      <c r="AD477" s="476"/>
      <c r="AE477" s="476"/>
      <c r="AF477" s="476"/>
      <c r="AG477" s="476"/>
      <c r="AH477" s="478"/>
      <c r="AI477" s="479"/>
      <c r="AJ477" s="478"/>
      <c r="AK477" s="478"/>
      <c r="AL477" s="478"/>
      <c r="AM477" s="478"/>
      <c r="AN477" s="478"/>
      <c r="AO477" s="478"/>
      <c r="AP477" s="478"/>
      <c r="AQ477" s="478"/>
      <c r="AR477" s="478"/>
      <c r="AS477" s="478"/>
      <c r="AT477" s="478"/>
      <c r="AU477" s="555"/>
      <c r="AV477" s="555"/>
      <c r="AW477" s="555"/>
      <c r="AX477" s="555"/>
      <c r="AY477" s="555"/>
      <c r="AZ477" s="555"/>
      <c r="BA477" s="555"/>
      <c r="BB477" s="555"/>
      <c r="BC477" s="555"/>
      <c r="BD477" s="555"/>
      <c r="BE477" s="555"/>
      <c r="BF477" s="555"/>
      <c r="BG477" s="555"/>
      <c r="BH477" s="555"/>
      <c r="BI477" s="555"/>
      <c r="BJ477" s="555"/>
      <c r="BK477" s="555"/>
      <c r="BL477" s="555"/>
      <c r="BM477" s="555"/>
      <c r="BN477" s="555"/>
      <c r="BO477" s="555"/>
      <c r="BP477" s="555"/>
      <c r="BQ477" s="555"/>
      <c r="BR477" s="555"/>
      <c r="BS477" s="555"/>
      <c r="BT477" s="555"/>
      <c r="BU477" s="555"/>
      <c r="BV477" s="555"/>
      <c r="BW477" s="555"/>
      <c r="BX477" s="555"/>
      <c r="BY477" s="555"/>
      <c r="BZ477" s="555"/>
      <c r="CA477" s="555"/>
      <c r="CB477" s="555"/>
      <c r="CC477" s="555"/>
      <c r="CD477" s="555"/>
      <c r="CE477" s="555"/>
      <c r="CF477" s="555"/>
      <c r="CG477" s="555"/>
      <c r="CH477" s="555"/>
      <c r="CI477" s="555"/>
      <c r="CJ477" s="555"/>
      <c r="CK477" s="555"/>
      <c r="CL477" s="555"/>
      <c r="CM477" s="555"/>
      <c r="CN477" s="555"/>
      <c r="CO477" s="555"/>
      <c r="CP477" s="555"/>
      <c r="CQ477" s="555"/>
    </row>
    <row r="478" spans="1:95" s="85" customFormat="1" ht="15.95" customHeight="1" x14ac:dyDescent="0.2">
      <c r="A478" s="736"/>
      <c r="Q478" s="475"/>
      <c r="R478" s="475"/>
      <c r="S478" s="475"/>
      <c r="T478" s="475"/>
      <c r="U478" s="476"/>
      <c r="V478" s="476"/>
      <c r="W478" s="477"/>
      <c r="X478" s="477"/>
      <c r="Y478" s="477"/>
      <c r="Z478" s="477"/>
      <c r="AA478" s="477"/>
      <c r="AB478" s="476"/>
      <c r="AC478" s="475"/>
      <c r="AD478" s="476"/>
      <c r="AE478" s="476"/>
      <c r="AF478" s="476"/>
      <c r="AG478" s="476"/>
      <c r="AH478" s="478"/>
      <c r="AI478" s="479"/>
      <c r="AJ478" s="478"/>
      <c r="AK478" s="478"/>
      <c r="AL478" s="478"/>
      <c r="AM478" s="478"/>
      <c r="AN478" s="478"/>
      <c r="AO478" s="478"/>
      <c r="AP478" s="478"/>
      <c r="AQ478" s="478"/>
      <c r="AR478" s="478"/>
      <c r="AS478" s="478"/>
      <c r="AT478" s="478"/>
      <c r="AU478" s="555"/>
      <c r="AV478" s="555"/>
      <c r="AW478" s="555"/>
      <c r="AX478" s="555"/>
      <c r="AY478" s="555"/>
      <c r="AZ478" s="555"/>
      <c r="BA478" s="555"/>
      <c r="BB478" s="555"/>
      <c r="BC478" s="555"/>
      <c r="BD478" s="555"/>
      <c r="BE478" s="555"/>
      <c r="BF478" s="555"/>
      <c r="BG478" s="555"/>
      <c r="BH478" s="555"/>
      <c r="BI478" s="555"/>
      <c r="BJ478" s="555"/>
      <c r="BK478" s="555"/>
      <c r="BL478" s="555"/>
      <c r="BM478" s="555"/>
      <c r="BN478" s="555"/>
      <c r="BO478" s="555"/>
      <c r="BP478" s="555"/>
      <c r="BQ478" s="555"/>
      <c r="BR478" s="555"/>
      <c r="BS478" s="555"/>
      <c r="BT478" s="555"/>
      <c r="BU478" s="555"/>
      <c r="BV478" s="555"/>
      <c r="BW478" s="555"/>
      <c r="BX478" s="555"/>
      <c r="BY478" s="555"/>
      <c r="BZ478" s="555"/>
      <c r="CA478" s="555"/>
      <c r="CB478" s="555"/>
      <c r="CC478" s="555"/>
      <c r="CD478" s="555"/>
      <c r="CE478" s="555"/>
      <c r="CF478" s="555"/>
      <c r="CG478" s="555"/>
      <c r="CH478" s="555"/>
      <c r="CI478" s="555"/>
      <c r="CJ478" s="555"/>
      <c r="CK478" s="555"/>
      <c r="CL478" s="555"/>
      <c r="CM478" s="555"/>
      <c r="CN478" s="555"/>
      <c r="CO478" s="555"/>
      <c r="CP478" s="555"/>
      <c r="CQ478" s="555"/>
    </row>
    <row r="479" spans="1:95" s="85" customFormat="1" ht="15.95" customHeight="1" x14ac:dyDescent="0.2">
      <c r="A479" s="736"/>
      <c r="Q479" s="475"/>
      <c r="R479" s="475"/>
      <c r="S479" s="475"/>
      <c r="T479" s="475"/>
      <c r="U479" s="476"/>
      <c r="V479" s="476"/>
      <c r="W479" s="477"/>
      <c r="X479" s="477"/>
      <c r="Y479" s="477"/>
      <c r="Z479" s="477"/>
      <c r="AA479" s="477"/>
      <c r="AB479" s="476"/>
      <c r="AC479" s="475"/>
      <c r="AD479" s="476"/>
      <c r="AE479" s="476"/>
      <c r="AF479" s="476"/>
      <c r="AG479" s="476"/>
      <c r="AH479" s="478"/>
      <c r="AI479" s="479"/>
      <c r="AJ479" s="478"/>
      <c r="AK479" s="478"/>
      <c r="AL479" s="478"/>
      <c r="AM479" s="478"/>
      <c r="AN479" s="478"/>
      <c r="AO479" s="478"/>
      <c r="AP479" s="478"/>
      <c r="AQ479" s="478"/>
      <c r="AR479" s="478"/>
      <c r="AS479" s="478"/>
      <c r="AT479" s="478"/>
      <c r="AU479" s="555"/>
      <c r="AV479" s="555"/>
      <c r="AW479" s="555"/>
      <c r="AX479" s="555"/>
      <c r="AY479" s="555"/>
      <c r="AZ479" s="555"/>
      <c r="BA479" s="555"/>
      <c r="BB479" s="555"/>
      <c r="BC479" s="555"/>
      <c r="BD479" s="555"/>
      <c r="BE479" s="555"/>
      <c r="BF479" s="555"/>
      <c r="BG479" s="555"/>
      <c r="BH479" s="555"/>
      <c r="BI479" s="555"/>
      <c r="BJ479" s="555"/>
      <c r="BK479" s="555"/>
      <c r="BL479" s="555"/>
      <c r="BM479" s="555"/>
      <c r="BN479" s="555"/>
      <c r="BO479" s="555"/>
      <c r="BP479" s="555"/>
      <c r="BQ479" s="555"/>
      <c r="BR479" s="555"/>
      <c r="BS479" s="555"/>
      <c r="BT479" s="555"/>
      <c r="BU479" s="555"/>
      <c r="BV479" s="555"/>
      <c r="BW479" s="555"/>
      <c r="BX479" s="555"/>
      <c r="BY479" s="555"/>
      <c r="BZ479" s="555"/>
      <c r="CA479" s="555"/>
      <c r="CB479" s="555"/>
      <c r="CC479" s="555"/>
      <c r="CD479" s="555"/>
      <c r="CE479" s="555"/>
      <c r="CF479" s="555"/>
      <c r="CG479" s="555"/>
      <c r="CH479" s="555"/>
      <c r="CI479" s="555"/>
      <c r="CJ479" s="555"/>
      <c r="CK479" s="555"/>
      <c r="CL479" s="555"/>
      <c r="CM479" s="555"/>
      <c r="CN479" s="555"/>
      <c r="CO479" s="555"/>
      <c r="CP479" s="555"/>
      <c r="CQ479" s="555"/>
    </row>
    <row r="480" spans="1:95" s="85" customFormat="1" ht="15.95" customHeight="1" x14ac:dyDescent="0.2">
      <c r="A480" s="736"/>
      <c r="Q480" s="475"/>
      <c r="R480" s="475"/>
      <c r="S480" s="475"/>
      <c r="T480" s="475"/>
      <c r="U480" s="476"/>
      <c r="V480" s="476"/>
      <c r="W480" s="477"/>
      <c r="X480" s="477"/>
      <c r="Y480" s="477"/>
      <c r="Z480" s="477"/>
      <c r="AA480" s="477"/>
      <c r="AB480" s="476"/>
      <c r="AC480" s="475"/>
      <c r="AD480" s="476"/>
      <c r="AE480" s="476"/>
      <c r="AF480" s="476"/>
      <c r="AG480" s="476"/>
      <c r="AH480" s="478"/>
      <c r="AI480" s="479"/>
      <c r="AJ480" s="478"/>
      <c r="AK480" s="478"/>
      <c r="AL480" s="478"/>
      <c r="AM480" s="478"/>
      <c r="AN480" s="478"/>
      <c r="AO480" s="478"/>
      <c r="AP480" s="478"/>
      <c r="AQ480" s="478"/>
      <c r="AR480" s="478"/>
      <c r="AS480" s="478"/>
      <c r="AT480" s="478"/>
      <c r="AU480" s="555"/>
      <c r="AV480" s="555"/>
      <c r="AW480" s="555"/>
      <c r="AX480" s="555"/>
      <c r="AY480" s="555"/>
      <c r="AZ480" s="555"/>
      <c r="BA480" s="555"/>
      <c r="BB480" s="555"/>
      <c r="BC480" s="555"/>
      <c r="BD480" s="555"/>
      <c r="BE480" s="555"/>
      <c r="BF480" s="555"/>
      <c r="BG480" s="555"/>
      <c r="BH480" s="555"/>
      <c r="BI480" s="555"/>
      <c r="BJ480" s="555"/>
      <c r="BK480" s="555"/>
      <c r="BL480" s="555"/>
      <c r="BM480" s="555"/>
      <c r="BN480" s="555"/>
      <c r="BO480" s="555"/>
      <c r="BP480" s="555"/>
      <c r="BQ480" s="555"/>
      <c r="BR480" s="555"/>
      <c r="BS480" s="555"/>
      <c r="BT480" s="555"/>
      <c r="BU480" s="555"/>
      <c r="BV480" s="555"/>
      <c r="BW480" s="555"/>
      <c r="BX480" s="555"/>
      <c r="BY480" s="555"/>
      <c r="BZ480" s="555"/>
      <c r="CA480" s="555"/>
      <c r="CB480" s="555"/>
      <c r="CC480" s="555"/>
      <c r="CD480" s="555"/>
      <c r="CE480" s="555"/>
      <c r="CF480" s="555"/>
      <c r="CG480" s="555"/>
      <c r="CH480" s="555"/>
      <c r="CI480" s="555"/>
      <c r="CJ480" s="555"/>
      <c r="CK480" s="555"/>
      <c r="CL480" s="555"/>
      <c r="CM480" s="555"/>
      <c r="CN480" s="555"/>
      <c r="CO480" s="555"/>
      <c r="CP480" s="555"/>
      <c r="CQ480" s="555"/>
    </row>
    <row r="481" spans="1:95" s="85" customFormat="1" ht="15.95" customHeight="1" x14ac:dyDescent="0.2">
      <c r="A481" s="736"/>
      <c r="Q481" s="475"/>
      <c r="R481" s="475"/>
      <c r="S481" s="475"/>
      <c r="T481" s="475"/>
      <c r="U481" s="476"/>
      <c r="V481" s="476"/>
      <c r="W481" s="477"/>
      <c r="X481" s="477"/>
      <c r="Y481" s="477"/>
      <c r="Z481" s="477"/>
      <c r="AA481" s="477"/>
      <c r="AB481" s="476"/>
      <c r="AC481" s="475"/>
      <c r="AD481" s="476"/>
      <c r="AE481" s="476"/>
      <c r="AF481" s="476"/>
      <c r="AG481" s="476"/>
      <c r="AH481" s="478"/>
      <c r="AI481" s="479"/>
      <c r="AJ481" s="478"/>
      <c r="AK481" s="478"/>
      <c r="AL481" s="478"/>
      <c r="AM481" s="478"/>
      <c r="AN481" s="478"/>
      <c r="AO481" s="478"/>
      <c r="AP481" s="478"/>
      <c r="AQ481" s="478"/>
      <c r="AR481" s="478"/>
      <c r="AS481" s="478"/>
      <c r="AT481" s="478"/>
      <c r="AU481" s="555"/>
      <c r="AV481" s="555"/>
      <c r="AW481" s="555"/>
      <c r="AX481" s="555"/>
      <c r="AY481" s="555"/>
      <c r="AZ481" s="555"/>
      <c r="BA481" s="555"/>
      <c r="BB481" s="555"/>
      <c r="BC481" s="555"/>
      <c r="BD481" s="555"/>
      <c r="BE481" s="555"/>
      <c r="BF481" s="555"/>
      <c r="BG481" s="555"/>
      <c r="BH481" s="555"/>
      <c r="BI481" s="555"/>
      <c r="BJ481" s="555"/>
      <c r="BK481" s="555"/>
      <c r="BL481" s="555"/>
      <c r="BM481" s="555"/>
      <c r="BN481" s="555"/>
      <c r="BO481" s="555"/>
      <c r="BP481" s="555"/>
      <c r="BQ481" s="555"/>
      <c r="BR481" s="555"/>
      <c r="BS481" s="555"/>
      <c r="BT481" s="555"/>
      <c r="BU481" s="555"/>
      <c r="BV481" s="555"/>
      <c r="BW481" s="555"/>
      <c r="BX481" s="555"/>
      <c r="BY481" s="555"/>
      <c r="BZ481" s="555"/>
      <c r="CA481" s="555"/>
      <c r="CB481" s="555"/>
      <c r="CC481" s="555"/>
      <c r="CD481" s="555"/>
      <c r="CE481" s="555"/>
      <c r="CF481" s="555"/>
      <c r="CG481" s="555"/>
      <c r="CH481" s="555"/>
      <c r="CI481" s="555"/>
      <c r="CJ481" s="555"/>
      <c r="CK481" s="555"/>
      <c r="CL481" s="555"/>
      <c r="CM481" s="555"/>
      <c r="CN481" s="555"/>
      <c r="CO481" s="555"/>
      <c r="CP481" s="555"/>
      <c r="CQ481" s="555"/>
    </row>
    <row r="482" spans="1:95" s="85" customFormat="1" ht="15.95" customHeight="1" x14ac:dyDescent="0.2">
      <c r="A482" s="736"/>
      <c r="Q482" s="475"/>
      <c r="R482" s="475"/>
      <c r="S482" s="475"/>
      <c r="T482" s="475"/>
      <c r="U482" s="476"/>
      <c r="V482" s="476"/>
      <c r="W482" s="477"/>
      <c r="X482" s="477"/>
      <c r="Y482" s="477"/>
      <c r="Z482" s="477"/>
      <c r="AA482" s="477"/>
      <c r="AB482" s="476"/>
      <c r="AC482" s="475"/>
      <c r="AD482" s="476"/>
      <c r="AE482" s="476"/>
      <c r="AF482" s="476"/>
      <c r="AG482" s="476"/>
      <c r="AH482" s="478"/>
      <c r="AI482" s="479"/>
      <c r="AJ482" s="478"/>
      <c r="AK482" s="478"/>
      <c r="AL482" s="478"/>
      <c r="AM482" s="478"/>
      <c r="AN482" s="478"/>
      <c r="AO482" s="478"/>
      <c r="AP482" s="478"/>
      <c r="AQ482" s="478"/>
      <c r="AR482" s="478"/>
      <c r="AS482" s="478"/>
      <c r="AT482" s="478"/>
      <c r="AU482" s="555"/>
      <c r="AV482" s="555"/>
      <c r="AW482" s="555"/>
      <c r="AX482" s="555"/>
      <c r="AY482" s="555"/>
      <c r="AZ482" s="555"/>
      <c r="BA482" s="555"/>
      <c r="BB482" s="555"/>
      <c r="BC482" s="555"/>
      <c r="BD482" s="555"/>
      <c r="BE482" s="555"/>
      <c r="BF482" s="555"/>
      <c r="BG482" s="555"/>
      <c r="BH482" s="555"/>
      <c r="BI482" s="555"/>
      <c r="BJ482" s="555"/>
      <c r="BK482" s="555"/>
      <c r="BL482" s="555"/>
      <c r="BM482" s="555"/>
      <c r="BN482" s="555"/>
      <c r="BO482" s="555"/>
      <c r="BP482" s="555"/>
      <c r="BQ482" s="555"/>
      <c r="BR482" s="555"/>
      <c r="BS482" s="555"/>
      <c r="BT482" s="555"/>
      <c r="BU482" s="555"/>
      <c r="BV482" s="555"/>
      <c r="BW482" s="555"/>
      <c r="BX482" s="555"/>
      <c r="BY482" s="555"/>
      <c r="BZ482" s="555"/>
      <c r="CA482" s="555"/>
      <c r="CB482" s="555"/>
      <c r="CC482" s="555"/>
      <c r="CD482" s="555"/>
      <c r="CE482" s="555"/>
      <c r="CF482" s="555"/>
      <c r="CG482" s="555"/>
      <c r="CH482" s="555"/>
      <c r="CI482" s="555"/>
      <c r="CJ482" s="555"/>
      <c r="CK482" s="555"/>
      <c r="CL482" s="555"/>
      <c r="CM482" s="555"/>
      <c r="CN482" s="555"/>
      <c r="CO482" s="555"/>
      <c r="CP482" s="555"/>
      <c r="CQ482" s="555"/>
    </row>
    <row r="483" spans="1:95" s="85" customFormat="1" ht="15.95" customHeight="1" x14ac:dyDescent="0.2">
      <c r="A483" s="736"/>
      <c r="Q483" s="475"/>
      <c r="R483" s="475"/>
      <c r="S483" s="475"/>
      <c r="T483" s="475"/>
      <c r="U483" s="476"/>
      <c r="V483" s="476"/>
      <c r="W483" s="477"/>
      <c r="X483" s="477"/>
      <c r="Y483" s="477"/>
      <c r="Z483" s="477"/>
      <c r="AA483" s="477"/>
      <c r="AB483" s="476"/>
      <c r="AC483" s="475"/>
      <c r="AD483" s="476"/>
      <c r="AE483" s="476"/>
      <c r="AF483" s="476"/>
      <c r="AG483" s="476"/>
      <c r="AH483" s="478"/>
      <c r="AI483" s="479"/>
      <c r="AJ483" s="478"/>
      <c r="AK483" s="478"/>
      <c r="AL483" s="478"/>
      <c r="AM483" s="478"/>
      <c r="AN483" s="478"/>
      <c r="AO483" s="478"/>
      <c r="AP483" s="478"/>
      <c r="AQ483" s="478"/>
      <c r="AR483" s="478"/>
      <c r="AS483" s="478"/>
      <c r="AT483" s="478"/>
      <c r="AU483" s="555"/>
      <c r="AV483" s="555"/>
      <c r="AW483" s="555"/>
      <c r="AX483" s="555"/>
      <c r="AY483" s="555"/>
      <c r="AZ483" s="555"/>
      <c r="BA483" s="555"/>
      <c r="BB483" s="555"/>
      <c r="BC483" s="555"/>
      <c r="BD483" s="555"/>
      <c r="BE483" s="555"/>
      <c r="BF483" s="555"/>
      <c r="BG483" s="555"/>
      <c r="BH483" s="555"/>
      <c r="BI483" s="555"/>
      <c r="BJ483" s="555"/>
      <c r="BK483" s="555"/>
      <c r="BL483" s="555"/>
      <c r="BM483" s="555"/>
      <c r="BN483" s="555"/>
      <c r="BO483" s="555"/>
      <c r="BP483" s="555"/>
      <c r="BQ483" s="555"/>
      <c r="BR483" s="555"/>
      <c r="BS483" s="555"/>
      <c r="BT483" s="555"/>
      <c r="BU483" s="555"/>
      <c r="BV483" s="555"/>
      <c r="BW483" s="555"/>
      <c r="BX483" s="555"/>
      <c r="BY483" s="555"/>
      <c r="BZ483" s="555"/>
      <c r="CA483" s="555"/>
      <c r="CB483" s="555"/>
      <c r="CC483" s="555"/>
      <c r="CD483" s="555"/>
      <c r="CE483" s="555"/>
      <c r="CF483" s="555"/>
      <c r="CG483" s="555"/>
      <c r="CH483" s="555"/>
      <c r="CI483" s="555"/>
      <c r="CJ483" s="555"/>
      <c r="CK483" s="555"/>
      <c r="CL483" s="555"/>
      <c r="CM483" s="555"/>
      <c r="CN483" s="555"/>
      <c r="CO483" s="555"/>
      <c r="CP483" s="555"/>
      <c r="CQ483" s="555"/>
    </row>
    <row r="484" spans="1:95" s="85" customFormat="1" ht="15.95" customHeight="1" x14ac:dyDescent="0.2">
      <c r="A484" s="736"/>
      <c r="Q484" s="475"/>
      <c r="R484" s="475"/>
      <c r="S484" s="475"/>
      <c r="T484" s="475"/>
      <c r="U484" s="476"/>
      <c r="V484" s="476"/>
      <c r="W484" s="477"/>
      <c r="X484" s="477"/>
      <c r="Y484" s="477"/>
      <c r="Z484" s="477"/>
      <c r="AA484" s="477"/>
      <c r="AB484" s="476"/>
      <c r="AC484" s="475"/>
      <c r="AD484" s="476"/>
      <c r="AE484" s="476"/>
      <c r="AF484" s="476"/>
      <c r="AG484" s="476"/>
      <c r="AH484" s="478"/>
      <c r="AI484" s="479"/>
      <c r="AJ484" s="478"/>
      <c r="AK484" s="478"/>
      <c r="AL484" s="478"/>
      <c r="AM484" s="478"/>
      <c r="AN484" s="478"/>
      <c r="AO484" s="478"/>
      <c r="AP484" s="478"/>
      <c r="AQ484" s="478"/>
      <c r="AR484" s="478"/>
      <c r="AS484" s="478"/>
      <c r="AT484" s="478"/>
      <c r="AU484" s="555"/>
      <c r="AV484" s="555"/>
      <c r="AW484" s="555"/>
      <c r="AX484" s="555"/>
      <c r="AY484" s="555"/>
      <c r="AZ484" s="555"/>
      <c r="BA484" s="555"/>
      <c r="BB484" s="555"/>
      <c r="BC484" s="555"/>
      <c r="BD484" s="555"/>
      <c r="BE484" s="555"/>
      <c r="BF484" s="555"/>
      <c r="BG484" s="555"/>
      <c r="BH484" s="555"/>
      <c r="BI484" s="555"/>
      <c r="BJ484" s="555"/>
      <c r="BK484" s="555"/>
      <c r="BL484" s="555"/>
      <c r="BM484" s="555"/>
      <c r="BN484" s="555"/>
      <c r="BO484" s="555"/>
      <c r="BP484" s="555"/>
      <c r="BQ484" s="555"/>
      <c r="BR484" s="555"/>
      <c r="BS484" s="555"/>
      <c r="BT484" s="555"/>
      <c r="BU484" s="555"/>
      <c r="BV484" s="555"/>
      <c r="BW484" s="555"/>
      <c r="BX484" s="555"/>
      <c r="BY484" s="555"/>
      <c r="BZ484" s="555"/>
      <c r="CA484" s="555"/>
      <c r="CB484" s="555"/>
      <c r="CC484" s="555"/>
      <c r="CD484" s="555"/>
      <c r="CE484" s="555"/>
      <c r="CF484" s="555"/>
      <c r="CG484" s="555"/>
      <c r="CH484" s="555"/>
      <c r="CI484" s="555"/>
      <c r="CJ484" s="555"/>
      <c r="CK484" s="555"/>
      <c r="CL484" s="555"/>
      <c r="CM484" s="555"/>
      <c r="CN484" s="555"/>
      <c r="CO484" s="555"/>
      <c r="CP484" s="555"/>
      <c r="CQ484" s="555"/>
    </row>
    <row r="485" spans="1:95" s="85" customFormat="1" ht="15.95" customHeight="1" x14ac:dyDescent="0.2">
      <c r="A485" s="736"/>
      <c r="Q485" s="475"/>
      <c r="R485" s="475"/>
      <c r="S485" s="475"/>
      <c r="T485" s="475"/>
      <c r="U485" s="476"/>
      <c r="V485" s="476"/>
      <c r="W485" s="477"/>
      <c r="X485" s="477"/>
      <c r="Y485" s="477"/>
      <c r="Z485" s="477"/>
      <c r="AA485" s="477"/>
      <c r="AB485" s="476"/>
      <c r="AC485" s="475"/>
      <c r="AD485" s="476"/>
      <c r="AE485" s="476"/>
      <c r="AF485" s="476"/>
      <c r="AG485" s="476"/>
      <c r="AH485" s="478"/>
      <c r="AI485" s="479"/>
      <c r="AJ485" s="478"/>
      <c r="AK485" s="478"/>
      <c r="AL485" s="478"/>
      <c r="AM485" s="478"/>
      <c r="AN485" s="478"/>
      <c r="AO485" s="478"/>
      <c r="AP485" s="478"/>
      <c r="AQ485" s="478"/>
      <c r="AR485" s="478"/>
      <c r="AS485" s="478"/>
      <c r="AT485" s="478"/>
      <c r="AU485" s="555"/>
      <c r="AV485" s="555"/>
      <c r="AW485" s="555"/>
      <c r="AX485" s="555"/>
      <c r="AY485" s="555"/>
      <c r="AZ485" s="555"/>
      <c r="BA485" s="555"/>
      <c r="BB485" s="555"/>
      <c r="BC485" s="555"/>
      <c r="BD485" s="555"/>
      <c r="BE485" s="555"/>
      <c r="BF485" s="555"/>
      <c r="BG485" s="555"/>
      <c r="BH485" s="555"/>
      <c r="BI485" s="555"/>
      <c r="BJ485" s="555"/>
      <c r="BK485" s="555"/>
      <c r="BL485" s="555"/>
      <c r="BM485" s="555"/>
      <c r="BN485" s="555"/>
      <c r="BO485" s="555"/>
      <c r="BP485" s="555"/>
      <c r="BQ485" s="555"/>
      <c r="BR485" s="555"/>
      <c r="BS485" s="555"/>
      <c r="BT485" s="555"/>
      <c r="BU485" s="555"/>
      <c r="BV485" s="555"/>
      <c r="BW485" s="555"/>
      <c r="BX485" s="555"/>
      <c r="BY485" s="555"/>
      <c r="BZ485" s="555"/>
      <c r="CA485" s="555"/>
      <c r="CB485" s="555"/>
      <c r="CC485" s="555"/>
      <c r="CD485" s="555"/>
      <c r="CE485" s="555"/>
      <c r="CF485" s="555"/>
      <c r="CG485" s="555"/>
      <c r="CH485" s="555"/>
      <c r="CI485" s="555"/>
      <c r="CJ485" s="555"/>
      <c r="CK485" s="555"/>
      <c r="CL485" s="555"/>
      <c r="CM485" s="555"/>
      <c r="CN485" s="555"/>
      <c r="CO485" s="555"/>
      <c r="CP485" s="555"/>
      <c r="CQ485" s="555"/>
    </row>
    <row r="486" spans="1:95" s="85" customFormat="1" ht="15.95" customHeight="1" x14ac:dyDescent="0.2">
      <c r="A486" s="736"/>
      <c r="Q486" s="475"/>
      <c r="R486" s="475"/>
      <c r="S486" s="475"/>
      <c r="T486" s="475"/>
      <c r="U486" s="476"/>
      <c r="V486" s="476"/>
      <c r="W486" s="477"/>
      <c r="X486" s="477"/>
      <c r="Y486" s="477"/>
      <c r="Z486" s="477"/>
      <c r="AA486" s="477"/>
      <c r="AB486" s="476"/>
      <c r="AC486" s="475"/>
      <c r="AD486" s="476"/>
      <c r="AE486" s="476"/>
      <c r="AF486" s="476"/>
      <c r="AG486" s="476"/>
      <c r="AH486" s="478"/>
      <c r="AI486" s="479"/>
      <c r="AJ486" s="478"/>
      <c r="AK486" s="478"/>
      <c r="AL486" s="478"/>
      <c r="AM486" s="478"/>
      <c r="AN486" s="478"/>
      <c r="AO486" s="478"/>
      <c r="AP486" s="478"/>
      <c r="AQ486" s="478"/>
      <c r="AR486" s="478"/>
      <c r="AS486" s="478"/>
      <c r="AT486" s="478"/>
      <c r="AU486" s="555"/>
      <c r="AV486" s="555"/>
      <c r="AW486" s="555"/>
      <c r="AX486" s="555"/>
      <c r="AY486" s="555"/>
      <c r="AZ486" s="555"/>
      <c r="BA486" s="555"/>
      <c r="BB486" s="555"/>
      <c r="BC486" s="555"/>
      <c r="BD486" s="555"/>
      <c r="BE486" s="555"/>
      <c r="BF486" s="555"/>
      <c r="BG486" s="555"/>
      <c r="BH486" s="555"/>
      <c r="BI486" s="555"/>
      <c r="BJ486" s="555"/>
      <c r="BK486" s="555"/>
      <c r="BL486" s="555"/>
      <c r="BM486" s="555"/>
      <c r="BN486" s="555"/>
      <c r="BO486" s="555"/>
      <c r="BP486" s="555"/>
      <c r="BQ486" s="555"/>
      <c r="BR486" s="555"/>
      <c r="BS486" s="555"/>
      <c r="BT486" s="555"/>
      <c r="BU486" s="555"/>
      <c r="BV486" s="555"/>
      <c r="BW486" s="555"/>
      <c r="BX486" s="555"/>
      <c r="BY486" s="555"/>
      <c r="BZ486" s="555"/>
      <c r="CA486" s="555"/>
      <c r="CB486" s="555"/>
      <c r="CC486" s="555"/>
      <c r="CD486" s="555"/>
      <c r="CE486" s="555"/>
      <c r="CF486" s="555"/>
      <c r="CG486" s="555"/>
      <c r="CH486" s="555"/>
      <c r="CI486" s="555"/>
      <c r="CJ486" s="555"/>
      <c r="CK486" s="555"/>
      <c r="CL486" s="555"/>
      <c r="CM486" s="555"/>
      <c r="CN486" s="555"/>
      <c r="CO486" s="555"/>
      <c r="CP486" s="555"/>
      <c r="CQ486" s="555"/>
    </row>
    <row r="487" spans="1:95" s="85" customFormat="1" ht="15.95" customHeight="1" x14ac:dyDescent="0.2">
      <c r="A487" s="736"/>
      <c r="Q487" s="475"/>
      <c r="R487" s="475"/>
      <c r="S487" s="475"/>
      <c r="T487" s="475"/>
      <c r="U487" s="476"/>
      <c r="V487" s="476"/>
      <c r="W487" s="477"/>
      <c r="X487" s="477"/>
      <c r="Y487" s="477"/>
      <c r="Z487" s="477"/>
      <c r="AA487" s="477"/>
      <c r="AB487" s="476"/>
      <c r="AC487" s="475"/>
      <c r="AD487" s="476"/>
      <c r="AE487" s="476"/>
      <c r="AF487" s="476"/>
      <c r="AG487" s="476"/>
      <c r="AH487" s="478"/>
      <c r="AI487" s="479"/>
      <c r="AJ487" s="478"/>
      <c r="AK487" s="478"/>
      <c r="AL487" s="478"/>
      <c r="AM487" s="478"/>
      <c r="AN487" s="478"/>
      <c r="AO487" s="478"/>
      <c r="AP487" s="478"/>
      <c r="AQ487" s="478"/>
      <c r="AR487" s="478"/>
      <c r="AS487" s="478"/>
      <c r="AT487" s="478"/>
      <c r="AU487" s="555"/>
      <c r="AV487" s="555"/>
      <c r="AW487" s="555"/>
      <c r="AX487" s="555"/>
      <c r="AY487" s="555"/>
      <c r="AZ487" s="555"/>
      <c r="BA487" s="555"/>
      <c r="BB487" s="555"/>
      <c r="BC487" s="555"/>
      <c r="BD487" s="555"/>
      <c r="BE487" s="555"/>
      <c r="BF487" s="555"/>
      <c r="BG487" s="555"/>
      <c r="BH487" s="555"/>
      <c r="BI487" s="555"/>
      <c r="BJ487" s="555"/>
      <c r="BK487" s="555"/>
      <c r="BL487" s="555"/>
      <c r="BM487" s="555"/>
      <c r="BN487" s="555"/>
      <c r="BO487" s="555"/>
      <c r="BP487" s="555"/>
      <c r="BQ487" s="555"/>
      <c r="BR487" s="555"/>
      <c r="BS487" s="555"/>
      <c r="BT487" s="555"/>
      <c r="BU487" s="555"/>
      <c r="BV487" s="555"/>
      <c r="BW487" s="555"/>
      <c r="BX487" s="555"/>
      <c r="BY487" s="555"/>
      <c r="BZ487" s="555"/>
      <c r="CA487" s="555"/>
      <c r="CB487" s="555"/>
      <c r="CC487" s="555"/>
      <c r="CD487" s="555"/>
      <c r="CE487" s="555"/>
      <c r="CF487" s="555"/>
      <c r="CG487" s="555"/>
      <c r="CH487" s="555"/>
      <c r="CI487" s="555"/>
      <c r="CJ487" s="555"/>
      <c r="CK487" s="555"/>
      <c r="CL487" s="555"/>
      <c r="CM487" s="555"/>
      <c r="CN487" s="555"/>
      <c r="CO487" s="555"/>
      <c r="CP487" s="555"/>
      <c r="CQ487" s="555"/>
    </row>
    <row r="488" spans="1:95" s="85" customFormat="1" ht="15.95" customHeight="1" x14ac:dyDescent="0.2">
      <c r="A488" s="736"/>
      <c r="Q488" s="475"/>
      <c r="R488" s="475"/>
      <c r="S488" s="475"/>
      <c r="T488" s="475"/>
      <c r="U488" s="476"/>
      <c r="V488" s="476"/>
      <c r="W488" s="477"/>
      <c r="X488" s="477"/>
      <c r="Y488" s="477"/>
      <c r="Z488" s="477"/>
      <c r="AA488" s="477"/>
      <c r="AB488" s="476"/>
      <c r="AC488" s="475"/>
      <c r="AD488" s="476"/>
      <c r="AE488" s="476"/>
      <c r="AF488" s="476"/>
      <c r="AG488" s="476"/>
      <c r="AH488" s="478"/>
      <c r="AI488" s="479"/>
      <c r="AJ488" s="478"/>
      <c r="AK488" s="478"/>
      <c r="AL488" s="478"/>
      <c r="AM488" s="478"/>
      <c r="AN488" s="478"/>
      <c r="AO488" s="478"/>
      <c r="AP488" s="478"/>
      <c r="AQ488" s="478"/>
      <c r="AR488" s="478"/>
      <c r="AS488" s="478"/>
      <c r="AT488" s="478"/>
      <c r="AU488" s="555"/>
      <c r="AV488" s="555"/>
      <c r="AW488" s="555"/>
      <c r="AX488" s="555"/>
      <c r="AY488" s="555"/>
      <c r="AZ488" s="555"/>
      <c r="BA488" s="555"/>
      <c r="BB488" s="555"/>
      <c r="BC488" s="555"/>
      <c r="BD488" s="555"/>
      <c r="BE488" s="555"/>
      <c r="BF488" s="555"/>
      <c r="BG488" s="555"/>
      <c r="BH488" s="555"/>
      <c r="BI488" s="555"/>
      <c r="BJ488" s="555"/>
      <c r="BK488" s="555"/>
      <c r="BL488" s="555"/>
      <c r="BM488" s="555"/>
      <c r="BN488" s="555"/>
      <c r="BO488" s="555"/>
      <c r="BP488" s="555"/>
      <c r="BQ488" s="555"/>
      <c r="BR488" s="555"/>
      <c r="BS488" s="555"/>
      <c r="BT488" s="555"/>
      <c r="BU488" s="555"/>
      <c r="BV488" s="555"/>
      <c r="BW488" s="555"/>
      <c r="BX488" s="555"/>
      <c r="BY488" s="555"/>
      <c r="BZ488" s="555"/>
      <c r="CA488" s="555"/>
      <c r="CB488" s="555"/>
      <c r="CC488" s="555"/>
      <c r="CD488" s="555"/>
      <c r="CE488" s="555"/>
      <c r="CF488" s="555"/>
      <c r="CG488" s="555"/>
      <c r="CH488" s="555"/>
      <c r="CI488" s="555"/>
      <c r="CJ488" s="555"/>
      <c r="CK488" s="555"/>
      <c r="CL488" s="555"/>
      <c r="CM488" s="555"/>
      <c r="CN488" s="555"/>
      <c r="CO488" s="555"/>
      <c r="CP488" s="555"/>
      <c r="CQ488" s="555"/>
    </row>
    <row r="489" spans="1:95" s="85" customFormat="1" ht="15.95" customHeight="1" x14ac:dyDescent="0.2">
      <c r="A489" s="736"/>
      <c r="Q489" s="475"/>
      <c r="R489" s="475"/>
      <c r="S489" s="475"/>
      <c r="T489" s="475"/>
      <c r="U489" s="476"/>
      <c r="V489" s="476"/>
      <c r="W489" s="477"/>
      <c r="X489" s="477"/>
      <c r="Y489" s="477"/>
      <c r="Z489" s="477"/>
      <c r="AA489" s="477"/>
      <c r="AB489" s="476"/>
      <c r="AC489" s="475"/>
      <c r="AD489" s="476"/>
      <c r="AE489" s="476"/>
      <c r="AF489" s="476"/>
      <c r="AG489" s="476"/>
      <c r="AH489" s="478"/>
      <c r="AI489" s="479"/>
      <c r="AJ489" s="478"/>
      <c r="AK489" s="478"/>
      <c r="AL489" s="478"/>
      <c r="AM489" s="478"/>
      <c r="AN489" s="478"/>
      <c r="AO489" s="478"/>
      <c r="AP489" s="478"/>
      <c r="AQ489" s="478"/>
      <c r="AR489" s="478"/>
      <c r="AS489" s="478"/>
      <c r="AT489" s="478"/>
      <c r="AU489" s="555"/>
      <c r="AV489" s="555"/>
      <c r="AW489" s="555"/>
      <c r="AX489" s="555"/>
      <c r="AY489" s="555"/>
      <c r="AZ489" s="555"/>
      <c r="BA489" s="555"/>
      <c r="BB489" s="555"/>
      <c r="BC489" s="555"/>
      <c r="BD489" s="555"/>
      <c r="BE489" s="555"/>
      <c r="BF489" s="555"/>
      <c r="BG489" s="555"/>
      <c r="BH489" s="555"/>
      <c r="BI489" s="555"/>
      <c r="BJ489" s="555"/>
      <c r="BK489" s="555"/>
      <c r="BL489" s="555"/>
      <c r="BM489" s="555"/>
      <c r="BN489" s="555"/>
      <c r="BO489" s="555"/>
      <c r="BP489" s="555"/>
      <c r="BQ489" s="555"/>
      <c r="BR489" s="555"/>
      <c r="BS489" s="555"/>
      <c r="BT489" s="555"/>
      <c r="BU489" s="555"/>
      <c r="BV489" s="555"/>
      <c r="BW489" s="555"/>
      <c r="BX489" s="555"/>
      <c r="BY489" s="555"/>
      <c r="BZ489" s="555"/>
      <c r="CA489" s="555"/>
      <c r="CB489" s="555"/>
      <c r="CC489" s="555"/>
      <c r="CD489" s="555"/>
      <c r="CE489" s="555"/>
      <c r="CF489" s="555"/>
      <c r="CG489" s="555"/>
      <c r="CH489" s="555"/>
      <c r="CI489" s="555"/>
      <c r="CJ489" s="555"/>
      <c r="CK489" s="555"/>
      <c r="CL489" s="555"/>
      <c r="CM489" s="555"/>
      <c r="CN489" s="555"/>
      <c r="CO489" s="555"/>
      <c r="CP489" s="555"/>
      <c r="CQ489" s="555"/>
    </row>
    <row r="490" spans="1:95" s="85" customFormat="1" ht="15.95" customHeight="1" x14ac:dyDescent="0.2">
      <c r="A490" s="736"/>
      <c r="Q490" s="475"/>
      <c r="R490" s="475"/>
      <c r="S490" s="475"/>
      <c r="T490" s="475"/>
      <c r="U490" s="476"/>
      <c r="V490" s="476"/>
      <c r="W490" s="477"/>
      <c r="X490" s="477"/>
      <c r="Y490" s="477"/>
      <c r="Z490" s="477"/>
      <c r="AA490" s="477"/>
      <c r="AB490" s="476"/>
      <c r="AC490" s="475"/>
      <c r="AD490" s="476"/>
      <c r="AE490" s="476"/>
      <c r="AF490" s="476"/>
      <c r="AG490" s="476"/>
      <c r="AH490" s="478"/>
      <c r="AI490" s="479"/>
      <c r="AJ490" s="478"/>
      <c r="AK490" s="478"/>
      <c r="AL490" s="478"/>
      <c r="AM490" s="478"/>
      <c r="AN490" s="478"/>
      <c r="AO490" s="478"/>
      <c r="AP490" s="478"/>
      <c r="AQ490" s="478"/>
      <c r="AR490" s="478"/>
      <c r="AS490" s="478"/>
      <c r="AT490" s="478"/>
      <c r="AU490" s="555"/>
      <c r="AV490" s="555"/>
      <c r="AW490" s="555"/>
      <c r="AX490" s="555"/>
      <c r="AY490" s="555"/>
      <c r="AZ490" s="555"/>
      <c r="BA490" s="555"/>
      <c r="BB490" s="555"/>
      <c r="BC490" s="555"/>
      <c r="BD490" s="555"/>
      <c r="BE490" s="555"/>
      <c r="BF490" s="555"/>
      <c r="BG490" s="555"/>
      <c r="BH490" s="555"/>
      <c r="BI490" s="555"/>
      <c r="BJ490" s="555"/>
      <c r="BK490" s="555"/>
      <c r="BL490" s="555"/>
      <c r="BM490" s="555"/>
      <c r="BN490" s="555"/>
      <c r="BO490" s="555"/>
      <c r="BP490" s="555"/>
      <c r="BQ490" s="555"/>
      <c r="BR490" s="555"/>
      <c r="BS490" s="555"/>
      <c r="BT490" s="555"/>
      <c r="BU490" s="555"/>
      <c r="BV490" s="555"/>
      <c r="BW490" s="555"/>
      <c r="BX490" s="555"/>
      <c r="BY490" s="555"/>
      <c r="BZ490" s="555"/>
      <c r="CA490" s="555"/>
      <c r="CB490" s="555"/>
      <c r="CC490" s="555"/>
      <c r="CD490" s="555"/>
      <c r="CE490" s="555"/>
      <c r="CF490" s="555"/>
      <c r="CG490" s="555"/>
      <c r="CH490" s="555"/>
      <c r="CI490" s="555"/>
      <c r="CJ490" s="555"/>
      <c r="CK490" s="555"/>
      <c r="CL490" s="555"/>
      <c r="CM490" s="555"/>
      <c r="CN490" s="555"/>
      <c r="CO490" s="555"/>
      <c r="CP490" s="555"/>
      <c r="CQ490" s="555"/>
    </row>
    <row r="491" spans="1:95" s="85" customFormat="1" ht="15.95" customHeight="1" x14ac:dyDescent="0.2">
      <c r="A491" s="736"/>
      <c r="Q491" s="475"/>
      <c r="R491" s="475"/>
      <c r="S491" s="475"/>
      <c r="T491" s="475"/>
      <c r="U491" s="476"/>
      <c r="V491" s="476"/>
      <c r="W491" s="477"/>
      <c r="X491" s="477"/>
      <c r="Y491" s="477"/>
      <c r="Z491" s="477"/>
      <c r="AA491" s="477"/>
      <c r="AB491" s="476"/>
      <c r="AC491" s="475"/>
      <c r="AD491" s="476"/>
      <c r="AE491" s="476"/>
      <c r="AF491" s="476"/>
      <c r="AG491" s="476"/>
      <c r="AH491" s="478"/>
      <c r="AI491" s="479"/>
      <c r="AJ491" s="478"/>
      <c r="AK491" s="478"/>
      <c r="AL491" s="478"/>
      <c r="AM491" s="478"/>
      <c r="AN491" s="478"/>
      <c r="AO491" s="478"/>
      <c r="AP491" s="478"/>
      <c r="AQ491" s="478"/>
      <c r="AR491" s="478"/>
      <c r="AS491" s="478"/>
      <c r="AT491" s="478"/>
      <c r="AU491" s="555"/>
      <c r="AV491" s="555"/>
      <c r="AW491" s="555"/>
      <c r="AX491" s="555"/>
      <c r="AY491" s="555"/>
      <c r="AZ491" s="555"/>
      <c r="BA491" s="555"/>
      <c r="BB491" s="555"/>
      <c r="BC491" s="555"/>
      <c r="BD491" s="555"/>
      <c r="BE491" s="555"/>
      <c r="BF491" s="555"/>
      <c r="BG491" s="555"/>
      <c r="BH491" s="555"/>
      <c r="BI491" s="555"/>
      <c r="BJ491" s="555"/>
      <c r="BK491" s="555"/>
      <c r="BL491" s="555"/>
      <c r="BM491" s="555"/>
      <c r="BN491" s="555"/>
      <c r="BO491" s="555"/>
      <c r="BP491" s="555"/>
      <c r="BQ491" s="555"/>
      <c r="BR491" s="555"/>
      <c r="BS491" s="555"/>
      <c r="BT491" s="555"/>
      <c r="BU491" s="555"/>
      <c r="BV491" s="555"/>
      <c r="BW491" s="555"/>
      <c r="BX491" s="555"/>
      <c r="BY491" s="555"/>
      <c r="BZ491" s="555"/>
      <c r="CA491" s="555"/>
      <c r="CB491" s="555"/>
      <c r="CC491" s="555"/>
      <c r="CD491" s="555"/>
      <c r="CE491" s="555"/>
      <c r="CF491" s="555"/>
      <c r="CG491" s="555"/>
      <c r="CH491" s="555"/>
      <c r="CI491" s="555"/>
      <c r="CJ491" s="555"/>
      <c r="CK491" s="555"/>
      <c r="CL491" s="555"/>
      <c r="CM491" s="555"/>
      <c r="CN491" s="555"/>
      <c r="CO491" s="555"/>
      <c r="CP491" s="555"/>
      <c r="CQ491" s="555"/>
    </row>
    <row r="492" spans="1:95" s="85" customFormat="1" ht="15.95" customHeight="1" x14ac:dyDescent="0.2">
      <c r="A492" s="736"/>
      <c r="Q492" s="475"/>
      <c r="R492" s="475"/>
      <c r="S492" s="475"/>
      <c r="T492" s="475"/>
      <c r="U492" s="476"/>
      <c r="V492" s="476"/>
      <c r="W492" s="477"/>
      <c r="X492" s="477"/>
      <c r="Y492" s="477"/>
      <c r="Z492" s="477"/>
      <c r="AA492" s="477"/>
      <c r="AB492" s="476"/>
      <c r="AC492" s="475"/>
      <c r="AD492" s="476"/>
      <c r="AE492" s="476"/>
      <c r="AF492" s="476"/>
      <c r="AG492" s="476"/>
      <c r="AH492" s="478"/>
      <c r="AI492" s="479"/>
      <c r="AJ492" s="478"/>
      <c r="AK492" s="478"/>
      <c r="AL492" s="478"/>
      <c r="AM492" s="478"/>
      <c r="AN492" s="478"/>
      <c r="AO492" s="478"/>
      <c r="AP492" s="478"/>
      <c r="AQ492" s="478"/>
      <c r="AR492" s="478"/>
      <c r="AS492" s="478"/>
      <c r="AT492" s="478"/>
      <c r="AU492" s="555"/>
      <c r="AV492" s="555"/>
      <c r="AW492" s="555"/>
      <c r="AX492" s="555"/>
      <c r="AY492" s="555"/>
      <c r="AZ492" s="555"/>
      <c r="BA492" s="555"/>
      <c r="BB492" s="555"/>
      <c r="BC492" s="555"/>
      <c r="BD492" s="555"/>
      <c r="BE492" s="555"/>
      <c r="BF492" s="555"/>
      <c r="BG492" s="555"/>
      <c r="BH492" s="555"/>
      <c r="BI492" s="555"/>
      <c r="BJ492" s="555"/>
      <c r="BK492" s="555"/>
      <c r="BL492" s="555"/>
      <c r="BM492" s="555"/>
      <c r="BN492" s="555"/>
      <c r="BO492" s="555"/>
      <c r="BP492" s="555"/>
      <c r="BQ492" s="555"/>
      <c r="BR492" s="555"/>
      <c r="BS492" s="555"/>
      <c r="BT492" s="555"/>
      <c r="BU492" s="555"/>
      <c r="BV492" s="555"/>
      <c r="BW492" s="555"/>
      <c r="BX492" s="555"/>
      <c r="BY492" s="555"/>
      <c r="BZ492" s="555"/>
      <c r="CA492" s="555"/>
      <c r="CB492" s="555"/>
      <c r="CC492" s="555"/>
      <c r="CD492" s="555"/>
      <c r="CE492" s="555"/>
      <c r="CF492" s="555"/>
      <c r="CG492" s="555"/>
      <c r="CH492" s="555"/>
      <c r="CI492" s="555"/>
      <c r="CJ492" s="555"/>
      <c r="CK492" s="555"/>
      <c r="CL492" s="555"/>
      <c r="CM492" s="555"/>
      <c r="CN492" s="555"/>
      <c r="CO492" s="555"/>
      <c r="CP492" s="555"/>
      <c r="CQ492" s="555"/>
    </row>
    <row r="493" spans="1:95" s="85" customFormat="1" ht="15.95" customHeight="1" x14ac:dyDescent="0.2">
      <c r="A493" s="736"/>
      <c r="Q493" s="475"/>
      <c r="R493" s="475"/>
      <c r="S493" s="475"/>
      <c r="T493" s="475"/>
      <c r="U493" s="476"/>
      <c r="V493" s="476"/>
      <c r="W493" s="477"/>
      <c r="X493" s="477"/>
      <c r="Y493" s="477"/>
      <c r="Z493" s="477"/>
      <c r="AA493" s="477"/>
      <c r="AB493" s="476"/>
      <c r="AC493" s="475"/>
      <c r="AD493" s="476"/>
      <c r="AE493" s="476"/>
      <c r="AF493" s="476"/>
      <c r="AG493" s="476"/>
      <c r="AH493" s="478"/>
      <c r="AI493" s="479"/>
      <c r="AJ493" s="478"/>
      <c r="AK493" s="478"/>
      <c r="AL493" s="478"/>
      <c r="AM493" s="478"/>
      <c r="AN493" s="478"/>
      <c r="AO493" s="478"/>
      <c r="AP493" s="478"/>
      <c r="AQ493" s="478"/>
      <c r="AR493" s="478"/>
      <c r="AS493" s="478"/>
      <c r="AT493" s="478"/>
      <c r="AU493" s="555"/>
      <c r="AV493" s="555"/>
      <c r="AW493" s="555"/>
      <c r="AX493" s="555"/>
      <c r="AY493" s="555"/>
      <c r="AZ493" s="555"/>
      <c r="BA493" s="555"/>
      <c r="BB493" s="555"/>
      <c r="BC493" s="555"/>
      <c r="BD493" s="555"/>
      <c r="BE493" s="555"/>
      <c r="BF493" s="555"/>
      <c r="BG493" s="555"/>
      <c r="BH493" s="555"/>
      <c r="BI493" s="555"/>
      <c r="BJ493" s="555"/>
      <c r="BK493" s="555"/>
      <c r="BL493" s="555"/>
      <c r="BM493" s="555"/>
      <c r="BN493" s="555"/>
      <c r="BO493" s="555"/>
      <c r="BP493" s="555"/>
      <c r="BQ493" s="555"/>
      <c r="BR493" s="555"/>
      <c r="BS493" s="555"/>
      <c r="BT493" s="555"/>
      <c r="BU493" s="555"/>
      <c r="BV493" s="555"/>
      <c r="BW493" s="555"/>
      <c r="BX493" s="555"/>
      <c r="BY493" s="555"/>
      <c r="BZ493" s="555"/>
      <c r="CA493" s="555"/>
      <c r="CB493" s="555"/>
      <c r="CC493" s="555"/>
      <c r="CD493" s="555"/>
      <c r="CE493" s="555"/>
      <c r="CF493" s="555"/>
      <c r="CG493" s="555"/>
      <c r="CH493" s="555"/>
      <c r="CI493" s="555"/>
      <c r="CJ493" s="555"/>
      <c r="CK493" s="555"/>
      <c r="CL493" s="555"/>
      <c r="CM493" s="555"/>
      <c r="CN493" s="555"/>
      <c r="CO493" s="555"/>
      <c r="CP493" s="555"/>
      <c r="CQ493" s="555"/>
    </row>
    <row r="494" spans="1:95" s="85" customFormat="1" ht="15.95" customHeight="1" x14ac:dyDescent="0.2">
      <c r="A494" s="736"/>
      <c r="Q494" s="475"/>
      <c r="R494" s="475"/>
      <c r="S494" s="475"/>
      <c r="T494" s="475"/>
      <c r="U494" s="476"/>
      <c r="V494" s="476"/>
      <c r="W494" s="477"/>
      <c r="X494" s="477"/>
      <c r="Y494" s="477"/>
      <c r="Z494" s="477"/>
      <c r="AA494" s="477"/>
      <c r="AB494" s="476"/>
      <c r="AC494" s="475"/>
      <c r="AD494" s="476"/>
      <c r="AE494" s="476"/>
      <c r="AF494" s="476"/>
      <c r="AG494" s="476"/>
      <c r="AH494" s="478"/>
      <c r="AI494" s="479"/>
      <c r="AJ494" s="478"/>
      <c r="AK494" s="478"/>
      <c r="AL494" s="478"/>
      <c r="AM494" s="478"/>
      <c r="AN494" s="478"/>
      <c r="AO494" s="478"/>
      <c r="AP494" s="478"/>
      <c r="AQ494" s="478"/>
      <c r="AR494" s="478"/>
      <c r="AS494" s="478"/>
      <c r="AT494" s="478"/>
      <c r="AU494" s="555"/>
      <c r="AV494" s="555"/>
      <c r="AW494" s="555"/>
      <c r="AX494" s="555"/>
      <c r="AY494" s="555"/>
      <c r="AZ494" s="555"/>
      <c r="BA494" s="555"/>
      <c r="BB494" s="555"/>
      <c r="BC494" s="555"/>
      <c r="BD494" s="555"/>
      <c r="BE494" s="555"/>
      <c r="BF494" s="555"/>
      <c r="BG494" s="555"/>
      <c r="BH494" s="555"/>
      <c r="BI494" s="555"/>
      <c r="BJ494" s="555"/>
      <c r="BK494" s="555"/>
      <c r="BL494" s="555"/>
      <c r="BM494" s="555"/>
      <c r="BN494" s="555"/>
      <c r="BO494" s="555"/>
      <c r="BP494" s="555"/>
      <c r="BQ494" s="555"/>
      <c r="BR494" s="555"/>
      <c r="BS494" s="555"/>
      <c r="BT494" s="555"/>
      <c r="BU494" s="555"/>
      <c r="BV494" s="555"/>
      <c r="BW494" s="555"/>
      <c r="BX494" s="555"/>
      <c r="BY494" s="555"/>
      <c r="BZ494" s="555"/>
      <c r="CA494" s="555"/>
      <c r="CB494" s="555"/>
      <c r="CC494" s="555"/>
      <c r="CD494" s="555"/>
      <c r="CE494" s="555"/>
      <c r="CF494" s="555"/>
      <c r="CG494" s="555"/>
      <c r="CH494" s="555"/>
      <c r="CI494" s="555"/>
      <c r="CJ494" s="555"/>
      <c r="CK494" s="555"/>
      <c r="CL494" s="555"/>
      <c r="CM494" s="555"/>
      <c r="CN494" s="555"/>
      <c r="CO494" s="555"/>
      <c r="CP494" s="555"/>
      <c r="CQ494" s="555"/>
    </row>
    <row r="495" spans="1:95" s="85" customFormat="1" ht="15.95" customHeight="1" x14ac:dyDescent="0.2">
      <c r="A495" s="736"/>
      <c r="Q495" s="475"/>
      <c r="R495" s="475"/>
      <c r="S495" s="475"/>
      <c r="T495" s="475"/>
      <c r="U495" s="476"/>
      <c r="V495" s="476"/>
      <c r="W495" s="477"/>
      <c r="X495" s="477"/>
      <c r="Y495" s="477"/>
      <c r="Z495" s="477"/>
      <c r="AA495" s="477"/>
      <c r="AB495" s="476"/>
      <c r="AC495" s="475"/>
      <c r="AD495" s="476"/>
      <c r="AE495" s="476"/>
      <c r="AF495" s="476"/>
      <c r="AG495" s="476"/>
      <c r="AH495" s="478"/>
      <c r="AI495" s="479"/>
      <c r="AJ495" s="478"/>
      <c r="AK495" s="478"/>
      <c r="AL495" s="478"/>
      <c r="AM495" s="478"/>
      <c r="AN495" s="478"/>
      <c r="AO495" s="478"/>
      <c r="AP495" s="478"/>
      <c r="AQ495" s="478"/>
      <c r="AR495" s="478"/>
      <c r="AS495" s="478"/>
      <c r="AT495" s="478"/>
      <c r="AU495" s="555"/>
      <c r="AV495" s="555"/>
      <c r="AW495" s="555"/>
      <c r="AX495" s="555"/>
      <c r="AY495" s="555"/>
      <c r="AZ495" s="555"/>
      <c r="BA495" s="555"/>
      <c r="BB495" s="555"/>
      <c r="BC495" s="555"/>
      <c r="BD495" s="555"/>
      <c r="BE495" s="555"/>
      <c r="BF495" s="555"/>
      <c r="BG495" s="555"/>
      <c r="BH495" s="555"/>
      <c r="BI495" s="555"/>
      <c r="BJ495" s="555"/>
      <c r="BK495" s="555"/>
      <c r="BL495" s="555"/>
      <c r="BM495" s="555"/>
      <c r="BN495" s="555"/>
      <c r="BO495" s="555"/>
      <c r="BP495" s="555"/>
      <c r="BQ495" s="555"/>
      <c r="BR495" s="555"/>
      <c r="BS495" s="555"/>
      <c r="BT495" s="555"/>
      <c r="BU495" s="555"/>
      <c r="BV495" s="555"/>
      <c r="BW495" s="555"/>
      <c r="BX495" s="555"/>
      <c r="BY495" s="555"/>
      <c r="BZ495" s="555"/>
      <c r="CA495" s="555"/>
      <c r="CB495" s="555"/>
      <c r="CC495" s="555"/>
      <c r="CD495" s="555"/>
      <c r="CE495" s="555"/>
      <c r="CF495" s="555"/>
      <c r="CG495" s="555"/>
      <c r="CH495" s="555"/>
      <c r="CI495" s="555"/>
      <c r="CJ495" s="555"/>
      <c r="CK495" s="555"/>
      <c r="CL495" s="555"/>
      <c r="CM495" s="555"/>
      <c r="CN495" s="555"/>
      <c r="CO495" s="555"/>
      <c r="CP495" s="555"/>
      <c r="CQ495" s="555"/>
    </row>
    <row r="496" spans="1:95" s="85" customFormat="1" ht="15.95" customHeight="1" x14ac:dyDescent="0.2">
      <c r="A496" s="736"/>
      <c r="Q496" s="475"/>
      <c r="R496" s="475"/>
      <c r="S496" s="475"/>
      <c r="T496" s="475"/>
      <c r="U496" s="476"/>
      <c r="V496" s="476"/>
      <c r="W496" s="477"/>
      <c r="X496" s="477"/>
      <c r="Y496" s="477"/>
      <c r="Z496" s="477"/>
      <c r="AA496" s="477"/>
      <c r="AB496" s="476"/>
      <c r="AC496" s="475"/>
      <c r="AD496" s="476"/>
      <c r="AE496" s="476"/>
      <c r="AF496" s="476"/>
      <c r="AG496" s="476"/>
      <c r="AH496" s="478"/>
      <c r="AI496" s="479"/>
      <c r="AJ496" s="478"/>
      <c r="AK496" s="478"/>
      <c r="AL496" s="478"/>
      <c r="AM496" s="478"/>
      <c r="AN496" s="478"/>
      <c r="AO496" s="478"/>
      <c r="AP496" s="478"/>
      <c r="AQ496" s="478"/>
      <c r="AR496" s="478"/>
      <c r="AS496" s="478"/>
      <c r="AT496" s="478"/>
      <c r="AU496" s="555"/>
      <c r="AV496" s="555"/>
      <c r="AW496" s="555"/>
      <c r="AX496" s="555"/>
      <c r="AY496" s="555"/>
      <c r="AZ496" s="555"/>
      <c r="BA496" s="555"/>
      <c r="BB496" s="555"/>
      <c r="BC496" s="555"/>
      <c r="BD496" s="555"/>
      <c r="BE496" s="555"/>
      <c r="BF496" s="555"/>
      <c r="BG496" s="555"/>
      <c r="BH496" s="555"/>
      <c r="BI496" s="555"/>
      <c r="BJ496" s="555"/>
      <c r="BK496" s="555"/>
      <c r="BL496" s="555"/>
      <c r="BM496" s="555"/>
      <c r="BN496" s="555"/>
      <c r="BO496" s="555"/>
      <c r="BP496" s="555"/>
      <c r="BQ496" s="555"/>
      <c r="BR496" s="555"/>
      <c r="BS496" s="555"/>
      <c r="BT496" s="555"/>
      <c r="BU496" s="555"/>
      <c r="BV496" s="555"/>
      <c r="BW496" s="555"/>
      <c r="BX496" s="555"/>
      <c r="BY496" s="555"/>
      <c r="BZ496" s="555"/>
      <c r="CA496" s="555"/>
      <c r="CB496" s="555"/>
      <c r="CC496" s="555"/>
      <c r="CD496" s="555"/>
      <c r="CE496" s="555"/>
      <c r="CF496" s="555"/>
      <c r="CG496" s="555"/>
      <c r="CH496" s="555"/>
      <c r="CI496" s="555"/>
      <c r="CJ496" s="555"/>
      <c r="CK496" s="555"/>
      <c r="CL496" s="555"/>
      <c r="CM496" s="555"/>
      <c r="CN496" s="555"/>
      <c r="CO496" s="555"/>
      <c r="CP496" s="555"/>
      <c r="CQ496" s="555"/>
    </row>
    <row r="497" spans="1:95" s="85" customFormat="1" ht="15.95" customHeight="1" x14ac:dyDescent="0.2">
      <c r="A497" s="736"/>
      <c r="Q497" s="475"/>
      <c r="R497" s="475"/>
      <c r="S497" s="475"/>
      <c r="T497" s="475"/>
      <c r="U497" s="476"/>
      <c r="V497" s="476"/>
      <c r="W497" s="477"/>
      <c r="X497" s="477"/>
      <c r="Y497" s="477"/>
      <c r="Z497" s="477"/>
      <c r="AA497" s="477"/>
      <c r="AB497" s="476"/>
      <c r="AC497" s="475"/>
      <c r="AD497" s="476"/>
      <c r="AE497" s="476"/>
      <c r="AF497" s="476"/>
      <c r="AG497" s="476"/>
      <c r="AH497" s="478"/>
      <c r="AI497" s="479"/>
      <c r="AJ497" s="478"/>
      <c r="AK497" s="478"/>
      <c r="AL497" s="478"/>
      <c r="AM497" s="478"/>
      <c r="AN497" s="478"/>
      <c r="AO497" s="478"/>
      <c r="AP497" s="478"/>
      <c r="AQ497" s="478"/>
      <c r="AR497" s="478"/>
      <c r="AS497" s="478"/>
      <c r="AT497" s="478"/>
      <c r="AU497" s="555"/>
      <c r="AV497" s="555"/>
      <c r="AW497" s="555"/>
      <c r="AX497" s="555"/>
      <c r="AY497" s="555"/>
      <c r="AZ497" s="555"/>
      <c r="BA497" s="555"/>
      <c r="BB497" s="555"/>
      <c r="BC497" s="555"/>
      <c r="BD497" s="555"/>
      <c r="BE497" s="555"/>
      <c r="BF497" s="555"/>
      <c r="BG497" s="555"/>
      <c r="BH497" s="555"/>
      <c r="BI497" s="555"/>
      <c r="BJ497" s="555"/>
      <c r="BK497" s="555"/>
      <c r="BL497" s="555"/>
      <c r="BM497" s="555"/>
      <c r="BN497" s="555"/>
      <c r="BO497" s="555"/>
      <c r="BP497" s="555"/>
      <c r="BQ497" s="555"/>
      <c r="BR497" s="555"/>
      <c r="BS497" s="555"/>
      <c r="BT497" s="555"/>
      <c r="BU497" s="555"/>
      <c r="BV497" s="555"/>
      <c r="BW497" s="555"/>
      <c r="BX497" s="555"/>
      <c r="BY497" s="555"/>
      <c r="BZ497" s="555"/>
      <c r="CA497" s="555"/>
      <c r="CB497" s="555"/>
      <c r="CC497" s="555"/>
      <c r="CD497" s="555"/>
      <c r="CE497" s="555"/>
      <c r="CF497" s="555"/>
      <c r="CG497" s="555"/>
      <c r="CH497" s="555"/>
      <c r="CI497" s="555"/>
      <c r="CJ497" s="555"/>
      <c r="CK497" s="555"/>
      <c r="CL497" s="555"/>
      <c r="CM497" s="555"/>
      <c r="CN497" s="555"/>
      <c r="CO497" s="555"/>
      <c r="CP497" s="555"/>
      <c r="CQ497" s="555"/>
    </row>
    <row r="498" spans="1:95" s="85" customFormat="1" ht="15.95" customHeight="1" x14ac:dyDescent="0.2">
      <c r="A498" s="736"/>
      <c r="Q498" s="475"/>
      <c r="R498" s="475"/>
      <c r="S498" s="475"/>
      <c r="T498" s="475"/>
      <c r="U498" s="476"/>
      <c r="V498" s="476"/>
      <c r="W498" s="477"/>
      <c r="X498" s="477"/>
      <c r="Y498" s="477"/>
      <c r="Z498" s="477"/>
      <c r="AA498" s="477"/>
      <c r="AB498" s="476"/>
      <c r="AC498" s="475"/>
      <c r="AD498" s="476"/>
      <c r="AE498" s="476"/>
      <c r="AF498" s="476"/>
      <c r="AG498" s="476"/>
      <c r="AH498" s="478"/>
      <c r="AI498" s="479"/>
      <c r="AJ498" s="478"/>
      <c r="AK498" s="478"/>
      <c r="AL498" s="478"/>
      <c r="AM498" s="478"/>
      <c r="AN498" s="478"/>
      <c r="AO498" s="478"/>
      <c r="AP498" s="478"/>
      <c r="AQ498" s="478"/>
      <c r="AR498" s="478"/>
      <c r="AS498" s="478"/>
      <c r="AT498" s="478"/>
      <c r="AU498" s="555"/>
      <c r="AV498" s="555"/>
      <c r="AW498" s="555"/>
      <c r="AX498" s="555"/>
      <c r="AY498" s="555"/>
      <c r="AZ498" s="555"/>
      <c r="BA498" s="555"/>
      <c r="BB498" s="555"/>
      <c r="BC498" s="555"/>
      <c r="BD498" s="555"/>
      <c r="BE498" s="555"/>
      <c r="BF498" s="555"/>
      <c r="BG498" s="555"/>
      <c r="BH498" s="555"/>
      <c r="BI498" s="555"/>
      <c r="BJ498" s="555"/>
      <c r="BK498" s="555"/>
      <c r="BL498" s="555"/>
      <c r="BM498" s="555"/>
      <c r="BN498" s="555"/>
      <c r="BO498" s="555"/>
      <c r="BP498" s="555"/>
      <c r="BQ498" s="555"/>
      <c r="BR498" s="555"/>
      <c r="BS498" s="555"/>
      <c r="BT498" s="555"/>
      <c r="BU498" s="555"/>
      <c r="BV498" s="555"/>
      <c r="BW498" s="555"/>
      <c r="BX498" s="555"/>
      <c r="BY498" s="555"/>
      <c r="BZ498" s="555"/>
      <c r="CA498" s="555"/>
      <c r="CB498" s="555"/>
      <c r="CC498" s="555"/>
      <c r="CD498" s="555"/>
      <c r="CE498" s="555"/>
      <c r="CF498" s="555"/>
      <c r="CG498" s="555"/>
      <c r="CH498" s="555"/>
      <c r="CI498" s="555"/>
      <c r="CJ498" s="555"/>
      <c r="CK498" s="555"/>
      <c r="CL498" s="555"/>
      <c r="CM498" s="555"/>
      <c r="CN498" s="555"/>
      <c r="CO498" s="555"/>
      <c r="CP498" s="555"/>
      <c r="CQ498" s="555"/>
    </row>
    <row r="499" spans="1:95" s="85" customFormat="1" ht="15.95" customHeight="1" x14ac:dyDescent="0.2">
      <c r="A499" s="736"/>
      <c r="Q499" s="475"/>
      <c r="R499" s="475"/>
      <c r="S499" s="475"/>
      <c r="T499" s="475"/>
      <c r="U499" s="476"/>
      <c r="V499" s="476"/>
      <c r="W499" s="477"/>
      <c r="X499" s="477"/>
      <c r="Y499" s="477"/>
      <c r="Z499" s="477"/>
      <c r="AA499" s="477"/>
      <c r="AB499" s="476"/>
      <c r="AC499" s="475"/>
      <c r="AD499" s="476"/>
      <c r="AE499" s="476"/>
      <c r="AF499" s="476"/>
      <c r="AG499" s="476"/>
      <c r="AH499" s="478"/>
      <c r="AI499" s="479"/>
      <c r="AJ499" s="478"/>
      <c r="AK499" s="478"/>
      <c r="AL499" s="478"/>
      <c r="AM499" s="478"/>
      <c r="AN499" s="478"/>
      <c r="AO499" s="478"/>
      <c r="AP499" s="478"/>
      <c r="AQ499" s="478"/>
      <c r="AR499" s="478"/>
      <c r="AS499" s="478"/>
      <c r="AT499" s="478"/>
      <c r="AU499" s="555"/>
      <c r="AV499" s="555"/>
      <c r="AW499" s="555"/>
      <c r="AX499" s="555"/>
      <c r="AY499" s="555"/>
      <c r="AZ499" s="555"/>
      <c r="BA499" s="555"/>
      <c r="BB499" s="555"/>
      <c r="BC499" s="555"/>
      <c r="BD499" s="555"/>
      <c r="BE499" s="555"/>
      <c r="BF499" s="555"/>
      <c r="BG499" s="555"/>
      <c r="BH499" s="555"/>
      <c r="BI499" s="555"/>
      <c r="BJ499" s="555"/>
      <c r="BK499" s="555"/>
      <c r="BL499" s="555"/>
      <c r="BM499" s="555"/>
      <c r="BN499" s="555"/>
      <c r="BO499" s="555"/>
      <c r="BP499" s="555"/>
      <c r="BQ499" s="555"/>
      <c r="BR499" s="555"/>
      <c r="BS499" s="555"/>
      <c r="BT499" s="555"/>
      <c r="BU499" s="555"/>
      <c r="BV499" s="555"/>
      <c r="BW499" s="555"/>
      <c r="BX499" s="555"/>
      <c r="BY499" s="555"/>
      <c r="BZ499" s="555"/>
      <c r="CA499" s="555"/>
      <c r="CB499" s="555"/>
      <c r="CC499" s="555"/>
      <c r="CD499" s="555"/>
      <c r="CE499" s="555"/>
      <c r="CF499" s="555"/>
      <c r="CG499" s="555"/>
      <c r="CH499" s="555"/>
      <c r="CI499" s="555"/>
      <c r="CJ499" s="555"/>
      <c r="CK499" s="555"/>
      <c r="CL499" s="555"/>
      <c r="CM499" s="555"/>
      <c r="CN499" s="555"/>
      <c r="CO499" s="555"/>
      <c r="CP499" s="555"/>
      <c r="CQ499" s="555"/>
    </row>
    <row r="500" spans="1:95" s="85" customFormat="1" ht="15.95" customHeight="1" x14ac:dyDescent="0.2">
      <c r="A500" s="736"/>
      <c r="Q500" s="475"/>
      <c r="R500" s="475"/>
      <c r="S500" s="475"/>
      <c r="T500" s="475"/>
      <c r="U500" s="476"/>
      <c r="V500" s="476"/>
      <c r="W500" s="477"/>
      <c r="X500" s="477"/>
      <c r="Y500" s="477"/>
      <c r="Z500" s="477"/>
      <c r="AA500" s="477"/>
      <c r="AB500" s="476"/>
      <c r="AC500" s="475"/>
      <c r="AD500" s="476"/>
      <c r="AE500" s="476"/>
      <c r="AF500" s="476"/>
      <c r="AG500" s="476"/>
      <c r="AH500" s="478"/>
      <c r="AI500" s="479"/>
      <c r="AJ500" s="478"/>
      <c r="AK500" s="478"/>
      <c r="AL500" s="478"/>
      <c r="AM500" s="478"/>
      <c r="AN500" s="478"/>
      <c r="AO500" s="478"/>
      <c r="AP500" s="478"/>
      <c r="AQ500" s="478"/>
      <c r="AR500" s="478"/>
      <c r="AS500" s="478"/>
      <c r="AT500" s="478"/>
      <c r="AU500" s="555"/>
      <c r="AV500" s="555"/>
      <c r="AW500" s="555"/>
      <c r="AX500" s="555"/>
      <c r="AY500" s="555"/>
      <c r="AZ500" s="555"/>
      <c r="BA500" s="555"/>
      <c r="BB500" s="555"/>
      <c r="BC500" s="555"/>
      <c r="BD500" s="555"/>
      <c r="BE500" s="555"/>
      <c r="BF500" s="555"/>
      <c r="BG500" s="555"/>
      <c r="BH500" s="555"/>
      <c r="BI500" s="555"/>
      <c r="BJ500" s="555"/>
      <c r="BK500" s="555"/>
      <c r="BL500" s="555"/>
      <c r="BM500" s="555"/>
      <c r="BN500" s="555"/>
      <c r="BO500" s="555"/>
      <c r="BP500" s="555"/>
      <c r="BQ500" s="555"/>
      <c r="BR500" s="555"/>
      <c r="BS500" s="555"/>
      <c r="BT500" s="555"/>
      <c r="BU500" s="555"/>
      <c r="BV500" s="555"/>
      <c r="BW500" s="555"/>
      <c r="BX500" s="555"/>
      <c r="BY500" s="555"/>
      <c r="BZ500" s="555"/>
      <c r="CA500" s="555"/>
      <c r="CB500" s="555"/>
      <c r="CC500" s="555"/>
      <c r="CD500" s="555"/>
      <c r="CE500" s="555"/>
      <c r="CF500" s="555"/>
      <c r="CG500" s="555"/>
      <c r="CH500" s="555"/>
      <c r="CI500" s="555"/>
      <c r="CJ500" s="555"/>
      <c r="CK500" s="555"/>
      <c r="CL500" s="555"/>
      <c r="CM500" s="555"/>
      <c r="CN500" s="555"/>
      <c r="CO500" s="555"/>
      <c r="CP500" s="555"/>
      <c r="CQ500" s="555"/>
    </row>
    <row r="501" spans="1:95" s="85" customFormat="1" ht="15.95" customHeight="1" x14ac:dyDescent="0.2">
      <c r="A501" s="736"/>
      <c r="Q501" s="475"/>
      <c r="R501" s="475"/>
      <c r="S501" s="475"/>
      <c r="T501" s="475"/>
      <c r="U501" s="476"/>
      <c r="V501" s="476"/>
      <c r="W501" s="477"/>
      <c r="X501" s="477"/>
      <c r="Y501" s="477"/>
      <c r="Z501" s="477"/>
      <c r="AA501" s="477"/>
      <c r="AB501" s="476"/>
      <c r="AC501" s="475"/>
      <c r="AD501" s="476"/>
      <c r="AE501" s="476"/>
      <c r="AF501" s="476"/>
      <c r="AG501" s="476"/>
      <c r="AH501" s="478"/>
      <c r="AI501" s="479"/>
      <c r="AJ501" s="478"/>
      <c r="AK501" s="478"/>
      <c r="AL501" s="478"/>
      <c r="AM501" s="478"/>
      <c r="AN501" s="478"/>
      <c r="AO501" s="478"/>
      <c r="AP501" s="478"/>
      <c r="AQ501" s="478"/>
      <c r="AR501" s="478"/>
      <c r="AS501" s="478"/>
      <c r="AT501" s="478"/>
      <c r="AU501" s="555"/>
      <c r="AV501" s="555"/>
      <c r="AW501" s="555"/>
      <c r="AX501" s="555"/>
      <c r="AY501" s="555"/>
      <c r="AZ501" s="555"/>
      <c r="BA501" s="555"/>
      <c r="BB501" s="555"/>
      <c r="BC501" s="555"/>
      <c r="BD501" s="555"/>
      <c r="BE501" s="555"/>
      <c r="BF501" s="555"/>
      <c r="BG501" s="555"/>
      <c r="BH501" s="555"/>
      <c r="BI501" s="555"/>
      <c r="BJ501" s="555"/>
      <c r="BK501" s="555"/>
      <c r="BL501" s="555"/>
      <c r="BM501" s="555"/>
      <c r="BN501" s="555"/>
      <c r="BO501" s="555"/>
      <c r="BP501" s="555"/>
      <c r="BQ501" s="555"/>
      <c r="BR501" s="555"/>
      <c r="BS501" s="555"/>
      <c r="BT501" s="555"/>
      <c r="BU501" s="555"/>
      <c r="BV501" s="555"/>
      <c r="BW501" s="555"/>
      <c r="BX501" s="555"/>
      <c r="BY501" s="555"/>
      <c r="BZ501" s="555"/>
      <c r="CA501" s="555"/>
      <c r="CB501" s="555"/>
      <c r="CC501" s="555"/>
      <c r="CD501" s="555"/>
      <c r="CE501" s="555"/>
      <c r="CF501" s="555"/>
      <c r="CG501" s="555"/>
      <c r="CH501" s="555"/>
      <c r="CI501" s="555"/>
      <c r="CJ501" s="555"/>
      <c r="CK501" s="555"/>
      <c r="CL501" s="555"/>
      <c r="CM501" s="555"/>
      <c r="CN501" s="555"/>
      <c r="CO501" s="555"/>
      <c r="CP501" s="555"/>
      <c r="CQ501" s="555"/>
    </row>
    <row r="502" spans="1:95" s="85" customFormat="1" ht="15.95" customHeight="1" x14ac:dyDescent="0.2">
      <c r="A502" s="736"/>
      <c r="Q502" s="475"/>
      <c r="R502" s="475"/>
      <c r="S502" s="475"/>
      <c r="T502" s="475"/>
      <c r="U502" s="476"/>
      <c r="V502" s="476"/>
      <c r="W502" s="477"/>
      <c r="X502" s="477"/>
      <c r="Y502" s="477"/>
      <c r="Z502" s="477"/>
      <c r="AA502" s="477"/>
      <c r="AB502" s="476"/>
      <c r="AC502" s="475"/>
      <c r="AD502" s="476"/>
      <c r="AE502" s="476"/>
      <c r="AF502" s="476"/>
      <c r="AG502" s="476"/>
      <c r="AH502" s="478"/>
      <c r="AI502" s="479"/>
      <c r="AJ502" s="478"/>
      <c r="AK502" s="478"/>
      <c r="AL502" s="478"/>
      <c r="AM502" s="478"/>
      <c r="AN502" s="478"/>
      <c r="AO502" s="478"/>
      <c r="AP502" s="478"/>
      <c r="AQ502" s="478"/>
      <c r="AR502" s="478"/>
      <c r="AS502" s="478"/>
      <c r="AT502" s="478"/>
      <c r="AU502" s="555"/>
      <c r="AV502" s="555"/>
      <c r="AW502" s="555"/>
      <c r="AX502" s="555"/>
      <c r="AY502" s="555"/>
      <c r="AZ502" s="555"/>
      <c r="BA502" s="555"/>
      <c r="BB502" s="555"/>
      <c r="BC502" s="555"/>
      <c r="BD502" s="555"/>
      <c r="BE502" s="555"/>
      <c r="BF502" s="555"/>
      <c r="BG502" s="555"/>
      <c r="BH502" s="555"/>
      <c r="BI502" s="555"/>
      <c r="BJ502" s="555"/>
      <c r="BK502" s="555"/>
      <c r="BL502" s="555"/>
      <c r="BM502" s="555"/>
      <c r="BN502" s="555"/>
      <c r="BO502" s="555"/>
      <c r="BP502" s="555"/>
      <c r="BQ502" s="555"/>
      <c r="BR502" s="555"/>
      <c r="BS502" s="555"/>
      <c r="BT502" s="555"/>
      <c r="BU502" s="555"/>
      <c r="BV502" s="555"/>
      <c r="BW502" s="555"/>
      <c r="BX502" s="555"/>
      <c r="BY502" s="555"/>
      <c r="BZ502" s="555"/>
      <c r="CA502" s="555"/>
      <c r="CB502" s="555"/>
      <c r="CC502" s="555"/>
      <c r="CD502" s="555"/>
      <c r="CE502" s="555"/>
      <c r="CF502" s="555"/>
      <c r="CG502" s="555"/>
      <c r="CH502" s="555"/>
      <c r="CI502" s="555"/>
      <c r="CJ502" s="555"/>
      <c r="CK502" s="555"/>
      <c r="CL502" s="555"/>
      <c r="CM502" s="555"/>
      <c r="CN502" s="555"/>
      <c r="CO502" s="555"/>
      <c r="CP502" s="555"/>
      <c r="CQ502" s="555"/>
    </row>
    <row r="503" spans="1:95" s="85" customFormat="1" ht="15.95" customHeight="1" x14ac:dyDescent="0.2">
      <c r="A503" s="736"/>
      <c r="Q503" s="475"/>
      <c r="R503" s="475"/>
      <c r="S503" s="475"/>
      <c r="T503" s="475"/>
      <c r="U503" s="476"/>
      <c r="V503" s="476"/>
      <c r="W503" s="477"/>
      <c r="X503" s="477"/>
      <c r="Y503" s="477"/>
      <c r="Z503" s="477"/>
      <c r="AA503" s="477"/>
      <c r="AB503" s="476"/>
      <c r="AC503" s="475"/>
      <c r="AD503" s="476"/>
      <c r="AE503" s="476"/>
      <c r="AF503" s="476"/>
      <c r="AG503" s="476"/>
      <c r="AH503" s="478"/>
      <c r="AI503" s="479"/>
      <c r="AJ503" s="478"/>
      <c r="AK503" s="478"/>
      <c r="AL503" s="478"/>
      <c r="AM503" s="478"/>
      <c r="AN503" s="478"/>
      <c r="AO503" s="478"/>
      <c r="AP503" s="478"/>
      <c r="AQ503" s="478"/>
      <c r="AR503" s="478"/>
      <c r="AS503" s="478"/>
      <c r="AT503" s="478"/>
      <c r="AU503" s="555"/>
      <c r="AV503" s="555"/>
      <c r="AW503" s="555"/>
      <c r="AX503" s="555"/>
      <c r="AY503" s="555"/>
      <c r="AZ503" s="555"/>
      <c r="BA503" s="555"/>
      <c r="BB503" s="555"/>
      <c r="BC503" s="555"/>
      <c r="BD503" s="555"/>
      <c r="BE503" s="555"/>
      <c r="BF503" s="555"/>
      <c r="BG503" s="555"/>
      <c r="BH503" s="555"/>
      <c r="BI503" s="555"/>
      <c r="BJ503" s="555"/>
      <c r="BK503" s="555"/>
      <c r="BL503" s="555"/>
      <c r="BM503" s="555"/>
      <c r="BN503" s="555"/>
      <c r="BO503" s="555"/>
      <c r="BP503" s="555"/>
      <c r="BQ503" s="555"/>
      <c r="BR503" s="555"/>
      <c r="BS503" s="555"/>
      <c r="BT503" s="555"/>
      <c r="BU503" s="555"/>
      <c r="BV503" s="555"/>
      <c r="BW503" s="555"/>
      <c r="BX503" s="555"/>
      <c r="BY503" s="555"/>
      <c r="BZ503" s="555"/>
      <c r="CA503" s="555"/>
      <c r="CB503" s="555"/>
      <c r="CC503" s="555"/>
      <c r="CD503" s="555"/>
      <c r="CE503" s="555"/>
      <c r="CF503" s="555"/>
      <c r="CG503" s="555"/>
      <c r="CH503" s="555"/>
      <c r="CI503" s="555"/>
      <c r="CJ503" s="555"/>
      <c r="CK503" s="555"/>
      <c r="CL503" s="555"/>
      <c r="CM503" s="555"/>
      <c r="CN503" s="555"/>
      <c r="CO503" s="555"/>
      <c r="CP503" s="555"/>
      <c r="CQ503" s="555"/>
    </row>
    <row r="504" spans="1:95" s="85" customFormat="1" ht="15.95" customHeight="1" x14ac:dyDescent="0.2">
      <c r="A504" s="736"/>
      <c r="Q504" s="475"/>
      <c r="R504" s="475"/>
      <c r="S504" s="475"/>
      <c r="T504" s="475"/>
      <c r="U504" s="476"/>
      <c r="V504" s="476"/>
      <c r="W504" s="477"/>
      <c r="X504" s="477"/>
      <c r="Y504" s="477"/>
      <c r="Z504" s="477"/>
      <c r="AA504" s="477"/>
      <c r="AB504" s="476"/>
      <c r="AC504" s="475"/>
      <c r="AD504" s="476"/>
      <c r="AE504" s="476"/>
      <c r="AF504" s="476"/>
      <c r="AG504" s="476"/>
      <c r="AH504" s="478"/>
      <c r="AI504" s="479"/>
      <c r="AJ504" s="478"/>
      <c r="AK504" s="478"/>
      <c r="AL504" s="478"/>
      <c r="AM504" s="478"/>
      <c r="AN504" s="478"/>
      <c r="AO504" s="478"/>
      <c r="AP504" s="478"/>
      <c r="AQ504" s="478"/>
      <c r="AR504" s="478"/>
      <c r="AS504" s="478"/>
      <c r="AT504" s="478"/>
      <c r="AU504" s="555"/>
      <c r="AV504" s="555"/>
      <c r="AW504" s="555"/>
      <c r="AX504" s="555"/>
      <c r="AY504" s="555"/>
      <c r="AZ504" s="555"/>
      <c r="BA504" s="555"/>
      <c r="BB504" s="555"/>
      <c r="BC504" s="555"/>
      <c r="BD504" s="555"/>
      <c r="BE504" s="555"/>
      <c r="BF504" s="555"/>
      <c r="BG504" s="555"/>
      <c r="BH504" s="555"/>
      <c r="BI504" s="555"/>
      <c r="BJ504" s="555"/>
      <c r="BK504" s="555"/>
      <c r="BL504" s="555"/>
      <c r="BM504" s="555"/>
      <c r="BN504" s="555"/>
      <c r="BO504" s="555"/>
      <c r="BP504" s="555"/>
      <c r="BQ504" s="555"/>
      <c r="BR504" s="555"/>
      <c r="BS504" s="555"/>
      <c r="BT504" s="555"/>
      <c r="BU504" s="555"/>
      <c r="BV504" s="555"/>
      <c r="BW504" s="555"/>
      <c r="BX504" s="555"/>
      <c r="BY504" s="555"/>
      <c r="BZ504" s="555"/>
      <c r="CA504" s="555"/>
      <c r="CB504" s="555"/>
      <c r="CC504" s="555"/>
      <c r="CD504" s="555"/>
      <c r="CE504" s="555"/>
      <c r="CF504" s="555"/>
      <c r="CG504" s="555"/>
      <c r="CH504" s="555"/>
      <c r="CI504" s="555"/>
      <c r="CJ504" s="555"/>
      <c r="CK504" s="555"/>
      <c r="CL504" s="555"/>
      <c r="CM504" s="555"/>
      <c r="CN504" s="555"/>
      <c r="CO504" s="555"/>
      <c r="CP504" s="555"/>
      <c r="CQ504" s="555"/>
    </row>
    <row r="505" spans="1:95" s="85" customFormat="1" ht="15.95" customHeight="1" x14ac:dyDescent="0.2">
      <c r="A505" s="736"/>
      <c r="Q505" s="475"/>
      <c r="R505" s="475"/>
      <c r="S505" s="475"/>
      <c r="T505" s="475"/>
      <c r="U505" s="476"/>
      <c r="V505" s="476"/>
      <c r="W505" s="477"/>
      <c r="X505" s="477"/>
      <c r="Y505" s="477"/>
      <c r="Z505" s="477"/>
      <c r="AA505" s="477"/>
      <c r="AB505" s="476"/>
      <c r="AC505" s="475"/>
      <c r="AD505" s="476"/>
      <c r="AE505" s="476"/>
      <c r="AF505" s="476"/>
      <c r="AG505" s="476"/>
      <c r="AH505" s="478"/>
      <c r="AI505" s="479"/>
      <c r="AJ505" s="478"/>
      <c r="AK505" s="478"/>
      <c r="AL505" s="478"/>
      <c r="AM505" s="478"/>
      <c r="AN505" s="478"/>
      <c r="AO505" s="478"/>
      <c r="AP505" s="478"/>
      <c r="AQ505" s="478"/>
      <c r="AR505" s="478"/>
      <c r="AS505" s="478"/>
      <c r="AT505" s="478"/>
      <c r="AU505" s="555"/>
      <c r="AV505" s="555"/>
      <c r="AW505" s="555"/>
      <c r="AX505" s="555"/>
      <c r="AY505" s="555"/>
      <c r="AZ505" s="555"/>
      <c r="BA505" s="555"/>
      <c r="BB505" s="555"/>
      <c r="BC505" s="555"/>
      <c r="BD505" s="555"/>
      <c r="BE505" s="555"/>
      <c r="BF505" s="555"/>
      <c r="BG505" s="555"/>
      <c r="BH505" s="555"/>
      <c r="BI505" s="555"/>
      <c r="BJ505" s="555"/>
      <c r="BK505" s="555"/>
      <c r="BL505" s="555"/>
      <c r="BM505" s="555"/>
      <c r="BN505" s="555"/>
      <c r="BO505" s="555"/>
      <c r="BP505" s="555"/>
      <c r="BQ505" s="555"/>
      <c r="BR505" s="555"/>
      <c r="BS505" s="555"/>
      <c r="BT505" s="555"/>
      <c r="BU505" s="555"/>
      <c r="BV505" s="555"/>
      <c r="BW505" s="555"/>
      <c r="BX505" s="555"/>
      <c r="BY505" s="555"/>
      <c r="BZ505" s="555"/>
      <c r="CA505" s="555"/>
      <c r="CB505" s="555"/>
      <c r="CC505" s="555"/>
      <c r="CD505" s="555"/>
      <c r="CE505" s="555"/>
      <c r="CF505" s="555"/>
      <c r="CG505" s="555"/>
      <c r="CH505" s="555"/>
      <c r="CI505" s="555"/>
      <c r="CJ505" s="555"/>
      <c r="CK505" s="555"/>
      <c r="CL505" s="555"/>
      <c r="CM505" s="555"/>
      <c r="CN505" s="555"/>
      <c r="CO505" s="555"/>
      <c r="CP505" s="555"/>
      <c r="CQ505" s="555"/>
    </row>
    <row r="506" spans="1:95" s="85" customFormat="1" ht="15.95" customHeight="1" x14ac:dyDescent="0.2">
      <c r="A506" s="736"/>
      <c r="Q506" s="475"/>
      <c r="R506" s="475"/>
      <c r="S506" s="475"/>
      <c r="T506" s="475"/>
      <c r="U506" s="476"/>
      <c r="V506" s="476"/>
      <c r="W506" s="477"/>
      <c r="X506" s="477"/>
      <c r="Y506" s="477"/>
      <c r="Z506" s="477"/>
      <c r="AA506" s="477"/>
      <c r="AB506" s="476"/>
      <c r="AC506" s="475"/>
      <c r="AD506" s="476"/>
      <c r="AE506" s="476"/>
      <c r="AF506" s="476"/>
      <c r="AG506" s="476"/>
      <c r="AH506" s="478"/>
      <c r="AI506" s="479"/>
      <c r="AJ506" s="478"/>
      <c r="AK506" s="478"/>
      <c r="AL506" s="478"/>
      <c r="AM506" s="478"/>
      <c r="AN506" s="478"/>
      <c r="AO506" s="478"/>
      <c r="AP506" s="478"/>
      <c r="AQ506" s="478"/>
      <c r="AR506" s="478"/>
      <c r="AS506" s="478"/>
      <c r="AT506" s="478"/>
      <c r="AU506" s="555"/>
      <c r="AV506" s="555"/>
      <c r="AW506" s="555"/>
      <c r="AX506" s="555"/>
      <c r="AY506" s="555"/>
      <c r="AZ506" s="555"/>
      <c r="BA506" s="555"/>
      <c r="BB506" s="555"/>
      <c r="BC506" s="555"/>
      <c r="BD506" s="555"/>
      <c r="BE506" s="555"/>
      <c r="BF506" s="555"/>
      <c r="BG506" s="555"/>
      <c r="BH506" s="555"/>
      <c r="BI506" s="555"/>
      <c r="BJ506" s="555"/>
      <c r="BK506" s="555"/>
      <c r="BL506" s="555"/>
      <c r="BM506" s="555"/>
      <c r="BN506" s="555"/>
      <c r="BO506" s="555"/>
      <c r="BP506" s="555"/>
      <c r="BQ506" s="555"/>
      <c r="BR506" s="555"/>
      <c r="BS506" s="555"/>
      <c r="BT506" s="555"/>
      <c r="BU506" s="555"/>
      <c r="BV506" s="555"/>
      <c r="BW506" s="555"/>
      <c r="BX506" s="555"/>
      <c r="BY506" s="555"/>
      <c r="BZ506" s="555"/>
      <c r="CA506" s="555"/>
      <c r="CB506" s="555"/>
      <c r="CC506" s="555"/>
      <c r="CD506" s="555"/>
      <c r="CE506" s="555"/>
      <c r="CF506" s="555"/>
      <c r="CG506" s="555"/>
      <c r="CH506" s="555"/>
      <c r="CI506" s="555"/>
      <c r="CJ506" s="555"/>
      <c r="CK506" s="555"/>
      <c r="CL506" s="555"/>
      <c r="CM506" s="555"/>
      <c r="CN506" s="555"/>
      <c r="CO506" s="555"/>
      <c r="CP506" s="555"/>
      <c r="CQ506" s="555"/>
    </row>
    <row r="507" spans="1:95" s="85" customFormat="1" ht="15.95" customHeight="1" x14ac:dyDescent="0.2">
      <c r="A507" s="736"/>
      <c r="Q507" s="475"/>
      <c r="R507" s="475"/>
      <c r="S507" s="475"/>
      <c r="T507" s="475"/>
      <c r="U507" s="476"/>
      <c r="V507" s="476"/>
      <c r="W507" s="477"/>
      <c r="X507" s="477"/>
      <c r="Y507" s="477"/>
      <c r="Z507" s="477"/>
      <c r="AA507" s="477"/>
      <c r="AB507" s="476"/>
      <c r="AC507" s="475"/>
      <c r="AD507" s="476"/>
      <c r="AE507" s="476"/>
      <c r="AF507" s="476"/>
      <c r="AG507" s="476"/>
      <c r="AH507" s="478"/>
      <c r="AI507" s="479"/>
      <c r="AJ507" s="478"/>
      <c r="AK507" s="478"/>
      <c r="AL507" s="478"/>
      <c r="AM507" s="478"/>
      <c r="AN507" s="478"/>
      <c r="AO507" s="478"/>
      <c r="AP507" s="478"/>
      <c r="AQ507" s="478"/>
      <c r="AR507" s="478"/>
      <c r="AS507" s="478"/>
      <c r="AT507" s="478"/>
      <c r="AU507" s="555"/>
      <c r="AV507" s="555"/>
      <c r="AW507" s="555"/>
      <c r="AX507" s="555"/>
      <c r="AY507" s="555"/>
      <c r="AZ507" s="555"/>
      <c r="BA507" s="555"/>
      <c r="BB507" s="555"/>
      <c r="BC507" s="555"/>
      <c r="BD507" s="555"/>
      <c r="BE507" s="555"/>
      <c r="BF507" s="555"/>
      <c r="BG507" s="555"/>
      <c r="BH507" s="555"/>
      <c r="BI507" s="555"/>
      <c r="BJ507" s="555"/>
      <c r="BK507" s="555"/>
      <c r="BL507" s="555"/>
      <c r="BM507" s="555"/>
      <c r="BN507" s="555"/>
      <c r="BO507" s="555"/>
      <c r="BP507" s="555"/>
      <c r="BQ507" s="555"/>
      <c r="BR507" s="555"/>
      <c r="BS507" s="555"/>
      <c r="BT507" s="555"/>
      <c r="BU507" s="555"/>
      <c r="BV507" s="555"/>
      <c r="BW507" s="555"/>
      <c r="BX507" s="555"/>
      <c r="BY507" s="555"/>
      <c r="BZ507" s="555"/>
      <c r="CA507" s="555"/>
      <c r="CB507" s="555"/>
      <c r="CC507" s="555"/>
      <c r="CD507" s="555"/>
      <c r="CE507" s="555"/>
      <c r="CF507" s="555"/>
      <c r="CG507" s="555"/>
      <c r="CH507" s="555"/>
      <c r="CI507" s="555"/>
      <c r="CJ507" s="555"/>
      <c r="CK507" s="555"/>
      <c r="CL507" s="555"/>
      <c r="CM507" s="555"/>
      <c r="CN507" s="555"/>
      <c r="CO507" s="555"/>
      <c r="CP507" s="555"/>
      <c r="CQ507" s="555"/>
    </row>
    <row r="508" spans="1:95" s="85" customFormat="1" ht="15.95" customHeight="1" x14ac:dyDescent="0.2">
      <c r="A508" s="736"/>
      <c r="Q508" s="475"/>
      <c r="R508" s="475"/>
      <c r="S508" s="475"/>
      <c r="T508" s="475"/>
      <c r="U508" s="476"/>
      <c r="V508" s="476"/>
      <c r="W508" s="477"/>
      <c r="X508" s="477"/>
      <c r="Y508" s="477"/>
      <c r="Z508" s="477"/>
      <c r="AA508" s="477"/>
      <c r="AB508" s="476"/>
      <c r="AC508" s="475"/>
      <c r="AD508" s="476"/>
      <c r="AE508" s="476"/>
      <c r="AF508" s="476"/>
      <c r="AG508" s="476"/>
      <c r="AH508" s="478"/>
      <c r="AI508" s="479"/>
      <c r="AJ508" s="478"/>
      <c r="AK508" s="478"/>
      <c r="AL508" s="478"/>
      <c r="AM508" s="478"/>
      <c r="AN508" s="478"/>
      <c r="AO508" s="478"/>
      <c r="AP508" s="478"/>
      <c r="AQ508" s="478"/>
      <c r="AR508" s="478"/>
      <c r="AS508" s="478"/>
      <c r="AT508" s="478"/>
      <c r="AU508" s="555"/>
      <c r="AV508" s="555"/>
      <c r="AW508" s="555"/>
      <c r="AX508" s="555"/>
      <c r="AY508" s="555"/>
      <c r="AZ508" s="555"/>
      <c r="BA508" s="555"/>
      <c r="BB508" s="555"/>
      <c r="BC508" s="555"/>
      <c r="BD508" s="555"/>
      <c r="BE508" s="555"/>
      <c r="BF508" s="555"/>
      <c r="BG508" s="555"/>
      <c r="BH508" s="555"/>
      <c r="BI508" s="555"/>
      <c r="BJ508" s="555"/>
      <c r="BK508" s="555"/>
      <c r="BL508" s="555"/>
      <c r="BM508" s="555"/>
      <c r="BN508" s="555"/>
      <c r="BO508" s="555"/>
      <c r="BP508" s="555"/>
      <c r="BQ508" s="555"/>
      <c r="BR508" s="555"/>
      <c r="BS508" s="555"/>
      <c r="BT508" s="555"/>
      <c r="BU508" s="555"/>
      <c r="BV508" s="555"/>
      <c r="BW508" s="555"/>
      <c r="BX508" s="555"/>
      <c r="BY508" s="555"/>
      <c r="BZ508" s="555"/>
      <c r="CA508" s="555"/>
      <c r="CB508" s="555"/>
      <c r="CC508" s="555"/>
      <c r="CD508" s="555"/>
      <c r="CE508" s="555"/>
      <c r="CF508" s="555"/>
      <c r="CG508" s="555"/>
      <c r="CH508" s="555"/>
      <c r="CI508" s="555"/>
      <c r="CJ508" s="555"/>
      <c r="CK508" s="555"/>
      <c r="CL508" s="555"/>
      <c r="CM508" s="555"/>
      <c r="CN508" s="555"/>
      <c r="CO508" s="555"/>
      <c r="CP508" s="555"/>
      <c r="CQ508" s="555"/>
    </row>
    <row r="509" spans="1:95" s="85" customFormat="1" ht="15.95" customHeight="1" x14ac:dyDescent="0.2">
      <c r="A509" s="736"/>
      <c r="Q509" s="475"/>
      <c r="R509" s="475"/>
      <c r="S509" s="475"/>
      <c r="T509" s="475"/>
      <c r="U509" s="476"/>
      <c r="V509" s="476"/>
      <c r="W509" s="477"/>
      <c r="X509" s="477"/>
      <c r="Y509" s="477"/>
      <c r="Z509" s="477"/>
      <c r="AA509" s="477"/>
      <c r="AB509" s="476"/>
      <c r="AC509" s="475"/>
      <c r="AD509" s="476"/>
      <c r="AE509" s="476"/>
      <c r="AF509" s="476"/>
      <c r="AG509" s="476"/>
      <c r="AH509" s="478"/>
      <c r="AI509" s="479"/>
      <c r="AJ509" s="478"/>
      <c r="AK509" s="478"/>
      <c r="AL509" s="478"/>
      <c r="AM509" s="478"/>
      <c r="AN509" s="478"/>
      <c r="AO509" s="478"/>
      <c r="AP509" s="478"/>
      <c r="AQ509" s="478"/>
      <c r="AR509" s="478"/>
      <c r="AS509" s="478"/>
      <c r="AT509" s="478"/>
      <c r="AU509" s="555"/>
      <c r="AV509" s="555"/>
      <c r="AW509" s="555"/>
      <c r="AX509" s="555"/>
      <c r="AY509" s="555"/>
      <c r="AZ509" s="555"/>
      <c r="BA509" s="555"/>
      <c r="BB509" s="555"/>
      <c r="BC509" s="555"/>
      <c r="BD509" s="555"/>
      <c r="BE509" s="555"/>
      <c r="BF509" s="555"/>
      <c r="BG509" s="555"/>
      <c r="BH509" s="555"/>
      <c r="BI509" s="555"/>
      <c r="BJ509" s="555"/>
      <c r="BK509" s="555"/>
      <c r="BL509" s="555"/>
      <c r="BM509" s="555"/>
      <c r="BN509" s="555"/>
      <c r="BO509" s="555"/>
      <c r="BP509" s="555"/>
      <c r="BQ509" s="555"/>
      <c r="BR509" s="555"/>
      <c r="BS509" s="555"/>
      <c r="BT509" s="555"/>
      <c r="BU509" s="555"/>
      <c r="BV509" s="555"/>
      <c r="BW509" s="555"/>
      <c r="BX509" s="555"/>
      <c r="BY509" s="555"/>
      <c r="BZ509" s="555"/>
      <c r="CA509" s="555"/>
      <c r="CB509" s="555"/>
      <c r="CC509" s="555"/>
      <c r="CD509" s="555"/>
      <c r="CE509" s="555"/>
      <c r="CF509" s="555"/>
      <c r="CG509" s="555"/>
      <c r="CH509" s="555"/>
      <c r="CI509" s="555"/>
      <c r="CJ509" s="555"/>
      <c r="CK509" s="555"/>
      <c r="CL509" s="555"/>
      <c r="CM509" s="555"/>
      <c r="CN509" s="555"/>
      <c r="CO509" s="555"/>
      <c r="CP509" s="555"/>
      <c r="CQ509" s="555"/>
    </row>
    <row r="510" spans="1:95" s="85" customFormat="1" ht="15.95" customHeight="1" x14ac:dyDescent="0.2">
      <c r="A510" s="736"/>
      <c r="Q510" s="475"/>
      <c r="R510" s="475"/>
      <c r="S510" s="475"/>
      <c r="T510" s="475"/>
      <c r="U510" s="476"/>
      <c r="V510" s="476"/>
      <c r="W510" s="477"/>
      <c r="X510" s="477"/>
      <c r="Y510" s="477"/>
      <c r="Z510" s="477"/>
      <c r="AA510" s="477"/>
      <c r="AB510" s="476"/>
      <c r="AC510" s="475"/>
      <c r="AD510" s="476"/>
      <c r="AE510" s="476"/>
      <c r="AF510" s="476"/>
      <c r="AG510" s="476"/>
      <c r="AH510" s="478"/>
      <c r="AI510" s="479"/>
      <c r="AJ510" s="478"/>
      <c r="AK510" s="478"/>
      <c r="AL510" s="478"/>
      <c r="AM510" s="478"/>
      <c r="AN510" s="478"/>
      <c r="AO510" s="478"/>
      <c r="AP510" s="478"/>
      <c r="AQ510" s="478"/>
      <c r="AR510" s="478"/>
      <c r="AS510" s="478"/>
      <c r="AT510" s="478"/>
      <c r="AU510" s="555"/>
      <c r="AV510" s="555"/>
      <c r="AW510" s="555"/>
      <c r="AX510" s="555"/>
      <c r="AY510" s="555"/>
      <c r="AZ510" s="555"/>
      <c r="BA510" s="555"/>
      <c r="BB510" s="555"/>
      <c r="BC510" s="555"/>
      <c r="BD510" s="555"/>
      <c r="BE510" s="555"/>
      <c r="BF510" s="555"/>
      <c r="BG510" s="555"/>
      <c r="BH510" s="555"/>
      <c r="BI510" s="555"/>
      <c r="BJ510" s="555"/>
      <c r="BK510" s="555"/>
      <c r="BL510" s="555"/>
      <c r="BM510" s="555"/>
      <c r="BN510" s="555"/>
      <c r="BO510" s="555"/>
      <c r="BP510" s="555"/>
      <c r="BQ510" s="555"/>
      <c r="BR510" s="555"/>
      <c r="BS510" s="555"/>
      <c r="BT510" s="555"/>
      <c r="BU510" s="555"/>
      <c r="BV510" s="555"/>
      <c r="BW510" s="555"/>
      <c r="BX510" s="555"/>
      <c r="BY510" s="555"/>
      <c r="BZ510" s="555"/>
      <c r="CA510" s="555"/>
      <c r="CB510" s="555"/>
      <c r="CC510" s="555"/>
      <c r="CD510" s="555"/>
      <c r="CE510" s="555"/>
      <c r="CF510" s="555"/>
      <c r="CG510" s="555"/>
      <c r="CH510" s="555"/>
      <c r="CI510" s="555"/>
      <c r="CJ510" s="555"/>
      <c r="CK510" s="555"/>
      <c r="CL510" s="555"/>
      <c r="CM510" s="555"/>
      <c r="CN510" s="555"/>
      <c r="CO510" s="555"/>
      <c r="CP510" s="555"/>
      <c r="CQ510" s="555"/>
    </row>
    <row r="511" spans="1:95" s="85" customFormat="1" ht="15.95" customHeight="1" x14ac:dyDescent="0.2">
      <c r="A511" s="736"/>
      <c r="Q511" s="475"/>
      <c r="R511" s="475"/>
      <c r="S511" s="475"/>
      <c r="T511" s="475"/>
      <c r="U511" s="476"/>
      <c r="V511" s="476"/>
      <c r="W511" s="477"/>
      <c r="X511" s="477"/>
      <c r="Y511" s="477"/>
      <c r="Z511" s="477"/>
      <c r="AA511" s="477"/>
      <c r="AB511" s="476"/>
      <c r="AC511" s="475"/>
      <c r="AD511" s="476"/>
      <c r="AE511" s="476"/>
      <c r="AF511" s="476"/>
      <c r="AG511" s="476"/>
      <c r="AH511" s="478"/>
      <c r="AI511" s="479"/>
      <c r="AJ511" s="478"/>
      <c r="AK511" s="478"/>
      <c r="AL511" s="478"/>
      <c r="AM511" s="478"/>
      <c r="AN511" s="478"/>
      <c r="AO511" s="478"/>
      <c r="AP511" s="478"/>
      <c r="AQ511" s="478"/>
      <c r="AR511" s="478"/>
      <c r="AS511" s="478"/>
      <c r="AT511" s="478"/>
      <c r="AU511" s="555"/>
      <c r="AV511" s="555"/>
      <c r="AW511" s="555"/>
      <c r="AX511" s="555"/>
      <c r="AY511" s="555"/>
      <c r="AZ511" s="555"/>
      <c r="BA511" s="555"/>
      <c r="BB511" s="555"/>
      <c r="BC511" s="555"/>
      <c r="BD511" s="555"/>
      <c r="BE511" s="555"/>
      <c r="BF511" s="555"/>
      <c r="BG511" s="555"/>
      <c r="BH511" s="555"/>
      <c r="BI511" s="555"/>
      <c r="BJ511" s="555"/>
      <c r="BK511" s="555"/>
      <c r="BL511" s="555"/>
      <c r="BM511" s="555"/>
      <c r="BN511" s="555"/>
      <c r="BO511" s="555"/>
      <c r="BP511" s="555"/>
      <c r="BQ511" s="555"/>
      <c r="BR511" s="555"/>
      <c r="BS511" s="555"/>
      <c r="BT511" s="555"/>
      <c r="BU511" s="555"/>
      <c r="BV511" s="555"/>
      <c r="BW511" s="555"/>
      <c r="BX511" s="555"/>
      <c r="BY511" s="555"/>
      <c r="BZ511" s="555"/>
      <c r="CA511" s="555"/>
      <c r="CB511" s="555"/>
      <c r="CC511" s="555"/>
      <c r="CD511" s="555"/>
      <c r="CE511" s="555"/>
      <c r="CF511" s="555"/>
      <c r="CG511" s="555"/>
      <c r="CH511" s="555"/>
      <c r="CI511" s="555"/>
      <c r="CJ511" s="555"/>
      <c r="CK511" s="555"/>
      <c r="CL511" s="555"/>
      <c r="CM511" s="555"/>
      <c r="CN511" s="555"/>
      <c r="CO511" s="555"/>
      <c r="CP511" s="555"/>
      <c r="CQ511" s="555"/>
    </row>
    <row r="512" spans="1:95" s="85" customFormat="1" ht="15.95" customHeight="1" x14ac:dyDescent="0.2">
      <c r="A512" s="736"/>
      <c r="Q512" s="475"/>
      <c r="R512" s="475"/>
      <c r="S512" s="475"/>
      <c r="T512" s="475"/>
      <c r="U512" s="476"/>
      <c r="V512" s="476"/>
      <c r="W512" s="477"/>
      <c r="X512" s="477"/>
      <c r="Y512" s="477"/>
      <c r="Z512" s="477"/>
      <c r="AA512" s="477"/>
      <c r="AB512" s="476"/>
      <c r="AC512" s="475"/>
      <c r="AD512" s="476"/>
      <c r="AE512" s="476"/>
      <c r="AF512" s="476"/>
      <c r="AG512" s="476"/>
      <c r="AH512" s="478"/>
      <c r="AI512" s="479"/>
      <c r="AJ512" s="478"/>
      <c r="AK512" s="478"/>
      <c r="AL512" s="478"/>
      <c r="AM512" s="478"/>
      <c r="AN512" s="478"/>
      <c r="AO512" s="478"/>
      <c r="AP512" s="478"/>
      <c r="AQ512" s="478"/>
      <c r="AR512" s="478"/>
      <c r="AS512" s="478"/>
      <c r="AT512" s="478"/>
      <c r="AU512" s="555"/>
      <c r="AV512" s="555"/>
      <c r="AW512" s="555"/>
      <c r="AX512" s="555"/>
      <c r="AY512" s="555"/>
      <c r="AZ512" s="555"/>
      <c r="BA512" s="555"/>
      <c r="BB512" s="555"/>
      <c r="BC512" s="555"/>
      <c r="BD512" s="555"/>
      <c r="BE512" s="555"/>
      <c r="BF512" s="555"/>
      <c r="BG512" s="555"/>
      <c r="BH512" s="555"/>
      <c r="BI512" s="555"/>
      <c r="BJ512" s="555"/>
      <c r="BK512" s="555"/>
      <c r="BL512" s="555"/>
      <c r="BM512" s="555"/>
      <c r="BN512" s="555"/>
      <c r="BO512" s="555"/>
      <c r="BP512" s="555"/>
      <c r="BQ512" s="555"/>
      <c r="BR512" s="555"/>
      <c r="BS512" s="555"/>
      <c r="BT512" s="555"/>
      <c r="BU512" s="555"/>
      <c r="BV512" s="555"/>
      <c r="BW512" s="555"/>
      <c r="BX512" s="555"/>
      <c r="BY512" s="555"/>
      <c r="BZ512" s="555"/>
      <c r="CA512" s="555"/>
      <c r="CB512" s="555"/>
      <c r="CC512" s="555"/>
      <c r="CD512" s="555"/>
      <c r="CE512" s="555"/>
      <c r="CF512" s="555"/>
      <c r="CG512" s="555"/>
      <c r="CH512" s="555"/>
      <c r="CI512" s="555"/>
      <c r="CJ512" s="555"/>
      <c r="CK512" s="555"/>
      <c r="CL512" s="555"/>
      <c r="CM512" s="555"/>
      <c r="CN512" s="555"/>
      <c r="CO512" s="555"/>
      <c r="CP512" s="555"/>
      <c r="CQ512" s="555"/>
    </row>
    <row r="513" spans="1:95" s="85" customFormat="1" ht="15.95" customHeight="1" x14ac:dyDescent="0.2">
      <c r="A513" s="736"/>
      <c r="Q513" s="475"/>
      <c r="R513" s="475"/>
      <c r="S513" s="475"/>
      <c r="T513" s="475"/>
      <c r="U513" s="476"/>
      <c r="V513" s="476"/>
      <c r="W513" s="477"/>
      <c r="X513" s="477"/>
      <c r="Y513" s="477"/>
      <c r="Z513" s="477"/>
      <c r="AA513" s="477"/>
      <c r="AB513" s="476"/>
      <c r="AC513" s="475"/>
      <c r="AD513" s="476"/>
      <c r="AE513" s="476"/>
      <c r="AF513" s="476"/>
      <c r="AG513" s="476"/>
      <c r="AH513" s="478"/>
      <c r="AI513" s="479"/>
      <c r="AJ513" s="478"/>
      <c r="AK513" s="478"/>
      <c r="AL513" s="478"/>
      <c r="AM513" s="478"/>
      <c r="AN513" s="478"/>
      <c r="AO513" s="478"/>
      <c r="AP513" s="478"/>
      <c r="AQ513" s="478"/>
      <c r="AR513" s="478"/>
      <c r="AS513" s="478"/>
      <c r="AT513" s="478"/>
      <c r="AU513" s="555"/>
      <c r="AV513" s="555"/>
      <c r="AW513" s="555"/>
      <c r="AX513" s="555"/>
      <c r="AY513" s="555"/>
      <c r="AZ513" s="555"/>
      <c r="BA513" s="555"/>
      <c r="BB513" s="555"/>
      <c r="BC513" s="555"/>
      <c r="BD513" s="555"/>
      <c r="BE513" s="555"/>
      <c r="BF513" s="555"/>
      <c r="BG513" s="555"/>
      <c r="BH513" s="555"/>
      <c r="BI513" s="555"/>
      <c r="BJ513" s="555"/>
      <c r="BK513" s="555"/>
      <c r="BL513" s="555"/>
      <c r="BM513" s="555"/>
      <c r="BN513" s="555"/>
      <c r="BO513" s="555"/>
      <c r="BP513" s="555"/>
      <c r="BQ513" s="555"/>
      <c r="BR513" s="555"/>
      <c r="BS513" s="555"/>
      <c r="BT513" s="555"/>
      <c r="BU513" s="555"/>
      <c r="BV513" s="555"/>
      <c r="BW513" s="555"/>
      <c r="BX513" s="555"/>
      <c r="BY513" s="555"/>
      <c r="BZ513" s="555"/>
      <c r="CA513" s="555"/>
      <c r="CB513" s="555"/>
      <c r="CC513" s="555"/>
      <c r="CD513" s="555"/>
      <c r="CE513" s="555"/>
      <c r="CF513" s="555"/>
      <c r="CG513" s="555"/>
      <c r="CH513" s="555"/>
      <c r="CI513" s="555"/>
      <c r="CJ513" s="555"/>
      <c r="CK513" s="555"/>
      <c r="CL513" s="555"/>
      <c r="CM513" s="555"/>
      <c r="CN513" s="555"/>
      <c r="CO513" s="555"/>
      <c r="CP513" s="555"/>
      <c r="CQ513" s="555"/>
    </row>
    <row r="514" spans="1:95" s="85" customFormat="1" ht="15.95" customHeight="1" x14ac:dyDescent="0.2">
      <c r="A514" s="736"/>
      <c r="Q514" s="475"/>
      <c r="R514" s="475"/>
      <c r="S514" s="475"/>
      <c r="T514" s="475"/>
      <c r="U514" s="476"/>
      <c r="V514" s="476"/>
      <c r="W514" s="477"/>
      <c r="X514" s="477"/>
      <c r="Y514" s="477"/>
      <c r="Z514" s="477"/>
      <c r="AA514" s="477"/>
      <c r="AB514" s="476"/>
      <c r="AC514" s="475"/>
      <c r="AD514" s="476"/>
      <c r="AE514" s="476"/>
      <c r="AF514" s="476"/>
      <c r="AG514" s="476"/>
      <c r="AH514" s="478"/>
      <c r="AI514" s="479"/>
      <c r="AJ514" s="478"/>
      <c r="AK514" s="478"/>
      <c r="AL514" s="478"/>
      <c r="AM514" s="478"/>
      <c r="AN514" s="478"/>
      <c r="AO514" s="478"/>
      <c r="AP514" s="478"/>
      <c r="AQ514" s="478"/>
      <c r="AR514" s="478"/>
      <c r="AS514" s="478"/>
      <c r="AT514" s="478"/>
      <c r="AU514" s="555"/>
      <c r="AV514" s="555"/>
      <c r="AW514" s="555"/>
      <c r="AX514" s="555"/>
      <c r="AY514" s="555"/>
      <c r="AZ514" s="555"/>
      <c r="BA514" s="555"/>
      <c r="BB514" s="555"/>
      <c r="BC514" s="555"/>
      <c r="BD514" s="555"/>
      <c r="BE514" s="555"/>
      <c r="BF514" s="555"/>
      <c r="BG514" s="555"/>
      <c r="BH514" s="555"/>
      <c r="BI514" s="555"/>
      <c r="BJ514" s="555"/>
      <c r="BK514" s="555"/>
      <c r="BL514" s="555"/>
      <c r="BM514" s="555"/>
      <c r="BN514" s="555"/>
      <c r="BO514" s="555"/>
      <c r="BP514" s="555"/>
      <c r="BQ514" s="555"/>
      <c r="BR514" s="555"/>
      <c r="BS514" s="555"/>
      <c r="BT514" s="555"/>
      <c r="BU514" s="555"/>
      <c r="BV514" s="555"/>
      <c r="BW514" s="555"/>
      <c r="BX514" s="555"/>
      <c r="BY514" s="555"/>
      <c r="BZ514" s="555"/>
      <c r="CA514" s="555"/>
      <c r="CB514" s="555"/>
      <c r="CC514" s="555"/>
      <c r="CD514" s="555"/>
      <c r="CE514" s="555"/>
      <c r="CF514" s="555"/>
      <c r="CG514" s="555"/>
      <c r="CH514" s="555"/>
      <c r="CI514" s="555"/>
      <c r="CJ514" s="555"/>
      <c r="CK514" s="555"/>
      <c r="CL514" s="555"/>
      <c r="CM514" s="555"/>
      <c r="CN514" s="555"/>
      <c r="CO514" s="555"/>
      <c r="CP514" s="555"/>
      <c r="CQ514" s="555"/>
    </row>
    <row r="515" spans="1:95" s="85" customFormat="1" ht="15.95" customHeight="1" x14ac:dyDescent="0.2">
      <c r="A515" s="736"/>
      <c r="Q515" s="475"/>
      <c r="R515" s="475"/>
      <c r="S515" s="475"/>
      <c r="T515" s="475"/>
      <c r="U515" s="476"/>
      <c r="V515" s="476"/>
      <c r="W515" s="477"/>
      <c r="X515" s="477"/>
      <c r="Y515" s="477"/>
      <c r="Z515" s="477"/>
      <c r="AA515" s="477"/>
      <c r="AB515" s="476"/>
      <c r="AC515" s="475"/>
      <c r="AD515" s="476"/>
      <c r="AE515" s="476"/>
      <c r="AF515" s="476"/>
      <c r="AG515" s="476"/>
      <c r="AH515" s="478"/>
      <c r="AI515" s="479"/>
      <c r="AJ515" s="478"/>
      <c r="AK515" s="478"/>
      <c r="AL515" s="478"/>
      <c r="AM515" s="478"/>
      <c r="AN515" s="478"/>
      <c r="AO515" s="478"/>
      <c r="AP515" s="478"/>
      <c r="AQ515" s="478"/>
      <c r="AR515" s="478"/>
      <c r="AS515" s="478"/>
      <c r="AT515" s="478"/>
      <c r="AU515" s="555"/>
      <c r="AV515" s="555"/>
      <c r="AW515" s="555"/>
      <c r="AX515" s="555"/>
      <c r="AY515" s="555"/>
      <c r="AZ515" s="555"/>
      <c r="BA515" s="555"/>
      <c r="BB515" s="555"/>
      <c r="BC515" s="555"/>
      <c r="BD515" s="555"/>
      <c r="BE515" s="555"/>
      <c r="BF515" s="555"/>
      <c r="BG515" s="555"/>
      <c r="BH515" s="555"/>
      <c r="BI515" s="555"/>
      <c r="BJ515" s="555"/>
      <c r="BK515" s="555"/>
      <c r="BL515" s="555"/>
      <c r="BM515" s="555"/>
      <c r="BN515" s="555"/>
      <c r="BO515" s="555"/>
      <c r="BP515" s="555"/>
      <c r="BQ515" s="555"/>
      <c r="BR515" s="555"/>
      <c r="BS515" s="555"/>
      <c r="BT515" s="555"/>
      <c r="BU515" s="555"/>
      <c r="BV515" s="555"/>
      <c r="BW515" s="555"/>
      <c r="BX515" s="555"/>
      <c r="BY515" s="555"/>
      <c r="BZ515" s="555"/>
      <c r="CA515" s="555"/>
      <c r="CB515" s="555"/>
      <c r="CC515" s="555"/>
      <c r="CD515" s="555"/>
      <c r="CE515" s="555"/>
      <c r="CF515" s="555"/>
      <c r="CG515" s="555"/>
      <c r="CH515" s="555"/>
      <c r="CI515" s="555"/>
      <c r="CJ515" s="555"/>
      <c r="CK515" s="555"/>
      <c r="CL515" s="555"/>
      <c r="CM515" s="555"/>
      <c r="CN515" s="555"/>
      <c r="CO515" s="555"/>
      <c r="CP515" s="555"/>
      <c r="CQ515" s="555"/>
    </row>
    <row r="516" spans="1:95" s="85" customFormat="1" ht="15.95" customHeight="1" x14ac:dyDescent="0.2">
      <c r="A516" s="736"/>
      <c r="Q516" s="475"/>
      <c r="R516" s="475"/>
      <c r="S516" s="475"/>
      <c r="T516" s="475"/>
      <c r="U516" s="476"/>
      <c r="V516" s="476"/>
      <c r="W516" s="477"/>
      <c r="X516" s="477"/>
      <c r="Y516" s="477"/>
      <c r="Z516" s="477"/>
      <c r="AA516" s="477"/>
      <c r="AB516" s="476"/>
      <c r="AC516" s="475"/>
      <c r="AD516" s="476"/>
      <c r="AE516" s="476"/>
      <c r="AF516" s="476"/>
      <c r="AG516" s="476"/>
      <c r="AH516" s="478"/>
      <c r="AI516" s="479"/>
      <c r="AJ516" s="478"/>
      <c r="AK516" s="478"/>
      <c r="AL516" s="478"/>
      <c r="AM516" s="478"/>
      <c r="AN516" s="478"/>
      <c r="AO516" s="478"/>
      <c r="AP516" s="478"/>
      <c r="AQ516" s="478"/>
      <c r="AR516" s="478"/>
      <c r="AS516" s="478"/>
      <c r="AT516" s="478"/>
      <c r="AU516" s="555"/>
      <c r="AV516" s="555"/>
      <c r="AW516" s="555"/>
      <c r="AX516" s="555"/>
      <c r="AY516" s="555"/>
      <c r="AZ516" s="555"/>
      <c r="BA516" s="555"/>
      <c r="BB516" s="555"/>
      <c r="BC516" s="555"/>
      <c r="BD516" s="555"/>
      <c r="BE516" s="555"/>
      <c r="BF516" s="555"/>
      <c r="BG516" s="555"/>
      <c r="BH516" s="555"/>
      <c r="BI516" s="555"/>
      <c r="BJ516" s="555"/>
      <c r="BK516" s="555"/>
      <c r="BL516" s="555"/>
      <c r="BM516" s="555"/>
      <c r="BN516" s="555"/>
      <c r="BO516" s="555"/>
      <c r="BP516" s="555"/>
      <c r="BQ516" s="555"/>
      <c r="BR516" s="555"/>
      <c r="BS516" s="555"/>
      <c r="BT516" s="555"/>
      <c r="BU516" s="555"/>
      <c r="BV516" s="555"/>
      <c r="BW516" s="555"/>
      <c r="BX516" s="555"/>
      <c r="BY516" s="555"/>
      <c r="BZ516" s="555"/>
      <c r="CA516" s="555"/>
      <c r="CB516" s="555"/>
      <c r="CC516" s="555"/>
      <c r="CD516" s="555"/>
      <c r="CE516" s="555"/>
      <c r="CF516" s="555"/>
      <c r="CG516" s="555"/>
      <c r="CH516" s="555"/>
      <c r="CI516" s="555"/>
      <c r="CJ516" s="555"/>
      <c r="CK516" s="555"/>
      <c r="CL516" s="555"/>
      <c r="CM516" s="555"/>
      <c r="CN516" s="555"/>
      <c r="CO516" s="555"/>
      <c r="CP516" s="555"/>
      <c r="CQ516" s="555"/>
    </row>
    <row r="517" spans="1:95" s="85" customFormat="1" ht="15.95" customHeight="1" x14ac:dyDescent="0.2">
      <c r="A517" s="736"/>
      <c r="Q517" s="475"/>
      <c r="R517" s="475"/>
      <c r="S517" s="475"/>
      <c r="T517" s="475"/>
      <c r="U517" s="476"/>
      <c r="V517" s="476"/>
      <c r="W517" s="477"/>
      <c r="X517" s="477"/>
      <c r="Y517" s="477"/>
      <c r="Z517" s="477"/>
      <c r="AA517" s="477"/>
      <c r="AB517" s="476"/>
      <c r="AC517" s="475"/>
      <c r="AD517" s="476"/>
      <c r="AE517" s="476"/>
      <c r="AF517" s="476"/>
      <c r="AG517" s="476"/>
      <c r="AH517" s="478"/>
      <c r="AI517" s="479"/>
      <c r="AJ517" s="478"/>
      <c r="AK517" s="478"/>
      <c r="AL517" s="478"/>
      <c r="AM517" s="478"/>
      <c r="AN517" s="478"/>
      <c r="AO517" s="478"/>
      <c r="AP517" s="478"/>
      <c r="AQ517" s="478"/>
      <c r="AR517" s="478"/>
      <c r="AS517" s="478"/>
      <c r="AT517" s="478"/>
      <c r="AU517" s="555"/>
      <c r="AV517" s="555"/>
      <c r="AW517" s="555"/>
      <c r="AX517" s="555"/>
      <c r="AY517" s="555"/>
      <c r="AZ517" s="555"/>
      <c r="BA517" s="555"/>
      <c r="BB517" s="555"/>
      <c r="BC517" s="555"/>
      <c r="BD517" s="555"/>
      <c r="BE517" s="555"/>
      <c r="BF517" s="555"/>
      <c r="BG517" s="555"/>
      <c r="BH517" s="555"/>
      <c r="BI517" s="555"/>
      <c r="BJ517" s="555"/>
      <c r="BK517" s="555"/>
      <c r="BL517" s="555"/>
      <c r="BM517" s="555"/>
      <c r="BN517" s="555"/>
      <c r="BO517" s="555"/>
      <c r="BP517" s="555"/>
      <c r="BQ517" s="555"/>
      <c r="BR517" s="555"/>
      <c r="BS517" s="555"/>
      <c r="BT517" s="555"/>
      <c r="BU517" s="555"/>
      <c r="BV517" s="555"/>
      <c r="BW517" s="555"/>
      <c r="BX517" s="555"/>
      <c r="BY517" s="555"/>
      <c r="BZ517" s="555"/>
      <c r="CA517" s="555"/>
      <c r="CB517" s="555"/>
      <c r="CC517" s="555"/>
      <c r="CD517" s="555"/>
      <c r="CE517" s="555"/>
      <c r="CF517" s="555"/>
      <c r="CG517" s="555"/>
      <c r="CH517" s="555"/>
      <c r="CI517" s="555"/>
      <c r="CJ517" s="555"/>
      <c r="CK517" s="555"/>
      <c r="CL517" s="555"/>
      <c r="CM517" s="555"/>
      <c r="CN517" s="555"/>
      <c r="CO517" s="555"/>
      <c r="CP517" s="555"/>
      <c r="CQ517" s="555"/>
    </row>
    <row r="518" spans="1:95" s="85" customFormat="1" ht="15.95" customHeight="1" x14ac:dyDescent="0.2">
      <c r="A518" s="736"/>
      <c r="Q518" s="475"/>
      <c r="R518" s="475"/>
      <c r="S518" s="475"/>
      <c r="T518" s="475"/>
      <c r="U518" s="476"/>
      <c r="V518" s="476"/>
      <c r="W518" s="477"/>
      <c r="X518" s="477"/>
      <c r="Y518" s="477"/>
      <c r="Z518" s="477"/>
      <c r="AA518" s="477"/>
      <c r="AB518" s="476"/>
      <c r="AC518" s="475"/>
      <c r="AD518" s="476"/>
      <c r="AE518" s="476"/>
      <c r="AF518" s="476"/>
      <c r="AG518" s="476"/>
      <c r="AH518" s="478"/>
      <c r="AI518" s="479"/>
      <c r="AJ518" s="478"/>
      <c r="AK518" s="478"/>
      <c r="AL518" s="478"/>
      <c r="AM518" s="478"/>
      <c r="AN518" s="478"/>
      <c r="AO518" s="478"/>
      <c r="AP518" s="478"/>
      <c r="AQ518" s="478"/>
      <c r="AR518" s="478"/>
      <c r="AS518" s="478"/>
      <c r="AT518" s="478"/>
      <c r="AU518" s="555"/>
      <c r="AV518" s="555"/>
      <c r="AW518" s="555"/>
      <c r="AX518" s="555"/>
      <c r="AY518" s="555"/>
      <c r="AZ518" s="555"/>
      <c r="BA518" s="555"/>
      <c r="BB518" s="555"/>
      <c r="BC518" s="555"/>
      <c r="BD518" s="555"/>
      <c r="BE518" s="555"/>
      <c r="BF518" s="555"/>
      <c r="BG518" s="555"/>
      <c r="BH518" s="555"/>
      <c r="BI518" s="555"/>
      <c r="BJ518" s="555"/>
      <c r="BK518" s="555"/>
      <c r="BL518" s="555"/>
      <c r="BM518" s="555"/>
      <c r="BN518" s="555"/>
      <c r="BO518" s="555"/>
      <c r="BP518" s="555"/>
      <c r="BQ518" s="555"/>
      <c r="BR518" s="555"/>
      <c r="BS518" s="555"/>
      <c r="BT518" s="555"/>
      <c r="BU518" s="555"/>
      <c r="BV518" s="555"/>
      <c r="BW518" s="555"/>
      <c r="BX518" s="555"/>
      <c r="BY518" s="555"/>
      <c r="BZ518" s="555"/>
      <c r="CA518" s="555"/>
      <c r="CB518" s="555"/>
      <c r="CC518" s="555"/>
      <c r="CD518" s="555"/>
      <c r="CE518" s="555"/>
      <c r="CF518" s="555"/>
      <c r="CG518" s="555"/>
      <c r="CH518" s="555"/>
      <c r="CI518" s="555"/>
      <c r="CJ518" s="555"/>
      <c r="CK518" s="555"/>
      <c r="CL518" s="555"/>
      <c r="CM518" s="555"/>
      <c r="CN518" s="555"/>
      <c r="CO518" s="555"/>
      <c r="CP518" s="555"/>
      <c r="CQ518" s="555"/>
    </row>
    <row r="519" spans="1:95" s="85" customFormat="1" ht="15.95" customHeight="1" x14ac:dyDescent="0.2">
      <c r="A519" s="736"/>
      <c r="Q519" s="475"/>
      <c r="R519" s="475"/>
      <c r="S519" s="475"/>
      <c r="T519" s="475"/>
      <c r="U519" s="476"/>
      <c r="V519" s="476"/>
      <c r="W519" s="477"/>
      <c r="X519" s="477"/>
      <c r="Y519" s="477"/>
      <c r="Z519" s="477"/>
      <c r="AA519" s="477"/>
      <c r="AB519" s="476"/>
      <c r="AC519" s="475"/>
      <c r="AD519" s="476"/>
      <c r="AE519" s="476"/>
      <c r="AF519" s="476"/>
      <c r="AG519" s="476"/>
      <c r="AH519" s="478"/>
      <c r="AI519" s="479"/>
      <c r="AJ519" s="478"/>
      <c r="AK519" s="478"/>
      <c r="AL519" s="478"/>
      <c r="AM519" s="478"/>
      <c r="AN519" s="478"/>
      <c r="AO519" s="478"/>
      <c r="AP519" s="478"/>
      <c r="AQ519" s="478"/>
      <c r="AR519" s="478"/>
      <c r="AS519" s="478"/>
      <c r="AT519" s="478"/>
      <c r="AU519" s="555"/>
      <c r="AV519" s="555"/>
      <c r="AW519" s="555"/>
      <c r="AX519" s="555"/>
      <c r="AY519" s="555"/>
      <c r="AZ519" s="555"/>
      <c r="BA519" s="555"/>
      <c r="BB519" s="555"/>
      <c r="BC519" s="555"/>
      <c r="BD519" s="555"/>
      <c r="BE519" s="555"/>
      <c r="BF519" s="555"/>
      <c r="BG519" s="555"/>
      <c r="BH519" s="555"/>
      <c r="BI519" s="555"/>
      <c r="BJ519" s="555"/>
      <c r="BK519" s="555"/>
      <c r="BL519" s="555"/>
      <c r="BM519" s="555"/>
      <c r="BN519" s="555"/>
      <c r="BO519" s="555"/>
      <c r="BP519" s="555"/>
      <c r="BQ519" s="555"/>
      <c r="BR519" s="555"/>
      <c r="BS519" s="555"/>
      <c r="BT519" s="555"/>
      <c r="BU519" s="555"/>
      <c r="BV519" s="555"/>
      <c r="BW519" s="555"/>
      <c r="BX519" s="555"/>
      <c r="BY519" s="555"/>
      <c r="BZ519" s="555"/>
      <c r="CA519" s="555"/>
      <c r="CB519" s="555"/>
      <c r="CC519" s="555"/>
      <c r="CD519" s="555"/>
      <c r="CE519" s="555"/>
      <c r="CF519" s="555"/>
      <c r="CG519" s="555"/>
      <c r="CH519" s="555"/>
      <c r="CI519" s="555"/>
      <c r="CJ519" s="555"/>
      <c r="CK519" s="555"/>
      <c r="CL519" s="555"/>
      <c r="CM519" s="555"/>
      <c r="CN519" s="555"/>
      <c r="CO519" s="555"/>
      <c r="CP519" s="555"/>
      <c r="CQ519" s="555"/>
    </row>
    <row r="520" spans="1:95" s="85" customFormat="1" ht="15.95" customHeight="1" x14ac:dyDescent="0.2">
      <c r="A520" s="736"/>
      <c r="Q520" s="475"/>
      <c r="R520" s="475"/>
      <c r="S520" s="475"/>
      <c r="T520" s="475"/>
      <c r="U520" s="476"/>
      <c r="V520" s="476"/>
      <c r="W520" s="477"/>
      <c r="X520" s="477"/>
      <c r="Y520" s="477"/>
      <c r="Z520" s="477"/>
      <c r="AA520" s="477"/>
      <c r="AB520" s="476"/>
      <c r="AC520" s="475"/>
      <c r="AD520" s="476"/>
      <c r="AE520" s="476"/>
      <c r="AF520" s="476"/>
      <c r="AG520" s="476"/>
      <c r="AH520" s="478"/>
      <c r="AI520" s="479"/>
      <c r="AJ520" s="478"/>
      <c r="AK520" s="478"/>
      <c r="AL520" s="478"/>
      <c r="AM520" s="478"/>
      <c r="AN520" s="478"/>
      <c r="AO520" s="478"/>
      <c r="AP520" s="478"/>
      <c r="AQ520" s="478"/>
      <c r="AR520" s="478"/>
      <c r="AS520" s="478"/>
      <c r="AT520" s="478"/>
      <c r="AU520" s="555"/>
      <c r="AV520" s="555"/>
      <c r="AW520" s="555"/>
      <c r="AX520" s="555"/>
      <c r="AY520" s="555"/>
      <c r="AZ520" s="555"/>
      <c r="BA520" s="555"/>
      <c r="BB520" s="555"/>
      <c r="BC520" s="555"/>
      <c r="BD520" s="555"/>
      <c r="BE520" s="555"/>
      <c r="BF520" s="555"/>
      <c r="BG520" s="555"/>
      <c r="BH520" s="555"/>
      <c r="BI520" s="555"/>
      <c r="BJ520" s="555"/>
      <c r="BK520" s="555"/>
      <c r="BL520" s="555"/>
      <c r="BM520" s="555"/>
      <c r="BN520" s="555"/>
      <c r="BO520" s="555"/>
      <c r="BP520" s="555"/>
      <c r="BQ520" s="555"/>
      <c r="BR520" s="555"/>
      <c r="BS520" s="555"/>
      <c r="BT520" s="555"/>
      <c r="BU520" s="555"/>
      <c r="BV520" s="555"/>
      <c r="BW520" s="555"/>
      <c r="BX520" s="555"/>
      <c r="BY520" s="555"/>
      <c r="BZ520" s="555"/>
      <c r="CA520" s="555"/>
      <c r="CB520" s="555"/>
      <c r="CC520" s="555"/>
      <c r="CD520" s="555"/>
      <c r="CE520" s="555"/>
      <c r="CF520" s="555"/>
      <c r="CG520" s="555"/>
      <c r="CH520" s="555"/>
      <c r="CI520" s="555"/>
      <c r="CJ520" s="555"/>
      <c r="CK520" s="555"/>
      <c r="CL520" s="555"/>
      <c r="CM520" s="555"/>
      <c r="CN520" s="555"/>
      <c r="CO520" s="555"/>
      <c r="CP520" s="555"/>
      <c r="CQ520" s="555"/>
    </row>
    <row r="521" spans="1:95" s="85" customFormat="1" ht="15.95" customHeight="1" x14ac:dyDescent="0.2">
      <c r="A521" s="736"/>
      <c r="Q521" s="475"/>
      <c r="R521" s="475"/>
      <c r="S521" s="475"/>
      <c r="T521" s="475"/>
      <c r="U521" s="476"/>
      <c r="V521" s="476"/>
      <c r="W521" s="477"/>
      <c r="X521" s="477"/>
      <c r="Y521" s="477"/>
      <c r="Z521" s="477"/>
      <c r="AA521" s="477"/>
      <c r="AB521" s="476"/>
      <c r="AC521" s="475"/>
      <c r="AD521" s="476"/>
      <c r="AE521" s="476"/>
      <c r="AF521" s="476"/>
      <c r="AG521" s="476"/>
      <c r="AH521" s="478"/>
      <c r="AI521" s="479"/>
      <c r="AJ521" s="478"/>
      <c r="AK521" s="478"/>
      <c r="AL521" s="478"/>
      <c r="AM521" s="478"/>
      <c r="AN521" s="478"/>
      <c r="AO521" s="478"/>
      <c r="AP521" s="478"/>
      <c r="AQ521" s="478"/>
      <c r="AR521" s="478"/>
      <c r="AS521" s="478"/>
      <c r="AT521" s="478"/>
      <c r="AU521" s="555"/>
      <c r="AV521" s="555"/>
      <c r="AW521" s="555"/>
      <c r="AX521" s="555"/>
      <c r="AY521" s="555"/>
      <c r="AZ521" s="555"/>
      <c r="BA521" s="555"/>
      <c r="BB521" s="555"/>
      <c r="BC521" s="555"/>
      <c r="BD521" s="555"/>
      <c r="BE521" s="555"/>
      <c r="BF521" s="555"/>
      <c r="BG521" s="555"/>
      <c r="BH521" s="555"/>
      <c r="BI521" s="555"/>
      <c r="BJ521" s="555"/>
      <c r="BK521" s="555"/>
      <c r="BL521" s="555"/>
      <c r="BM521" s="555"/>
      <c r="BN521" s="555"/>
      <c r="BO521" s="555"/>
      <c r="BP521" s="555"/>
      <c r="BQ521" s="555"/>
      <c r="BR521" s="555"/>
      <c r="BS521" s="555"/>
      <c r="BT521" s="555"/>
      <c r="BU521" s="555"/>
      <c r="BV521" s="555"/>
      <c r="BW521" s="555"/>
      <c r="BX521" s="555"/>
      <c r="BY521" s="555"/>
      <c r="BZ521" s="555"/>
      <c r="CA521" s="555"/>
      <c r="CB521" s="555"/>
      <c r="CC521" s="555"/>
      <c r="CD521" s="555"/>
      <c r="CE521" s="555"/>
      <c r="CF521" s="555"/>
      <c r="CG521" s="555"/>
      <c r="CH521" s="555"/>
      <c r="CI521" s="555"/>
      <c r="CJ521" s="555"/>
      <c r="CK521" s="555"/>
      <c r="CL521" s="555"/>
      <c r="CM521" s="555"/>
      <c r="CN521" s="555"/>
      <c r="CO521" s="555"/>
      <c r="CP521" s="555"/>
      <c r="CQ521" s="555"/>
    </row>
    <row r="522" spans="1:95" s="85" customFormat="1" ht="15.95" customHeight="1" x14ac:dyDescent="0.2">
      <c r="A522" s="736"/>
      <c r="Q522" s="475"/>
      <c r="R522" s="475"/>
      <c r="S522" s="475"/>
      <c r="T522" s="475"/>
      <c r="U522" s="476"/>
      <c r="V522" s="476"/>
      <c r="W522" s="477"/>
      <c r="X522" s="477"/>
      <c r="Y522" s="477"/>
      <c r="Z522" s="477"/>
      <c r="AA522" s="477"/>
      <c r="AB522" s="476"/>
      <c r="AC522" s="475"/>
      <c r="AD522" s="476"/>
      <c r="AE522" s="476"/>
      <c r="AF522" s="476"/>
      <c r="AG522" s="476"/>
      <c r="AH522" s="478"/>
      <c r="AI522" s="479"/>
      <c r="AJ522" s="478"/>
      <c r="AK522" s="478"/>
      <c r="AL522" s="478"/>
      <c r="AM522" s="478"/>
      <c r="AN522" s="478"/>
      <c r="AO522" s="478"/>
      <c r="AP522" s="478"/>
      <c r="AQ522" s="478"/>
      <c r="AR522" s="478"/>
      <c r="AS522" s="478"/>
      <c r="AT522" s="478"/>
      <c r="AU522" s="555"/>
      <c r="AV522" s="555"/>
      <c r="AW522" s="555"/>
      <c r="AX522" s="555"/>
      <c r="AY522" s="555"/>
      <c r="AZ522" s="555"/>
      <c r="BA522" s="555"/>
      <c r="BB522" s="555"/>
      <c r="BC522" s="555"/>
      <c r="BD522" s="555"/>
      <c r="BE522" s="555"/>
      <c r="BF522" s="555"/>
      <c r="BG522" s="555"/>
      <c r="BH522" s="555"/>
      <c r="BI522" s="555"/>
      <c r="BJ522" s="555"/>
      <c r="BK522" s="555"/>
      <c r="BL522" s="555"/>
      <c r="BM522" s="555"/>
      <c r="BN522" s="555"/>
      <c r="BO522" s="555"/>
      <c r="BP522" s="555"/>
      <c r="BQ522" s="555"/>
      <c r="BR522" s="555"/>
      <c r="BS522" s="555"/>
      <c r="BT522" s="555"/>
      <c r="BU522" s="555"/>
      <c r="BV522" s="555"/>
      <c r="BW522" s="555"/>
      <c r="BX522" s="555"/>
      <c r="BY522" s="555"/>
      <c r="BZ522" s="555"/>
      <c r="CA522" s="555"/>
      <c r="CB522" s="555"/>
      <c r="CC522" s="555"/>
      <c r="CD522" s="555"/>
      <c r="CE522" s="555"/>
      <c r="CF522" s="555"/>
      <c r="CG522" s="555"/>
      <c r="CH522" s="555"/>
      <c r="CI522" s="555"/>
      <c r="CJ522" s="555"/>
      <c r="CK522" s="555"/>
      <c r="CL522" s="555"/>
      <c r="CM522" s="555"/>
      <c r="CN522" s="555"/>
      <c r="CO522" s="555"/>
      <c r="CP522" s="555"/>
      <c r="CQ522" s="555"/>
    </row>
    <row r="523" spans="1:95" s="85" customFormat="1" ht="15.95" customHeight="1" x14ac:dyDescent="0.2">
      <c r="A523" s="736"/>
      <c r="Q523" s="475"/>
      <c r="R523" s="475"/>
      <c r="S523" s="475"/>
      <c r="T523" s="475"/>
      <c r="U523" s="476"/>
      <c r="V523" s="476"/>
      <c r="W523" s="477"/>
      <c r="X523" s="477"/>
      <c r="Y523" s="477"/>
      <c r="Z523" s="477"/>
      <c r="AA523" s="477"/>
      <c r="AB523" s="476"/>
      <c r="AC523" s="475"/>
      <c r="AD523" s="476"/>
      <c r="AE523" s="476"/>
      <c r="AF523" s="476"/>
      <c r="AG523" s="476"/>
      <c r="AH523" s="478"/>
      <c r="AI523" s="479"/>
      <c r="AJ523" s="478"/>
      <c r="AK523" s="478"/>
      <c r="AL523" s="478"/>
      <c r="AM523" s="478"/>
      <c r="AN523" s="478"/>
      <c r="AO523" s="478"/>
      <c r="AP523" s="478"/>
      <c r="AQ523" s="478"/>
      <c r="AR523" s="478"/>
      <c r="AS523" s="478"/>
      <c r="AT523" s="478"/>
      <c r="AU523" s="555"/>
      <c r="AV523" s="555"/>
      <c r="AW523" s="555"/>
      <c r="AX523" s="555"/>
      <c r="AY523" s="555"/>
      <c r="AZ523" s="555"/>
      <c r="BA523" s="555"/>
      <c r="BB523" s="555"/>
      <c r="BC523" s="555"/>
      <c r="BD523" s="555"/>
      <c r="BE523" s="555"/>
      <c r="BF523" s="555"/>
      <c r="BG523" s="555"/>
      <c r="BH523" s="555"/>
      <c r="BI523" s="555"/>
      <c r="BJ523" s="555"/>
      <c r="BK523" s="555"/>
      <c r="BL523" s="555"/>
      <c r="BM523" s="555"/>
      <c r="BN523" s="555"/>
      <c r="BO523" s="555"/>
      <c r="BP523" s="555"/>
      <c r="BQ523" s="555"/>
      <c r="BR523" s="555"/>
      <c r="BS523" s="555"/>
      <c r="BT523" s="555"/>
      <c r="BU523" s="555"/>
      <c r="BV523" s="555"/>
      <c r="BW523" s="555"/>
      <c r="BX523" s="555"/>
      <c r="BY523" s="555"/>
      <c r="BZ523" s="555"/>
      <c r="CA523" s="555"/>
      <c r="CB523" s="555"/>
      <c r="CC523" s="555"/>
      <c r="CD523" s="555"/>
      <c r="CE523" s="555"/>
      <c r="CF523" s="555"/>
      <c r="CG523" s="555"/>
      <c r="CH523" s="555"/>
      <c r="CI523" s="555"/>
      <c r="CJ523" s="555"/>
      <c r="CK523" s="555"/>
      <c r="CL523" s="555"/>
      <c r="CM523" s="555"/>
      <c r="CN523" s="555"/>
      <c r="CO523" s="555"/>
      <c r="CP523" s="555"/>
      <c r="CQ523" s="555"/>
    </row>
    <row r="524" spans="1:95" s="85" customFormat="1" ht="15.95" customHeight="1" x14ac:dyDescent="0.2">
      <c r="A524" s="736"/>
      <c r="Q524" s="475"/>
      <c r="R524" s="475"/>
      <c r="S524" s="475"/>
      <c r="T524" s="475"/>
      <c r="U524" s="476"/>
      <c r="V524" s="476"/>
      <c r="W524" s="477"/>
      <c r="X524" s="477"/>
      <c r="Y524" s="477"/>
      <c r="Z524" s="477"/>
      <c r="AA524" s="477"/>
      <c r="AB524" s="476"/>
      <c r="AC524" s="475"/>
      <c r="AD524" s="476"/>
      <c r="AE524" s="476"/>
      <c r="AF524" s="476"/>
      <c r="AG524" s="476"/>
      <c r="AH524" s="478"/>
      <c r="AI524" s="479"/>
      <c r="AJ524" s="478"/>
      <c r="AK524" s="478"/>
      <c r="AL524" s="478"/>
      <c r="AM524" s="478"/>
      <c r="AN524" s="478"/>
      <c r="AO524" s="478"/>
      <c r="AP524" s="478"/>
      <c r="AQ524" s="478"/>
      <c r="AR524" s="478"/>
      <c r="AS524" s="478"/>
      <c r="AT524" s="478"/>
      <c r="AU524" s="555"/>
      <c r="AV524" s="555"/>
      <c r="AW524" s="555"/>
      <c r="AX524" s="555"/>
      <c r="AY524" s="555"/>
      <c r="AZ524" s="555"/>
      <c r="BA524" s="555"/>
      <c r="BB524" s="555"/>
      <c r="BC524" s="555"/>
      <c r="BD524" s="555"/>
      <c r="BE524" s="555"/>
      <c r="BF524" s="555"/>
      <c r="BG524" s="555"/>
      <c r="BH524" s="555"/>
      <c r="BI524" s="555"/>
      <c r="BJ524" s="555"/>
      <c r="BK524" s="555"/>
      <c r="BL524" s="555"/>
      <c r="BM524" s="555"/>
      <c r="BN524" s="555"/>
      <c r="BO524" s="555"/>
      <c r="BP524" s="555"/>
      <c r="BQ524" s="555"/>
      <c r="BR524" s="555"/>
      <c r="BS524" s="555"/>
      <c r="BT524" s="555"/>
      <c r="BU524" s="555"/>
      <c r="BV524" s="555"/>
      <c r="BW524" s="555"/>
      <c r="BX524" s="555"/>
      <c r="BY524" s="555"/>
      <c r="BZ524" s="555"/>
      <c r="CA524" s="555"/>
      <c r="CB524" s="555"/>
      <c r="CC524" s="555"/>
      <c r="CD524" s="555"/>
      <c r="CE524" s="555"/>
      <c r="CF524" s="555"/>
      <c r="CG524" s="555"/>
      <c r="CH524" s="555"/>
      <c r="CI524" s="555"/>
      <c r="CJ524" s="555"/>
      <c r="CK524" s="555"/>
      <c r="CL524" s="555"/>
      <c r="CM524" s="555"/>
      <c r="CN524" s="555"/>
      <c r="CO524" s="555"/>
      <c r="CP524" s="555"/>
      <c r="CQ524" s="555"/>
    </row>
    <row r="525" spans="1:95" s="85" customFormat="1" ht="15.95" customHeight="1" x14ac:dyDescent="0.2">
      <c r="A525" s="736"/>
      <c r="Q525" s="475"/>
      <c r="R525" s="475"/>
      <c r="S525" s="475"/>
      <c r="T525" s="475"/>
      <c r="U525" s="476"/>
      <c r="V525" s="476"/>
      <c r="W525" s="477"/>
      <c r="X525" s="477"/>
      <c r="Y525" s="477"/>
      <c r="Z525" s="477"/>
      <c r="AA525" s="477"/>
      <c r="AB525" s="476"/>
      <c r="AC525" s="475"/>
      <c r="AD525" s="476"/>
      <c r="AE525" s="476"/>
      <c r="AF525" s="476"/>
      <c r="AG525" s="476"/>
      <c r="AH525" s="478"/>
      <c r="AI525" s="479"/>
      <c r="AJ525" s="478"/>
      <c r="AK525" s="478"/>
      <c r="AL525" s="478"/>
      <c r="AM525" s="478"/>
      <c r="AN525" s="478"/>
      <c r="AO525" s="478"/>
      <c r="AP525" s="478"/>
      <c r="AQ525" s="478"/>
      <c r="AR525" s="478"/>
      <c r="AS525" s="478"/>
      <c r="AT525" s="478"/>
      <c r="AU525" s="555"/>
      <c r="AV525" s="555"/>
      <c r="AW525" s="555"/>
      <c r="AX525" s="555"/>
      <c r="AY525" s="555"/>
      <c r="AZ525" s="555"/>
      <c r="BA525" s="555"/>
      <c r="BB525" s="555"/>
      <c r="BC525" s="555"/>
      <c r="BD525" s="555"/>
      <c r="BE525" s="555"/>
      <c r="BF525" s="555"/>
      <c r="BG525" s="555"/>
      <c r="BH525" s="555"/>
      <c r="BI525" s="555"/>
      <c r="BJ525" s="555"/>
      <c r="BK525" s="555"/>
      <c r="BL525" s="555"/>
      <c r="BM525" s="555"/>
      <c r="BN525" s="555"/>
      <c r="BO525" s="555"/>
      <c r="BP525" s="555"/>
      <c r="BQ525" s="555"/>
      <c r="BR525" s="555"/>
      <c r="BS525" s="555"/>
      <c r="BT525" s="555"/>
      <c r="BU525" s="555"/>
      <c r="BV525" s="555"/>
      <c r="BW525" s="555"/>
      <c r="BX525" s="555"/>
      <c r="BY525" s="555"/>
      <c r="BZ525" s="555"/>
      <c r="CA525" s="555"/>
      <c r="CB525" s="555"/>
      <c r="CC525" s="555"/>
      <c r="CD525" s="555"/>
      <c r="CE525" s="555"/>
      <c r="CF525" s="555"/>
      <c r="CG525" s="555"/>
      <c r="CH525" s="555"/>
      <c r="CI525" s="555"/>
      <c r="CJ525" s="555"/>
      <c r="CK525" s="555"/>
      <c r="CL525" s="555"/>
      <c r="CM525" s="555"/>
      <c r="CN525" s="555"/>
      <c r="CO525" s="555"/>
      <c r="CP525" s="555"/>
      <c r="CQ525" s="555"/>
    </row>
    <row r="526" spans="1:95" s="85" customFormat="1" ht="15.95" customHeight="1" x14ac:dyDescent="0.2">
      <c r="A526" s="736"/>
      <c r="Q526" s="475"/>
      <c r="R526" s="475"/>
      <c r="S526" s="475"/>
      <c r="T526" s="475"/>
      <c r="U526" s="476"/>
      <c r="V526" s="476"/>
      <c r="W526" s="477"/>
      <c r="X526" s="477"/>
      <c r="Y526" s="477"/>
      <c r="Z526" s="477"/>
      <c r="AA526" s="477"/>
      <c r="AB526" s="476"/>
      <c r="AC526" s="475"/>
      <c r="AD526" s="476"/>
      <c r="AE526" s="476"/>
      <c r="AF526" s="476"/>
      <c r="AG526" s="476"/>
      <c r="AH526" s="478"/>
      <c r="AI526" s="479"/>
      <c r="AJ526" s="478"/>
      <c r="AK526" s="478"/>
      <c r="AL526" s="478"/>
      <c r="AM526" s="478"/>
      <c r="AN526" s="478"/>
      <c r="AO526" s="478"/>
      <c r="AP526" s="478"/>
      <c r="AQ526" s="478"/>
      <c r="AR526" s="478"/>
      <c r="AS526" s="478"/>
      <c r="AT526" s="478"/>
      <c r="AU526" s="555"/>
      <c r="AV526" s="555"/>
      <c r="AW526" s="555"/>
      <c r="AX526" s="555"/>
      <c r="AY526" s="555"/>
      <c r="AZ526" s="555"/>
      <c r="BA526" s="555"/>
      <c r="BB526" s="555"/>
      <c r="BC526" s="555"/>
      <c r="BD526" s="555"/>
      <c r="BE526" s="555"/>
      <c r="BF526" s="555"/>
      <c r="BG526" s="555"/>
      <c r="BH526" s="555"/>
      <c r="BI526" s="555"/>
      <c r="BJ526" s="555"/>
      <c r="BK526" s="555"/>
      <c r="BL526" s="555"/>
      <c r="BM526" s="555"/>
      <c r="BN526" s="555"/>
      <c r="BO526" s="555"/>
      <c r="BP526" s="555"/>
      <c r="BQ526" s="555"/>
      <c r="BR526" s="555"/>
      <c r="BS526" s="555"/>
      <c r="BT526" s="555"/>
      <c r="BU526" s="555"/>
      <c r="BV526" s="555"/>
      <c r="BW526" s="555"/>
      <c r="BX526" s="555"/>
      <c r="BY526" s="555"/>
      <c r="BZ526" s="555"/>
      <c r="CA526" s="555"/>
      <c r="CB526" s="555"/>
      <c r="CC526" s="555"/>
      <c r="CD526" s="555"/>
      <c r="CE526" s="555"/>
      <c r="CF526" s="555"/>
      <c r="CG526" s="555"/>
      <c r="CH526" s="555"/>
      <c r="CI526" s="555"/>
      <c r="CJ526" s="555"/>
      <c r="CK526" s="555"/>
      <c r="CL526" s="555"/>
      <c r="CM526" s="555"/>
      <c r="CN526" s="555"/>
      <c r="CO526" s="555"/>
      <c r="CP526" s="555"/>
      <c r="CQ526" s="555"/>
    </row>
    <row r="527" spans="1:95" s="85" customFormat="1" ht="15.95" customHeight="1" x14ac:dyDescent="0.2">
      <c r="A527" s="736"/>
      <c r="Q527" s="475"/>
      <c r="R527" s="475"/>
      <c r="S527" s="475"/>
      <c r="T527" s="475"/>
      <c r="U527" s="476"/>
      <c r="V527" s="476"/>
      <c r="W527" s="477"/>
      <c r="X527" s="477"/>
      <c r="Y527" s="477"/>
      <c r="Z527" s="477"/>
      <c r="AA527" s="477"/>
      <c r="AB527" s="476"/>
      <c r="AC527" s="475"/>
      <c r="AD527" s="476"/>
      <c r="AE527" s="476"/>
      <c r="AF527" s="476"/>
      <c r="AG527" s="476"/>
      <c r="AH527" s="478"/>
      <c r="AI527" s="479"/>
      <c r="AJ527" s="478"/>
      <c r="AK527" s="478"/>
      <c r="AL527" s="478"/>
      <c r="AM527" s="478"/>
      <c r="AN527" s="478"/>
      <c r="AO527" s="478"/>
      <c r="AP527" s="478"/>
      <c r="AQ527" s="478"/>
      <c r="AR527" s="478"/>
      <c r="AS527" s="478"/>
      <c r="AT527" s="478"/>
      <c r="AU527" s="555"/>
      <c r="AV527" s="555"/>
      <c r="AW527" s="555"/>
      <c r="AX527" s="555"/>
      <c r="AY527" s="555"/>
      <c r="AZ527" s="555"/>
      <c r="BA527" s="555"/>
      <c r="BB527" s="555"/>
      <c r="BC527" s="555"/>
      <c r="BD527" s="555"/>
      <c r="BE527" s="555"/>
      <c r="BF527" s="555"/>
      <c r="BG527" s="555"/>
      <c r="BH527" s="555"/>
      <c r="BI527" s="555"/>
      <c r="BJ527" s="555"/>
      <c r="BK527" s="555"/>
      <c r="BL527" s="555"/>
      <c r="BM527" s="555"/>
      <c r="BN527" s="555"/>
      <c r="BO527" s="555"/>
      <c r="BP527" s="555"/>
      <c r="BQ527" s="555"/>
      <c r="BR527" s="555"/>
      <c r="BS527" s="555"/>
      <c r="BT527" s="555"/>
      <c r="BU527" s="555"/>
      <c r="BV527" s="555"/>
      <c r="BW527" s="555"/>
      <c r="BX527" s="555"/>
      <c r="BY527" s="555"/>
      <c r="BZ527" s="555"/>
      <c r="CA527" s="555"/>
      <c r="CB527" s="555"/>
      <c r="CC527" s="555"/>
      <c r="CD527" s="555"/>
      <c r="CE527" s="555"/>
      <c r="CF527" s="555"/>
      <c r="CG527" s="555"/>
      <c r="CH527" s="555"/>
      <c r="CI527" s="555"/>
      <c r="CJ527" s="555"/>
      <c r="CK527" s="555"/>
      <c r="CL527" s="555"/>
      <c r="CM527" s="555"/>
      <c r="CN527" s="555"/>
      <c r="CO527" s="555"/>
      <c r="CP527" s="555"/>
      <c r="CQ527" s="555"/>
    </row>
    <row r="528" spans="1:95" s="85" customFormat="1" ht="15.95" customHeight="1" x14ac:dyDescent="0.2">
      <c r="A528" s="736"/>
      <c r="Q528" s="475"/>
      <c r="R528" s="475"/>
      <c r="S528" s="475"/>
      <c r="T528" s="475"/>
      <c r="U528" s="476"/>
      <c r="V528" s="476"/>
      <c r="W528" s="477"/>
      <c r="X528" s="477"/>
      <c r="Y528" s="477"/>
      <c r="Z528" s="477"/>
      <c r="AA528" s="477"/>
      <c r="AB528" s="476"/>
      <c r="AC528" s="475"/>
      <c r="AD528" s="476"/>
      <c r="AE528" s="476"/>
      <c r="AF528" s="476"/>
      <c r="AG528" s="476"/>
      <c r="AH528" s="478"/>
      <c r="AI528" s="479"/>
      <c r="AJ528" s="478"/>
      <c r="AK528" s="478"/>
      <c r="AL528" s="478"/>
      <c r="AM528" s="478"/>
      <c r="AN528" s="478"/>
      <c r="AO528" s="478"/>
      <c r="AP528" s="478"/>
      <c r="AQ528" s="478"/>
      <c r="AR528" s="478"/>
      <c r="AS528" s="478"/>
      <c r="AT528" s="478"/>
      <c r="AU528" s="555"/>
      <c r="AV528" s="555"/>
      <c r="AW528" s="555"/>
      <c r="AX528" s="555"/>
      <c r="AY528" s="555"/>
      <c r="AZ528" s="555"/>
      <c r="BA528" s="555"/>
      <c r="BB528" s="555"/>
      <c r="BC528" s="555"/>
      <c r="BD528" s="555"/>
      <c r="BE528" s="555"/>
      <c r="BF528" s="555"/>
      <c r="BG528" s="555"/>
      <c r="BH528" s="555"/>
      <c r="BI528" s="555"/>
      <c r="BJ528" s="555"/>
      <c r="BK528" s="555"/>
      <c r="BL528" s="555"/>
      <c r="BM528" s="555"/>
      <c r="BN528" s="555"/>
      <c r="BO528" s="555"/>
      <c r="BP528" s="555"/>
      <c r="BQ528" s="555"/>
      <c r="BR528" s="555"/>
      <c r="BS528" s="555"/>
      <c r="BT528" s="555"/>
      <c r="BU528" s="555"/>
      <c r="BV528" s="555"/>
      <c r="BW528" s="555"/>
      <c r="BX528" s="555"/>
      <c r="BY528" s="555"/>
      <c r="BZ528" s="555"/>
      <c r="CA528" s="555"/>
      <c r="CB528" s="555"/>
      <c r="CC528" s="555"/>
      <c r="CD528" s="555"/>
      <c r="CE528" s="555"/>
      <c r="CF528" s="555"/>
      <c r="CG528" s="555"/>
      <c r="CH528" s="555"/>
      <c r="CI528" s="555"/>
      <c r="CJ528" s="555"/>
      <c r="CK528" s="555"/>
      <c r="CL528" s="555"/>
      <c r="CM528" s="555"/>
      <c r="CN528" s="555"/>
      <c r="CO528" s="555"/>
      <c r="CP528" s="555"/>
      <c r="CQ528" s="555"/>
    </row>
    <row r="529" spans="1:95" s="85" customFormat="1" ht="15.95" customHeight="1" x14ac:dyDescent="0.2">
      <c r="A529" s="736"/>
      <c r="Q529" s="475"/>
      <c r="R529" s="475"/>
      <c r="S529" s="475"/>
      <c r="T529" s="475"/>
      <c r="U529" s="476"/>
      <c r="V529" s="476"/>
      <c r="W529" s="477"/>
      <c r="X529" s="477"/>
      <c r="Y529" s="477"/>
      <c r="Z529" s="477"/>
      <c r="AA529" s="477"/>
      <c r="AB529" s="476"/>
      <c r="AC529" s="475"/>
      <c r="AD529" s="476"/>
      <c r="AE529" s="476"/>
      <c r="AF529" s="476"/>
      <c r="AG529" s="476"/>
      <c r="AH529" s="478"/>
      <c r="AI529" s="479"/>
      <c r="AJ529" s="478"/>
      <c r="AK529" s="478"/>
      <c r="AL529" s="478"/>
      <c r="AM529" s="478"/>
      <c r="AN529" s="478"/>
      <c r="AO529" s="478"/>
      <c r="AP529" s="478"/>
      <c r="AQ529" s="478"/>
      <c r="AR529" s="478"/>
      <c r="AS529" s="478"/>
      <c r="AT529" s="478"/>
      <c r="AU529" s="555"/>
      <c r="AV529" s="555"/>
      <c r="AW529" s="555"/>
      <c r="AX529" s="555"/>
      <c r="AY529" s="555"/>
      <c r="AZ529" s="555"/>
      <c r="BA529" s="555"/>
      <c r="BB529" s="555"/>
      <c r="BC529" s="555"/>
      <c r="BD529" s="555"/>
      <c r="BE529" s="555"/>
      <c r="BF529" s="555"/>
      <c r="BG529" s="555"/>
      <c r="BH529" s="555"/>
      <c r="BI529" s="555"/>
      <c r="BJ529" s="555"/>
      <c r="BK529" s="555"/>
      <c r="BL529" s="555"/>
      <c r="BM529" s="555"/>
      <c r="BN529" s="555"/>
      <c r="BO529" s="555"/>
      <c r="BP529" s="555"/>
      <c r="BQ529" s="555"/>
      <c r="BR529" s="555"/>
      <c r="BS529" s="555"/>
      <c r="BT529" s="555"/>
      <c r="BU529" s="555"/>
      <c r="BV529" s="555"/>
      <c r="BW529" s="555"/>
      <c r="BX529" s="555"/>
      <c r="BY529" s="555"/>
      <c r="BZ529" s="555"/>
      <c r="CA529" s="555"/>
      <c r="CB529" s="555"/>
      <c r="CC529" s="555"/>
      <c r="CD529" s="555"/>
      <c r="CE529" s="555"/>
      <c r="CF529" s="555"/>
      <c r="CG529" s="555"/>
      <c r="CH529" s="555"/>
      <c r="CI529" s="555"/>
      <c r="CJ529" s="555"/>
      <c r="CK529" s="555"/>
      <c r="CL529" s="555"/>
      <c r="CM529" s="555"/>
      <c r="CN529" s="555"/>
      <c r="CO529" s="555"/>
      <c r="CP529" s="555"/>
      <c r="CQ529" s="555"/>
    </row>
    <row r="530" spans="1:95" s="85" customFormat="1" ht="15.95" customHeight="1" x14ac:dyDescent="0.2">
      <c r="A530" s="736"/>
      <c r="Q530" s="475"/>
      <c r="R530" s="475"/>
      <c r="S530" s="475"/>
      <c r="T530" s="475"/>
      <c r="U530" s="476"/>
      <c r="V530" s="476"/>
      <c r="W530" s="477"/>
      <c r="X530" s="477"/>
      <c r="Y530" s="477"/>
      <c r="Z530" s="477"/>
      <c r="AA530" s="477"/>
      <c r="AB530" s="476"/>
      <c r="AC530" s="475"/>
      <c r="AD530" s="476"/>
      <c r="AE530" s="476"/>
      <c r="AF530" s="476"/>
      <c r="AG530" s="476"/>
      <c r="AH530" s="478"/>
      <c r="AI530" s="479"/>
      <c r="AJ530" s="478"/>
      <c r="AK530" s="478"/>
      <c r="AL530" s="478"/>
      <c r="AM530" s="478"/>
      <c r="AN530" s="478"/>
      <c r="AO530" s="478"/>
      <c r="AP530" s="478"/>
      <c r="AQ530" s="478"/>
      <c r="AR530" s="478"/>
      <c r="AS530" s="478"/>
      <c r="AT530" s="478"/>
      <c r="AU530" s="555"/>
      <c r="AV530" s="555"/>
      <c r="AW530" s="555"/>
      <c r="AX530" s="555"/>
      <c r="AY530" s="555"/>
      <c r="AZ530" s="555"/>
      <c r="BA530" s="555"/>
      <c r="BB530" s="555"/>
      <c r="BC530" s="555"/>
      <c r="BD530" s="555"/>
      <c r="BE530" s="555"/>
      <c r="BF530" s="555"/>
      <c r="BG530" s="555"/>
      <c r="BH530" s="555"/>
      <c r="BI530" s="555"/>
      <c r="BJ530" s="555"/>
      <c r="BK530" s="555"/>
      <c r="BL530" s="555"/>
      <c r="BM530" s="555"/>
      <c r="BN530" s="555"/>
      <c r="BO530" s="555"/>
      <c r="BP530" s="555"/>
      <c r="BQ530" s="555"/>
      <c r="BR530" s="555"/>
      <c r="BS530" s="555"/>
      <c r="BT530" s="555"/>
      <c r="BU530" s="555"/>
      <c r="BV530" s="555"/>
      <c r="BW530" s="555"/>
      <c r="BX530" s="555"/>
      <c r="BY530" s="555"/>
      <c r="BZ530" s="555"/>
      <c r="CA530" s="555"/>
      <c r="CB530" s="555"/>
      <c r="CC530" s="555"/>
      <c r="CD530" s="555"/>
      <c r="CE530" s="555"/>
      <c r="CF530" s="555"/>
      <c r="CG530" s="555"/>
      <c r="CH530" s="555"/>
      <c r="CI530" s="555"/>
      <c r="CJ530" s="555"/>
      <c r="CK530" s="555"/>
      <c r="CL530" s="555"/>
      <c r="CM530" s="555"/>
      <c r="CN530" s="555"/>
      <c r="CO530" s="555"/>
      <c r="CP530" s="555"/>
      <c r="CQ530" s="555"/>
    </row>
    <row r="531" spans="1:95" s="85" customFormat="1" ht="15.95" customHeight="1" x14ac:dyDescent="0.2">
      <c r="A531" s="736"/>
      <c r="Q531" s="475"/>
      <c r="R531" s="475"/>
      <c r="S531" s="475"/>
      <c r="T531" s="475"/>
      <c r="U531" s="476"/>
      <c r="V531" s="476"/>
      <c r="W531" s="477"/>
      <c r="X531" s="477"/>
      <c r="Y531" s="477"/>
      <c r="Z531" s="477"/>
      <c r="AA531" s="477"/>
      <c r="AB531" s="476"/>
      <c r="AC531" s="475"/>
      <c r="AD531" s="476"/>
      <c r="AE531" s="476"/>
      <c r="AF531" s="476"/>
      <c r="AG531" s="476"/>
      <c r="AH531" s="478"/>
      <c r="AI531" s="479"/>
      <c r="AJ531" s="478"/>
      <c r="AK531" s="478"/>
      <c r="AL531" s="478"/>
      <c r="AM531" s="478"/>
      <c r="AN531" s="478"/>
      <c r="AO531" s="478"/>
      <c r="AP531" s="478"/>
      <c r="AQ531" s="478"/>
      <c r="AR531" s="478"/>
      <c r="AS531" s="478"/>
      <c r="AT531" s="478"/>
      <c r="AU531" s="555"/>
      <c r="AV531" s="555"/>
      <c r="AW531" s="555"/>
      <c r="AX531" s="555"/>
      <c r="AY531" s="555"/>
      <c r="AZ531" s="555"/>
      <c r="BA531" s="555"/>
      <c r="BB531" s="555"/>
      <c r="BC531" s="555"/>
      <c r="BD531" s="555"/>
      <c r="BE531" s="555"/>
      <c r="BF531" s="555"/>
      <c r="BG531" s="555"/>
      <c r="BH531" s="555"/>
      <c r="BI531" s="555"/>
      <c r="BJ531" s="555"/>
      <c r="BK531" s="555"/>
      <c r="BL531" s="555"/>
      <c r="BM531" s="555"/>
      <c r="BN531" s="555"/>
      <c r="BO531" s="555"/>
      <c r="BP531" s="555"/>
      <c r="BQ531" s="555"/>
      <c r="BR531" s="555"/>
      <c r="BS531" s="555"/>
      <c r="BT531" s="555"/>
      <c r="BU531" s="555"/>
      <c r="BV531" s="555"/>
      <c r="BW531" s="555"/>
      <c r="BX531" s="555"/>
      <c r="BY531" s="555"/>
      <c r="BZ531" s="555"/>
      <c r="CA531" s="555"/>
      <c r="CB531" s="555"/>
      <c r="CC531" s="555"/>
      <c r="CD531" s="555"/>
      <c r="CE531" s="555"/>
      <c r="CF531" s="555"/>
      <c r="CG531" s="555"/>
      <c r="CH531" s="555"/>
      <c r="CI531" s="555"/>
      <c r="CJ531" s="555"/>
      <c r="CK531" s="555"/>
      <c r="CL531" s="555"/>
      <c r="CM531" s="555"/>
      <c r="CN531" s="555"/>
      <c r="CO531" s="555"/>
      <c r="CP531" s="555"/>
      <c r="CQ531" s="555"/>
    </row>
    <row r="532" spans="1:95" s="85" customFormat="1" ht="15.95" customHeight="1" x14ac:dyDescent="0.2">
      <c r="A532" s="736"/>
      <c r="Q532" s="475"/>
      <c r="R532" s="475"/>
      <c r="S532" s="475"/>
      <c r="T532" s="475"/>
      <c r="U532" s="476"/>
      <c r="V532" s="476"/>
      <c r="W532" s="477"/>
      <c r="X532" s="477"/>
      <c r="Y532" s="477"/>
      <c r="Z532" s="477"/>
      <c r="AA532" s="477"/>
      <c r="AB532" s="476"/>
      <c r="AC532" s="475"/>
      <c r="AD532" s="476"/>
      <c r="AE532" s="476"/>
      <c r="AF532" s="476"/>
      <c r="AG532" s="476"/>
      <c r="AH532" s="478"/>
      <c r="AI532" s="479"/>
      <c r="AJ532" s="478"/>
      <c r="AK532" s="478"/>
      <c r="AL532" s="478"/>
      <c r="AM532" s="478"/>
      <c r="AN532" s="478"/>
      <c r="AO532" s="478"/>
      <c r="AP532" s="478"/>
      <c r="AQ532" s="478"/>
      <c r="AR532" s="478"/>
      <c r="AS532" s="478"/>
      <c r="AT532" s="478"/>
      <c r="AU532" s="555"/>
      <c r="AV532" s="555"/>
      <c r="AW532" s="555"/>
      <c r="AX532" s="555"/>
      <c r="AY532" s="555"/>
      <c r="AZ532" s="555"/>
      <c r="BA532" s="555"/>
      <c r="BB532" s="555"/>
      <c r="BC532" s="555"/>
      <c r="BD532" s="555"/>
      <c r="BE532" s="555"/>
      <c r="BF532" s="555"/>
      <c r="BG532" s="555"/>
      <c r="BH532" s="555"/>
      <c r="BI532" s="555"/>
      <c r="BJ532" s="555"/>
      <c r="BK532" s="555"/>
      <c r="BL532" s="555"/>
      <c r="BM532" s="555"/>
      <c r="BN532" s="555"/>
      <c r="BO532" s="555"/>
      <c r="BP532" s="555"/>
      <c r="BQ532" s="555"/>
      <c r="BR532" s="555"/>
      <c r="BS532" s="555"/>
      <c r="BT532" s="555"/>
      <c r="BU532" s="555"/>
      <c r="BV532" s="555"/>
      <c r="BW532" s="555"/>
      <c r="BX532" s="555"/>
      <c r="BY532" s="555"/>
      <c r="BZ532" s="555"/>
      <c r="CA532" s="555"/>
      <c r="CB532" s="555"/>
      <c r="CC532" s="555"/>
      <c r="CD532" s="555"/>
      <c r="CE532" s="555"/>
      <c r="CF532" s="555"/>
      <c r="CG532" s="555"/>
      <c r="CH532" s="555"/>
      <c r="CI532" s="555"/>
      <c r="CJ532" s="555"/>
      <c r="CK532" s="555"/>
      <c r="CL532" s="555"/>
      <c r="CM532" s="555"/>
      <c r="CN532" s="555"/>
      <c r="CO532" s="555"/>
      <c r="CP532" s="555"/>
      <c r="CQ532" s="555"/>
    </row>
    <row r="533" spans="1:95" s="85" customFormat="1" ht="15.95" customHeight="1" x14ac:dyDescent="0.2">
      <c r="A533" s="736"/>
      <c r="Q533" s="475"/>
      <c r="R533" s="475"/>
      <c r="S533" s="475"/>
      <c r="T533" s="475"/>
      <c r="U533" s="476"/>
      <c r="V533" s="476"/>
      <c r="W533" s="477"/>
      <c r="X533" s="477"/>
      <c r="Y533" s="477"/>
      <c r="Z533" s="477"/>
      <c r="AA533" s="477"/>
      <c r="AB533" s="476"/>
      <c r="AC533" s="475"/>
      <c r="AD533" s="476"/>
      <c r="AE533" s="476"/>
      <c r="AF533" s="476"/>
      <c r="AG533" s="476"/>
      <c r="AH533" s="478"/>
      <c r="AI533" s="479"/>
      <c r="AJ533" s="478"/>
      <c r="AK533" s="478"/>
      <c r="AL533" s="478"/>
      <c r="AM533" s="478"/>
      <c r="AN533" s="478"/>
      <c r="AO533" s="478"/>
      <c r="AP533" s="478"/>
      <c r="AQ533" s="478"/>
      <c r="AR533" s="478"/>
      <c r="AS533" s="478"/>
      <c r="AT533" s="478"/>
      <c r="AU533" s="555"/>
      <c r="AV533" s="555"/>
      <c r="AW533" s="555"/>
      <c r="AX533" s="555"/>
      <c r="AY533" s="555"/>
      <c r="AZ533" s="555"/>
      <c r="BA533" s="555"/>
      <c r="BB533" s="555"/>
      <c r="BC533" s="555"/>
      <c r="BD533" s="555"/>
      <c r="BE533" s="555"/>
      <c r="BF533" s="555"/>
      <c r="BG533" s="555"/>
      <c r="BH533" s="555"/>
      <c r="BI533" s="555"/>
      <c r="BJ533" s="555"/>
      <c r="BK533" s="555"/>
      <c r="BL533" s="555"/>
      <c r="BM533" s="555"/>
      <c r="BN533" s="555"/>
      <c r="BO533" s="555"/>
      <c r="BP533" s="555"/>
      <c r="BQ533" s="555"/>
      <c r="BR533" s="555"/>
      <c r="BS533" s="555"/>
      <c r="BT533" s="555"/>
      <c r="BU533" s="555"/>
      <c r="BV533" s="555"/>
      <c r="BW533" s="555"/>
      <c r="BX533" s="555"/>
      <c r="BY533" s="555"/>
      <c r="BZ533" s="555"/>
      <c r="CA533" s="555"/>
      <c r="CB533" s="555"/>
      <c r="CC533" s="555"/>
      <c r="CD533" s="555"/>
      <c r="CE533" s="555"/>
      <c r="CF533" s="555"/>
      <c r="CG533" s="555"/>
      <c r="CH533" s="555"/>
      <c r="CI533" s="555"/>
      <c r="CJ533" s="555"/>
      <c r="CK533" s="555"/>
      <c r="CL533" s="555"/>
      <c r="CM533" s="555"/>
      <c r="CN533" s="555"/>
      <c r="CO533" s="555"/>
      <c r="CP533" s="555"/>
      <c r="CQ533" s="555"/>
    </row>
    <row r="534" spans="1:95" s="85" customFormat="1" ht="15.95" customHeight="1" x14ac:dyDescent="0.2">
      <c r="A534" s="736"/>
      <c r="Q534" s="475"/>
      <c r="R534" s="475"/>
      <c r="S534" s="475"/>
      <c r="T534" s="475"/>
      <c r="U534" s="476"/>
      <c r="V534" s="476"/>
      <c r="W534" s="477"/>
      <c r="X534" s="477"/>
      <c r="Y534" s="477"/>
      <c r="Z534" s="477"/>
      <c r="AA534" s="477"/>
      <c r="AB534" s="476"/>
      <c r="AC534" s="475"/>
      <c r="AD534" s="476"/>
      <c r="AE534" s="476"/>
      <c r="AF534" s="476"/>
      <c r="AG534" s="476"/>
      <c r="AH534" s="478"/>
      <c r="AI534" s="479"/>
      <c r="AJ534" s="478"/>
      <c r="AK534" s="478"/>
      <c r="AL534" s="478"/>
      <c r="AM534" s="478"/>
      <c r="AN534" s="478"/>
      <c r="AO534" s="478"/>
      <c r="AP534" s="478"/>
      <c r="AQ534" s="478"/>
      <c r="AR534" s="478"/>
      <c r="AS534" s="478"/>
      <c r="AT534" s="478"/>
      <c r="AU534" s="555"/>
      <c r="AV534" s="555"/>
      <c r="AW534" s="555"/>
      <c r="AX534" s="555"/>
      <c r="AY534" s="555"/>
      <c r="AZ534" s="555"/>
      <c r="BA534" s="555"/>
      <c r="BB534" s="555"/>
      <c r="BC534" s="555"/>
      <c r="BD534" s="555"/>
      <c r="BE534" s="555"/>
      <c r="BF534" s="555"/>
      <c r="BG534" s="555"/>
      <c r="BH534" s="555"/>
      <c r="BI534" s="555"/>
      <c r="BJ534" s="555"/>
      <c r="BK534" s="555"/>
      <c r="BL534" s="555"/>
      <c r="BM534" s="555"/>
      <c r="BN534" s="555"/>
      <c r="BO534" s="555"/>
      <c r="BP534" s="555"/>
      <c r="BQ534" s="555"/>
      <c r="BR534" s="555"/>
      <c r="BS534" s="555"/>
      <c r="BT534" s="555"/>
      <c r="BU534" s="555"/>
      <c r="BV534" s="555"/>
      <c r="BW534" s="555"/>
      <c r="BX534" s="555"/>
      <c r="BY534" s="555"/>
      <c r="BZ534" s="555"/>
      <c r="CA534" s="555"/>
      <c r="CB534" s="555"/>
      <c r="CC534" s="555"/>
      <c r="CD534" s="555"/>
      <c r="CE534" s="555"/>
      <c r="CF534" s="555"/>
      <c r="CG534" s="555"/>
      <c r="CH534" s="555"/>
      <c r="CI534" s="555"/>
      <c r="CJ534" s="555"/>
      <c r="CK534" s="555"/>
      <c r="CL534" s="555"/>
      <c r="CM534" s="555"/>
      <c r="CN534" s="555"/>
      <c r="CO534" s="555"/>
      <c r="CP534" s="555"/>
      <c r="CQ534" s="555"/>
    </row>
    <row r="535" spans="1:95" s="85" customFormat="1" ht="15.95" customHeight="1" x14ac:dyDescent="0.2">
      <c r="A535" s="736"/>
      <c r="Q535" s="475"/>
      <c r="R535" s="475"/>
      <c r="S535" s="475"/>
      <c r="T535" s="475"/>
      <c r="U535" s="476"/>
      <c r="V535" s="476"/>
      <c r="W535" s="477"/>
      <c r="X535" s="477"/>
      <c r="Y535" s="477"/>
      <c r="Z535" s="477"/>
      <c r="AA535" s="477"/>
      <c r="AB535" s="476"/>
      <c r="AC535" s="475"/>
      <c r="AD535" s="476"/>
      <c r="AE535" s="476"/>
      <c r="AF535" s="476"/>
      <c r="AG535" s="476"/>
      <c r="AH535" s="478"/>
      <c r="AI535" s="479"/>
      <c r="AJ535" s="478"/>
      <c r="AK535" s="478"/>
      <c r="AL535" s="478"/>
      <c r="AM535" s="478"/>
      <c r="AN535" s="478"/>
      <c r="AO535" s="478"/>
      <c r="AP535" s="478"/>
      <c r="AQ535" s="478"/>
      <c r="AR535" s="478"/>
      <c r="AS535" s="478"/>
      <c r="AT535" s="478"/>
      <c r="AU535" s="555"/>
      <c r="AV535" s="555"/>
      <c r="AW535" s="555"/>
      <c r="AX535" s="555"/>
      <c r="AY535" s="555"/>
      <c r="AZ535" s="555"/>
      <c r="BA535" s="555"/>
      <c r="BB535" s="555"/>
      <c r="BC535" s="555"/>
      <c r="BD535" s="555"/>
      <c r="BE535" s="555"/>
      <c r="BF535" s="555"/>
      <c r="BG535" s="555"/>
      <c r="BH535" s="555"/>
      <c r="BI535" s="555"/>
      <c r="BJ535" s="555"/>
      <c r="BK535" s="555"/>
      <c r="BL535" s="555"/>
      <c r="BM535" s="555"/>
      <c r="BN535" s="555"/>
      <c r="BO535" s="555"/>
      <c r="BP535" s="555"/>
      <c r="BQ535" s="555"/>
      <c r="BR535" s="555"/>
      <c r="BS535" s="555"/>
      <c r="BT535" s="555"/>
      <c r="BU535" s="555"/>
      <c r="BV535" s="555"/>
      <c r="BW535" s="555"/>
      <c r="BX535" s="555"/>
      <c r="BY535" s="555"/>
      <c r="BZ535" s="555"/>
      <c r="CA535" s="555"/>
      <c r="CB535" s="555"/>
      <c r="CC535" s="555"/>
      <c r="CD535" s="555"/>
      <c r="CE535" s="555"/>
      <c r="CF535" s="555"/>
      <c r="CG535" s="555"/>
      <c r="CH535" s="555"/>
      <c r="CI535" s="555"/>
      <c r="CJ535" s="555"/>
      <c r="CK535" s="555"/>
      <c r="CL535" s="555"/>
      <c r="CM535" s="555"/>
      <c r="CN535" s="555"/>
      <c r="CO535" s="555"/>
      <c r="CP535" s="555"/>
      <c r="CQ535" s="555"/>
    </row>
    <row r="536" spans="1:95" s="85" customFormat="1" ht="15.95" customHeight="1" x14ac:dyDescent="0.2">
      <c r="A536" s="736"/>
      <c r="Q536" s="475"/>
      <c r="R536" s="475"/>
      <c r="S536" s="475"/>
      <c r="T536" s="475"/>
      <c r="U536" s="476"/>
      <c r="V536" s="476"/>
      <c r="W536" s="477"/>
      <c r="X536" s="477"/>
      <c r="Y536" s="477"/>
      <c r="Z536" s="477"/>
      <c r="AA536" s="477"/>
      <c r="AB536" s="476"/>
      <c r="AC536" s="475"/>
      <c r="AD536" s="476"/>
      <c r="AE536" s="476"/>
      <c r="AF536" s="476"/>
      <c r="AG536" s="476"/>
      <c r="AH536" s="478"/>
      <c r="AI536" s="479"/>
      <c r="AJ536" s="478"/>
      <c r="AK536" s="478"/>
      <c r="AL536" s="478"/>
      <c r="AM536" s="478"/>
      <c r="AN536" s="478"/>
      <c r="AO536" s="478"/>
      <c r="AP536" s="478"/>
      <c r="AQ536" s="478"/>
      <c r="AR536" s="478"/>
      <c r="AS536" s="478"/>
      <c r="AT536" s="478"/>
      <c r="AU536" s="555"/>
      <c r="AV536" s="555"/>
      <c r="AW536" s="555"/>
      <c r="AX536" s="555"/>
      <c r="AY536" s="555"/>
      <c r="AZ536" s="555"/>
      <c r="BA536" s="555"/>
      <c r="BB536" s="555"/>
      <c r="BC536" s="555"/>
      <c r="BD536" s="555"/>
      <c r="BE536" s="555"/>
      <c r="BF536" s="555"/>
      <c r="BG536" s="555"/>
      <c r="BH536" s="555"/>
      <c r="BI536" s="555"/>
      <c r="BJ536" s="555"/>
      <c r="BK536" s="555"/>
      <c r="BL536" s="555"/>
      <c r="BM536" s="555"/>
      <c r="BN536" s="555"/>
      <c r="BO536" s="555"/>
      <c r="BP536" s="555"/>
      <c r="BQ536" s="555"/>
      <c r="BR536" s="555"/>
      <c r="BS536" s="555"/>
      <c r="BT536" s="555"/>
      <c r="BU536" s="555"/>
      <c r="BV536" s="555"/>
      <c r="BW536" s="555"/>
      <c r="BX536" s="555"/>
      <c r="BY536" s="555"/>
      <c r="BZ536" s="555"/>
      <c r="CA536" s="555"/>
      <c r="CB536" s="555"/>
      <c r="CC536" s="555"/>
      <c r="CD536" s="555"/>
      <c r="CE536" s="555"/>
      <c r="CF536" s="555"/>
      <c r="CG536" s="555"/>
      <c r="CH536" s="555"/>
      <c r="CI536" s="555"/>
      <c r="CJ536" s="555"/>
      <c r="CK536" s="555"/>
      <c r="CL536" s="555"/>
      <c r="CM536" s="555"/>
      <c r="CN536" s="555"/>
      <c r="CO536" s="555"/>
      <c r="CP536" s="555"/>
      <c r="CQ536" s="555"/>
    </row>
    <row r="537" spans="1:95" s="85" customFormat="1" ht="15.95" customHeight="1" x14ac:dyDescent="0.2">
      <c r="A537" s="736"/>
      <c r="Q537" s="475"/>
      <c r="R537" s="475"/>
      <c r="S537" s="475"/>
      <c r="T537" s="475"/>
      <c r="U537" s="476"/>
      <c r="V537" s="476"/>
      <c r="W537" s="477"/>
      <c r="X537" s="477"/>
      <c r="Y537" s="477"/>
      <c r="Z537" s="477"/>
      <c r="AA537" s="477"/>
      <c r="AB537" s="476"/>
      <c r="AC537" s="475"/>
      <c r="AD537" s="476"/>
      <c r="AE537" s="476"/>
      <c r="AF537" s="476"/>
      <c r="AG537" s="476"/>
      <c r="AH537" s="478"/>
      <c r="AI537" s="479"/>
      <c r="AJ537" s="478"/>
      <c r="AK537" s="478"/>
      <c r="AL537" s="478"/>
      <c r="AM537" s="478"/>
      <c r="AN537" s="478"/>
      <c r="AO537" s="478"/>
      <c r="AP537" s="478"/>
      <c r="AQ537" s="478"/>
      <c r="AR537" s="478"/>
      <c r="AS537" s="478"/>
      <c r="AT537" s="478"/>
      <c r="AU537" s="555"/>
      <c r="AV537" s="555"/>
      <c r="AW537" s="555"/>
      <c r="AX537" s="555"/>
      <c r="AY537" s="555"/>
      <c r="AZ537" s="555"/>
      <c r="BA537" s="555"/>
      <c r="BB537" s="555"/>
      <c r="BC537" s="555"/>
      <c r="BD537" s="555"/>
      <c r="BE537" s="555"/>
      <c r="BF537" s="555"/>
      <c r="BG537" s="555"/>
      <c r="BH537" s="555"/>
      <c r="BI537" s="555"/>
      <c r="BJ537" s="555"/>
      <c r="BK537" s="555"/>
      <c r="BL537" s="555"/>
      <c r="BM537" s="555"/>
      <c r="BN537" s="555"/>
      <c r="BO537" s="555"/>
      <c r="BP537" s="555"/>
      <c r="BQ537" s="555"/>
      <c r="BR537" s="555"/>
      <c r="BS537" s="555"/>
      <c r="BT537" s="555"/>
      <c r="BU537" s="555"/>
      <c r="BV537" s="555"/>
      <c r="BW537" s="555"/>
      <c r="BX537" s="555"/>
      <c r="BY537" s="555"/>
      <c r="BZ537" s="555"/>
      <c r="CA537" s="555"/>
      <c r="CB537" s="555"/>
      <c r="CC537" s="555"/>
      <c r="CD537" s="555"/>
      <c r="CE537" s="555"/>
      <c r="CF537" s="555"/>
      <c r="CG537" s="555"/>
      <c r="CH537" s="555"/>
      <c r="CI537" s="555"/>
      <c r="CJ537" s="555"/>
      <c r="CK537" s="555"/>
      <c r="CL537" s="555"/>
      <c r="CM537" s="555"/>
      <c r="CN537" s="555"/>
      <c r="CO537" s="555"/>
      <c r="CP537" s="555"/>
      <c r="CQ537" s="555"/>
    </row>
    <row r="538" spans="1:95" s="85" customFormat="1" ht="15.95" customHeight="1" x14ac:dyDescent="0.2">
      <c r="A538" s="736"/>
      <c r="Q538" s="475"/>
      <c r="R538" s="475"/>
      <c r="S538" s="475"/>
      <c r="T538" s="475"/>
      <c r="U538" s="476"/>
      <c r="V538" s="476"/>
      <c r="W538" s="477"/>
      <c r="X538" s="477"/>
      <c r="Y538" s="477"/>
      <c r="Z538" s="477"/>
      <c r="AA538" s="477"/>
      <c r="AB538" s="476"/>
      <c r="AC538" s="475"/>
      <c r="AD538" s="476"/>
      <c r="AE538" s="476"/>
      <c r="AF538" s="476"/>
      <c r="AG538" s="476"/>
      <c r="AH538" s="478"/>
      <c r="AI538" s="479"/>
      <c r="AJ538" s="478"/>
      <c r="AK538" s="478"/>
      <c r="AL538" s="478"/>
      <c r="AM538" s="478"/>
      <c r="AN538" s="478"/>
      <c r="AO538" s="478"/>
      <c r="AP538" s="478"/>
      <c r="AQ538" s="478"/>
      <c r="AR538" s="478"/>
      <c r="AS538" s="478"/>
      <c r="AT538" s="478"/>
      <c r="AU538" s="555"/>
      <c r="AV538" s="555"/>
      <c r="AW538" s="555"/>
      <c r="AX538" s="555"/>
      <c r="AY538" s="555"/>
      <c r="AZ538" s="555"/>
      <c r="BA538" s="555"/>
      <c r="BB538" s="555"/>
      <c r="BC538" s="555"/>
      <c r="BD538" s="555"/>
      <c r="BE538" s="555"/>
      <c r="BF538" s="555"/>
      <c r="BG538" s="555"/>
      <c r="BH538" s="555"/>
      <c r="BI538" s="555"/>
      <c r="BJ538" s="555"/>
      <c r="BK538" s="555"/>
      <c r="BL538" s="555"/>
      <c r="BM538" s="555"/>
      <c r="BN538" s="555"/>
      <c r="BO538" s="555"/>
      <c r="BP538" s="555"/>
      <c r="BQ538" s="555"/>
      <c r="BR538" s="555"/>
      <c r="BS538" s="555"/>
      <c r="BT538" s="555"/>
      <c r="BU538" s="555"/>
      <c r="BV538" s="555"/>
      <c r="BW538" s="555"/>
      <c r="BX538" s="555"/>
      <c r="BY538" s="555"/>
      <c r="BZ538" s="555"/>
      <c r="CA538" s="555"/>
      <c r="CB538" s="555"/>
      <c r="CC538" s="555"/>
      <c r="CD538" s="555"/>
      <c r="CE538" s="555"/>
      <c r="CF538" s="555"/>
      <c r="CG538" s="555"/>
      <c r="CH538" s="555"/>
      <c r="CI538" s="555"/>
      <c r="CJ538" s="555"/>
      <c r="CK538" s="555"/>
      <c r="CL538" s="555"/>
      <c r="CM538" s="555"/>
      <c r="CN538" s="555"/>
      <c r="CO538" s="555"/>
      <c r="CP538" s="555"/>
      <c r="CQ538" s="555"/>
    </row>
    <row r="539" spans="1:95" s="85" customFormat="1" ht="15.95" customHeight="1" x14ac:dyDescent="0.2">
      <c r="A539" s="736"/>
      <c r="Q539" s="475"/>
      <c r="R539" s="475"/>
      <c r="S539" s="475"/>
      <c r="T539" s="475"/>
      <c r="U539" s="476"/>
      <c r="V539" s="476"/>
      <c r="W539" s="477"/>
      <c r="X539" s="477"/>
      <c r="Y539" s="477"/>
      <c r="Z539" s="477"/>
      <c r="AA539" s="477"/>
      <c r="AB539" s="476"/>
      <c r="AC539" s="475"/>
      <c r="AD539" s="476"/>
      <c r="AE539" s="476"/>
      <c r="AF539" s="476"/>
      <c r="AG539" s="476"/>
      <c r="AH539" s="478"/>
      <c r="AI539" s="479"/>
      <c r="AJ539" s="478"/>
      <c r="AK539" s="478"/>
      <c r="AL539" s="478"/>
      <c r="AM539" s="478"/>
      <c r="AN539" s="478"/>
      <c r="AO539" s="478"/>
      <c r="AP539" s="478"/>
      <c r="AQ539" s="478"/>
      <c r="AR539" s="478"/>
      <c r="AS539" s="478"/>
      <c r="AT539" s="478"/>
      <c r="AU539" s="555"/>
      <c r="AV539" s="555"/>
      <c r="AW539" s="555"/>
      <c r="AX539" s="555"/>
      <c r="AY539" s="555"/>
      <c r="AZ539" s="555"/>
      <c r="BA539" s="555"/>
      <c r="BB539" s="555"/>
      <c r="BC539" s="555"/>
      <c r="BD539" s="555"/>
      <c r="BE539" s="555"/>
      <c r="BF539" s="555"/>
      <c r="BG539" s="555"/>
      <c r="BH539" s="555"/>
      <c r="BI539" s="555"/>
      <c r="BJ539" s="555"/>
      <c r="BK539" s="555"/>
      <c r="BL539" s="555"/>
      <c r="BM539" s="555"/>
      <c r="BN539" s="555"/>
      <c r="BO539" s="555"/>
      <c r="BP539" s="555"/>
      <c r="BQ539" s="555"/>
      <c r="BR539" s="555"/>
      <c r="BS539" s="555"/>
      <c r="BT539" s="555"/>
      <c r="BU539" s="555"/>
      <c r="BV539" s="555"/>
      <c r="BW539" s="555"/>
      <c r="BX539" s="555"/>
      <c r="BY539" s="555"/>
      <c r="BZ539" s="555"/>
      <c r="CA539" s="555"/>
      <c r="CB539" s="555"/>
      <c r="CC539" s="555"/>
      <c r="CD539" s="555"/>
      <c r="CE539" s="555"/>
      <c r="CF539" s="555"/>
      <c r="CG539" s="555"/>
      <c r="CH539" s="555"/>
      <c r="CI539" s="555"/>
      <c r="CJ539" s="555"/>
      <c r="CK539" s="555"/>
      <c r="CL539" s="555"/>
      <c r="CM539" s="555"/>
      <c r="CN539" s="555"/>
      <c r="CO539" s="555"/>
      <c r="CP539" s="555"/>
      <c r="CQ539" s="555"/>
    </row>
    <row r="540" spans="1:95" s="85" customFormat="1" ht="15.95" customHeight="1" x14ac:dyDescent="0.2">
      <c r="A540" s="736"/>
      <c r="Q540" s="475"/>
      <c r="R540" s="475"/>
      <c r="S540" s="475"/>
      <c r="T540" s="475"/>
      <c r="U540" s="476"/>
      <c r="V540" s="476"/>
      <c r="W540" s="477"/>
      <c r="X540" s="477"/>
      <c r="Y540" s="477"/>
      <c r="Z540" s="477"/>
      <c r="AA540" s="477"/>
      <c r="AB540" s="476"/>
      <c r="AC540" s="475"/>
      <c r="AD540" s="476"/>
      <c r="AE540" s="476"/>
      <c r="AF540" s="476"/>
      <c r="AG540" s="476"/>
      <c r="AH540" s="478"/>
      <c r="AI540" s="479"/>
      <c r="AJ540" s="478"/>
      <c r="AK540" s="478"/>
      <c r="AL540" s="478"/>
      <c r="AM540" s="478"/>
      <c r="AN540" s="478"/>
      <c r="AO540" s="478"/>
      <c r="AP540" s="478"/>
      <c r="AQ540" s="478"/>
      <c r="AR540" s="478"/>
      <c r="AS540" s="478"/>
      <c r="AT540" s="478"/>
      <c r="AU540" s="555"/>
      <c r="AV540" s="555"/>
      <c r="AW540" s="555"/>
      <c r="AX540" s="555"/>
      <c r="AY540" s="555"/>
      <c r="AZ540" s="555"/>
      <c r="BA540" s="555"/>
      <c r="BB540" s="555"/>
      <c r="BC540" s="555"/>
      <c r="BD540" s="555"/>
      <c r="BE540" s="555"/>
      <c r="BF540" s="555"/>
      <c r="BG540" s="555"/>
      <c r="BH540" s="555"/>
      <c r="BI540" s="555"/>
      <c r="BJ540" s="555"/>
      <c r="BK540" s="555"/>
      <c r="BL540" s="555"/>
      <c r="BM540" s="555"/>
      <c r="BN540" s="555"/>
      <c r="BO540" s="555"/>
      <c r="BP540" s="555"/>
      <c r="BQ540" s="555"/>
      <c r="BR540" s="555"/>
      <c r="BS540" s="555"/>
      <c r="BT540" s="555"/>
      <c r="BU540" s="555"/>
      <c r="BV540" s="555"/>
      <c r="BW540" s="555"/>
      <c r="BX540" s="555"/>
      <c r="BY540" s="555"/>
      <c r="BZ540" s="555"/>
      <c r="CA540" s="555"/>
      <c r="CB540" s="555"/>
      <c r="CC540" s="555"/>
      <c r="CD540" s="555"/>
      <c r="CE540" s="555"/>
      <c r="CF540" s="555"/>
      <c r="CG540" s="555"/>
      <c r="CH540" s="555"/>
      <c r="CI540" s="555"/>
      <c r="CJ540" s="555"/>
      <c r="CK540" s="555"/>
      <c r="CL540" s="555"/>
      <c r="CM540" s="555"/>
      <c r="CN540" s="555"/>
      <c r="CO540" s="555"/>
      <c r="CP540" s="555"/>
      <c r="CQ540" s="555"/>
    </row>
    <row r="541" spans="1:95" s="85" customFormat="1" ht="15.95" customHeight="1" x14ac:dyDescent="0.2">
      <c r="A541" s="736"/>
      <c r="Q541" s="475"/>
      <c r="R541" s="475"/>
      <c r="S541" s="475"/>
      <c r="T541" s="475"/>
      <c r="U541" s="476"/>
      <c r="V541" s="476"/>
      <c r="W541" s="477"/>
      <c r="X541" s="477"/>
      <c r="Y541" s="477"/>
      <c r="Z541" s="477"/>
      <c r="AA541" s="477"/>
      <c r="AB541" s="476"/>
      <c r="AC541" s="475"/>
      <c r="AD541" s="476"/>
      <c r="AE541" s="476"/>
      <c r="AF541" s="476"/>
      <c r="AG541" s="476"/>
      <c r="AH541" s="478"/>
      <c r="AI541" s="479"/>
      <c r="AJ541" s="478"/>
      <c r="AK541" s="478"/>
      <c r="AL541" s="478"/>
      <c r="AM541" s="478"/>
      <c r="AN541" s="478"/>
      <c r="AO541" s="478"/>
      <c r="AP541" s="478"/>
      <c r="AQ541" s="478"/>
      <c r="AR541" s="478"/>
      <c r="AS541" s="478"/>
      <c r="AT541" s="478"/>
      <c r="AU541" s="555"/>
      <c r="AV541" s="555"/>
      <c r="AW541" s="555"/>
      <c r="AX541" s="555"/>
      <c r="AY541" s="555"/>
      <c r="AZ541" s="555"/>
      <c r="BA541" s="555"/>
      <c r="BB541" s="555"/>
      <c r="BC541" s="555"/>
      <c r="BD541" s="555"/>
      <c r="BE541" s="555"/>
      <c r="BF541" s="555"/>
      <c r="BG541" s="555"/>
      <c r="BH541" s="555"/>
      <c r="BI541" s="555"/>
      <c r="BJ541" s="555"/>
      <c r="BK541" s="555"/>
      <c r="BL541" s="555"/>
      <c r="BM541" s="555"/>
      <c r="BN541" s="555"/>
      <c r="BO541" s="555"/>
      <c r="BP541" s="555"/>
      <c r="BQ541" s="555"/>
      <c r="BR541" s="555"/>
      <c r="BS541" s="555"/>
      <c r="BT541" s="555"/>
      <c r="BU541" s="555"/>
      <c r="BV541" s="555"/>
      <c r="BW541" s="555"/>
      <c r="BX541" s="555"/>
      <c r="BY541" s="555"/>
      <c r="BZ541" s="555"/>
      <c r="CA541" s="555"/>
      <c r="CB541" s="555"/>
      <c r="CC541" s="555"/>
      <c r="CD541" s="555"/>
      <c r="CE541" s="555"/>
      <c r="CF541" s="555"/>
      <c r="CG541" s="555"/>
      <c r="CH541" s="555"/>
      <c r="CI541" s="555"/>
      <c r="CJ541" s="555"/>
      <c r="CK541" s="555"/>
      <c r="CL541" s="555"/>
      <c r="CM541" s="555"/>
      <c r="CN541" s="555"/>
      <c r="CO541" s="555"/>
      <c r="CP541" s="555"/>
      <c r="CQ541" s="555"/>
    </row>
    <row r="542" spans="1:95" s="85" customFormat="1" ht="15.95" customHeight="1" x14ac:dyDescent="0.2">
      <c r="A542" s="736"/>
      <c r="Q542" s="475"/>
      <c r="R542" s="475"/>
      <c r="S542" s="475"/>
      <c r="T542" s="475"/>
      <c r="U542" s="476"/>
      <c r="V542" s="476"/>
      <c r="W542" s="477"/>
      <c r="X542" s="477"/>
      <c r="Y542" s="477"/>
      <c r="Z542" s="477"/>
      <c r="AA542" s="477"/>
      <c r="AB542" s="476"/>
      <c r="AC542" s="475"/>
      <c r="AD542" s="476"/>
      <c r="AE542" s="476"/>
      <c r="AF542" s="476"/>
      <c r="AG542" s="476"/>
      <c r="AH542" s="478"/>
      <c r="AI542" s="479"/>
      <c r="AJ542" s="478"/>
      <c r="AK542" s="478"/>
      <c r="AL542" s="478"/>
      <c r="AM542" s="478"/>
      <c r="AN542" s="478"/>
      <c r="AO542" s="478"/>
      <c r="AP542" s="478"/>
      <c r="AQ542" s="478"/>
      <c r="AR542" s="478"/>
      <c r="AS542" s="478"/>
      <c r="AT542" s="478"/>
      <c r="AU542" s="555"/>
      <c r="AV542" s="555"/>
      <c r="AW542" s="555"/>
      <c r="AX542" s="555"/>
      <c r="AY542" s="555"/>
      <c r="AZ542" s="555"/>
      <c r="BA542" s="555"/>
      <c r="BB542" s="555"/>
      <c r="BC542" s="555"/>
      <c r="BD542" s="555"/>
      <c r="BE542" s="555"/>
      <c r="BF542" s="555"/>
      <c r="BG542" s="555"/>
      <c r="BH542" s="555"/>
      <c r="BI542" s="555"/>
      <c r="BJ542" s="555"/>
      <c r="BK542" s="555"/>
      <c r="BL542" s="555"/>
      <c r="BM542" s="555"/>
      <c r="BN542" s="555"/>
      <c r="BO542" s="555"/>
      <c r="BP542" s="555"/>
      <c r="BQ542" s="555"/>
      <c r="BR542" s="555"/>
      <c r="BS542" s="555"/>
      <c r="BT542" s="555"/>
      <c r="BU542" s="555"/>
      <c r="BV542" s="555"/>
      <c r="BW542" s="555"/>
      <c r="BX542" s="555"/>
      <c r="BY542" s="555"/>
      <c r="BZ542" s="555"/>
      <c r="CA542" s="555"/>
      <c r="CB542" s="555"/>
      <c r="CC542" s="555"/>
      <c r="CD542" s="555"/>
      <c r="CE542" s="555"/>
      <c r="CF542" s="555"/>
      <c r="CG542" s="555"/>
      <c r="CH542" s="555"/>
      <c r="CI542" s="555"/>
      <c r="CJ542" s="555"/>
      <c r="CK542" s="555"/>
      <c r="CL542" s="555"/>
      <c r="CM542" s="555"/>
      <c r="CN542" s="555"/>
      <c r="CO542" s="555"/>
      <c r="CP542" s="555"/>
      <c r="CQ542" s="555"/>
    </row>
    <row r="543" spans="1:95" s="85" customFormat="1" ht="15.95" customHeight="1" x14ac:dyDescent="0.2">
      <c r="A543" s="736"/>
      <c r="Q543" s="475"/>
      <c r="R543" s="475"/>
      <c r="S543" s="475"/>
      <c r="T543" s="475"/>
      <c r="U543" s="476"/>
      <c r="V543" s="476"/>
      <c r="W543" s="477"/>
      <c r="X543" s="477"/>
      <c r="Y543" s="477"/>
      <c r="Z543" s="477"/>
      <c r="AA543" s="477"/>
      <c r="AB543" s="476"/>
      <c r="AC543" s="475"/>
      <c r="AD543" s="476"/>
      <c r="AE543" s="476"/>
      <c r="AF543" s="476"/>
      <c r="AG543" s="476"/>
      <c r="AH543" s="478"/>
      <c r="AI543" s="479"/>
      <c r="AJ543" s="478"/>
      <c r="AK543" s="478"/>
      <c r="AL543" s="478"/>
      <c r="AM543" s="478"/>
      <c r="AN543" s="478"/>
      <c r="AO543" s="478"/>
      <c r="AP543" s="478"/>
      <c r="AQ543" s="478"/>
      <c r="AR543" s="478"/>
      <c r="AS543" s="478"/>
      <c r="AT543" s="478"/>
      <c r="AU543" s="555"/>
      <c r="AV543" s="555"/>
      <c r="AW543" s="555"/>
      <c r="AX543" s="555"/>
      <c r="AY543" s="555"/>
      <c r="AZ543" s="555"/>
      <c r="BA543" s="555"/>
      <c r="BB543" s="555"/>
      <c r="BC543" s="555"/>
      <c r="BD543" s="555"/>
      <c r="BE543" s="555"/>
      <c r="BF543" s="555"/>
      <c r="BG543" s="555"/>
      <c r="BH543" s="555"/>
      <c r="BI543" s="555"/>
      <c r="BJ543" s="555"/>
      <c r="BK543" s="555"/>
      <c r="BL543" s="555"/>
      <c r="BM543" s="555"/>
      <c r="BN543" s="555"/>
      <c r="BO543" s="555"/>
      <c r="BP543" s="555"/>
      <c r="BQ543" s="555"/>
      <c r="BR543" s="555"/>
      <c r="BS543" s="555"/>
      <c r="BT543" s="555"/>
      <c r="BU543" s="555"/>
      <c r="BV543" s="555"/>
      <c r="BW543" s="555"/>
      <c r="BX543" s="555"/>
      <c r="BY543" s="555"/>
      <c r="BZ543" s="555"/>
      <c r="CA543" s="555"/>
      <c r="CB543" s="555"/>
      <c r="CC543" s="555"/>
      <c r="CD543" s="555"/>
      <c r="CE543" s="555"/>
      <c r="CF543" s="555"/>
      <c r="CG543" s="555"/>
      <c r="CH543" s="555"/>
      <c r="CI543" s="555"/>
      <c r="CJ543" s="555"/>
      <c r="CK543" s="555"/>
      <c r="CL543" s="555"/>
      <c r="CM543" s="555"/>
      <c r="CN543" s="555"/>
      <c r="CO543" s="555"/>
      <c r="CP543" s="555"/>
      <c r="CQ543" s="555"/>
    </row>
    <row r="544" spans="1:95" s="85" customFormat="1" ht="15.95" customHeight="1" x14ac:dyDescent="0.2">
      <c r="A544" s="736"/>
      <c r="Q544" s="475"/>
      <c r="R544" s="475"/>
      <c r="S544" s="475"/>
      <c r="T544" s="475"/>
      <c r="U544" s="476"/>
      <c r="V544" s="476"/>
      <c r="W544" s="477"/>
      <c r="X544" s="477"/>
      <c r="Y544" s="477"/>
      <c r="Z544" s="477"/>
      <c r="AA544" s="477"/>
      <c r="AB544" s="476"/>
      <c r="AC544" s="475"/>
      <c r="AD544" s="476"/>
      <c r="AE544" s="476"/>
      <c r="AF544" s="476"/>
      <c r="AG544" s="476"/>
      <c r="AH544" s="478"/>
      <c r="AI544" s="479"/>
      <c r="AJ544" s="478"/>
      <c r="AK544" s="478"/>
      <c r="AL544" s="478"/>
      <c r="AM544" s="478"/>
      <c r="AN544" s="478"/>
      <c r="AO544" s="478"/>
      <c r="AP544" s="478"/>
      <c r="AQ544" s="478"/>
      <c r="AR544" s="478"/>
      <c r="AS544" s="478"/>
      <c r="AT544" s="478"/>
      <c r="AU544" s="555"/>
      <c r="AV544" s="555"/>
      <c r="AW544" s="555"/>
      <c r="AX544" s="555"/>
      <c r="AY544" s="555"/>
      <c r="AZ544" s="555"/>
      <c r="BA544" s="555"/>
      <c r="BB544" s="555"/>
      <c r="BC544" s="555"/>
      <c r="BD544" s="555"/>
      <c r="BE544" s="555"/>
      <c r="BF544" s="555"/>
      <c r="BG544" s="555"/>
      <c r="BH544" s="555"/>
      <c r="BI544" s="555"/>
      <c r="BJ544" s="555"/>
      <c r="BK544" s="555"/>
      <c r="BL544" s="555"/>
      <c r="BM544" s="555"/>
      <c r="BN544" s="555"/>
      <c r="BO544" s="555"/>
      <c r="BP544" s="555"/>
      <c r="BQ544" s="555"/>
      <c r="BR544" s="555"/>
      <c r="BS544" s="555"/>
      <c r="BT544" s="555"/>
      <c r="BU544" s="555"/>
      <c r="BV544" s="555"/>
      <c r="BW544" s="555"/>
      <c r="BX544" s="555"/>
      <c r="BY544" s="555"/>
      <c r="BZ544" s="555"/>
      <c r="CA544" s="555"/>
      <c r="CB544" s="555"/>
      <c r="CC544" s="555"/>
      <c r="CD544" s="555"/>
      <c r="CE544" s="555"/>
      <c r="CF544" s="555"/>
      <c r="CG544" s="555"/>
      <c r="CH544" s="555"/>
      <c r="CI544" s="555"/>
      <c r="CJ544" s="555"/>
      <c r="CK544" s="555"/>
      <c r="CL544" s="555"/>
      <c r="CM544" s="555"/>
      <c r="CN544" s="555"/>
      <c r="CO544" s="555"/>
      <c r="CP544" s="555"/>
      <c r="CQ544" s="555"/>
    </row>
    <row r="545" spans="1:95" s="85" customFormat="1" ht="15.95" customHeight="1" x14ac:dyDescent="0.2">
      <c r="A545" s="736"/>
      <c r="Q545" s="475"/>
      <c r="R545" s="475"/>
      <c r="S545" s="475"/>
      <c r="T545" s="475"/>
      <c r="U545" s="476"/>
      <c r="V545" s="476"/>
      <c r="W545" s="477"/>
      <c r="X545" s="477"/>
      <c r="Y545" s="477"/>
      <c r="Z545" s="477"/>
      <c r="AA545" s="477"/>
      <c r="AB545" s="476"/>
      <c r="AC545" s="475"/>
      <c r="AD545" s="476"/>
      <c r="AE545" s="476"/>
      <c r="AF545" s="476"/>
      <c r="AG545" s="476"/>
      <c r="AH545" s="478"/>
      <c r="AI545" s="479"/>
      <c r="AJ545" s="478"/>
      <c r="AK545" s="478"/>
      <c r="AL545" s="478"/>
      <c r="AM545" s="478"/>
      <c r="AN545" s="478"/>
      <c r="AO545" s="478"/>
      <c r="AP545" s="478"/>
      <c r="AQ545" s="478"/>
      <c r="AR545" s="478"/>
      <c r="AS545" s="478"/>
      <c r="AT545" s="478"/>
      <c r="AU545" s="555"/>
      <c r="AV545" s="555"/>
      <c r="AW545" s="555"/>
      <c r="AX545" s="555"/>
      <c r="AY545" s="555"/>
      <c r="AZ545" s="555"/>
      <c r="BA545" s="555"/>
      <c r="BB545" s="555"/>
      <c r="BC545" s="555"/>
      <c r="BD545" s="555"/>
      <c r="BE545" s="555"/>
      <c r="BF545" s="555"/>
      <c r="BG545" s="555"/>
      <c r="BH545" s="555"/>
      <c r="BI545" s="555"/>
      <c r="BJ545" s="555"/>
      <c r="BK545" s="555"/>
      <c r="BL545" s="555"/>
      <c r="BM545" s="555"/>
      <c r="BN545" s="555"/>
      <c r="BO545" s="555"/>
      <c r="BP545" s="555"/>
      <c r="BQ545" s="555"/>
      <c r="BR545" s="555"/>
      <c r="BS545" s="555"/>
      <c r="BT545" s="555"/>
      <c r="BU545" s="555"/>
      <c r="BV545" s="555"/>
      <c r="BW545" s="555"/>
      <c r="BX545" s="555"/>
      <c r="BY545" s="555"/>
      <c r="BZ545" s="555"/>
      <c r="CA545" s="555"/>
      <c r="CB545" s="555"/>
      <c r="CC545" s="555"/>
      <c r="CD545" s="555"/>
      <c r="CE545" s="555"/>
      <c r="CF545" s="555"/>
      <c r="CG545" s="555"/>
      <c r="CH545" s="555"/>
      <c r="CI545" s="555"/>
      <c r="CJ545" s="555"/>
      <c r="CK545" s="555"/>
      <c r="CL545" s="555"/>
      <c r="CM545" s="555"/>
      <c r="CN545" s="555"/>
      <c r="CO545" s="555"/>
      <c r="CP545" s="555"/>
      <c r="CQ545" s="555"/>
    </row>
    <row r="546" spans="1:95" s="85" customFormat="1" ht="15.95" customHeight="1" x14ac:dyDescent="0.2">
      <c r="A546" s="736"/>
      <c r="Q546" s="475"/>
      <c r="R546" s="475"/>
      <c r="S546" s="475"/>
      <c r="T546" s="475"/>
      <c r="U546" s="476"/>
      <c r="V546" s="476"/>
      <c r="W546" s="477"/>
      <c r="X546" s="477"/>
      <c r="Y546" s="477"/>
      <c r="Z546" s="477"/>
      <c r="AA546" s="477"/>
      <c r="AB546" s="476"/>
      <c r="AC546" s="475"/>
      <c r="AD546" s="476"/>
      <c r="AE546" s="476"/>
      <c r="AF546" s="476"/>
      <c r="AG546" s="476"/>
      <c r="AH546" s="478"/>
      <c r="AI546" s="479"/>
      <c r="AJ546" s="478"/>
      <c r="AK546" s="478"/>
      <c r="AL546" s="478"/>
      <c r="AM546" s="478"/>
      <c r="AN546" s="478"/>
      <c r="AO546" s="478"/>
      <c r="AP546" s="478"/>
      <c r="AQ546" s="478"/>
      <c r="AR546" s="478"/>
      <c r="AS546" s="478"/>
      <c r="AT546" s="478"/>
      <c r="AU546" s="555"/>
      <c r="AV546" s="555"/>
      <c r="AW546" s="555"/>
      <c r="AX546" s="555"/>
      <c r="AY546" s="555"/>
      <c r="AZ546" s="555"/>
      <c r="BA546" s="555"/>
      <c r="BB546" s="555"/>
      <c r="BC546" s="555"/>
      <c r="BD546" s="555"/>
      <c r="BE546" s="555"/>
      <c r="BF546" s="555"/>
      <c r="BG546" s="555"/>
      <c r="BH546" s="555"/>
      <c r="BI546" s="555"/>
      <c r="BJ546" s="555"/>
      <c r="BK546" s="555"/>
      <c r="BL546" s="555"/>
      <c r="BM546" s="555"/>
      <c r="BN546" s="555"/>
      <c r="BO546" s="555"/>
      <c r="BP546" s="555"/>
      <c r="BQ546" s="555"/>
      <c r="BR546" s="555"/>
      <c r="BS546" s="555"/>
      <c r="BT546" s="555"/>
      <c r="BU546" s="555"/>
      <c r="BV546" s="555"/>
      <c r="BW546" s="555"/>
      <c r="BX546" s="555"/>
      <c r="BY546" s="555"/>
      <c r="BZ546" s="555"/>
      <c r="CA546" s="555"/>
      <c r="CB546" s="555"/>
      <c r="CC546" s="555"/>
      <c r="CD546" s="555"/>
      <c r="CE546" s="555"/>
      <c r="CF546" s="555"/>
      <c r="CG546" s="555"/>
      <c r="CH546" s="555"/>
      <c r="CI546" s="555"/>
      <c r="CJ546" s="555"/>
      <c r="CK546" s="555"/>
      <c r="CL546" s="555"/>
      <c r="CM546" s="555"/>
      <c r="CN546" s="555"/>
      <c r="CO546" s="555"/>
      <c r="CP546" s="555"/>
      <c r="CQ546" s="555"/>
    </row>
    <row r="547" spans="1:95" s="85" customFormat="1" ht="15.95" customHeight="1" x14ac:dyDescent="0.2">
      <c r="A547" s="736"/>
      <c r="Q547" s="475"/>
      <c r="R547" s="475"/>
      <c r="S547" s="475"/>
      <c r="T547" s="475"/>
      <c r="U547" s="476"/>
      <c r="V547" s="476"/>
      <c r="W547" s="477"/>
      <c r="X547" s="477"/>
      <c r="Y547" s="477"/>
      <c r="Z547" s="477"/>
      <c r="AA547" s="477"/>
      <c r="AB547" s="476"/>
      <c r="AC547" s="475"/>
      <c r="AD547" s="476"/>
      <c r="AE547" s="476"/>
      <c r="AF547" s="476"/>
      <c r="AG547" s="476"/>
      <c r="AH547" s="478"/>
      <c r="AI547" s="479"/>
      <c r="AJ547" s="478"/>
      <c r="AK547" s="478"/>
      <c r="AL547" s="478"/>
      <c r="AM547" s="478"/>
      <c r="AN547" s="478"/>
      <c r="AO547" s="478"/>
      <c r="AP547" s="478"/>
      <c r="AQ547" s="478"/>
      <c r="AR547" s="478"/>
      <c r="AS547" s="478"/>
      <c r="AT547" s="478"/>
      <c r="AU547" s="555"/>
      <c r="AV547" s="555"/>
      <c r="AW547" s="555"/>
      <c r="AX547" s="555"/>
      <c r="AY547" s="555"/>
      <c r="AZ547" s="555"/>
      <c r="BA547" s="555"/>
      <c r="BB547" s="555"/>
      <c r="BC547" s="555"/>
      <c r="BD547" s="555"/>
      <c r="BE547" s="555"/>
      <c r="BF547" s="555"/>
      <c r="BG547" s="555"/>
      <c r="BH547" s="555"/>
      <c r="BI547" s="555"/>
      <c r="BJ547" s="555"/>
      <c r="BK547" s="555"/>
      <c r="BL547" s="555"/>
      <c r="BM547" s="555"/>
      <c r="BN547" s="555"/>
      <c r="BO547" s="555"/>
      <c r="BP547" s="555"/>
      <c r="BQ547" s="555"/>
      <c r="BR547" s="555"/>
      <c r="BS547" s="555"/>
      <c r="BT547" s="555"/>
      <c r="BU547" s="555"/>
      <c r="BV547" s="555"/>
      <c r="BW547" s="555"/>
      <c r="BX547" s="555"/>
      <c r="BY547" s="555"/>
      <c r="BZ547" s="555"/>
      <c r="CA547" s="555"/>
      <c r="CB547" s="555"/>
      <c r="CC547" s="555"/>
      <c r="CD547" s="555"/>
      <c r="CE547" s="555"/>
      <c r="CF547" s="555"/>
      <c r="CG547" s="555"/>
      <c r="CH547" s="555"/>
      <c r="CI547" s="555"/>
      <c r="CJ547" s="555"/>
      <c r="CK547" s="555"/>
      <c r="CL547" s="555"/>
      <c r="CM547" s="555"/>
      <c r="CN547" s="555"/>
      <c r="CO547" s="555"/>
      <c r="CP547" s="555"/>
      <c r="CQ547" s="555"/>
    </row>
    <row r="548" spans="1:95" s="85" customFormat="1" ht="15.95" customHeight="1" x14ac:dyDescent="0.2">
      <c r="A548" s="736"/>
      <c r="Q548" s="475"/>
      <c r="R548" s="475"/>
      <c r="S548" s="475"/>
      <c r="T548" s="475"/>
      <c r="U548" s="476"/>
      <c r="V548" s="476"/>
      <c r="W548" s="477"/>
      <c r="X548" s="477"/>
      <c r="Y548" s="477"/>
      <c r="Z548" s="477"/>
      <c r="AA548" s="477"/>
      <c r="AB548" s="476"/>
      <c r="AC548" s="475"/>
      <c r="AD548" s="476"/>
      <c r="AE548" s="476"/>
      <c r="AF548" s="476"/>
      <c r="AG548" s="476"/>
      <c r="AH548" s="478"/>
      <c r="AI548" s="479"/>
      <c r="AJ548" s="478"/>
      <c r="AK548" s="478"/>
      <c r="AL548" s="478"/>
      <c r="AM548" s="478"/>
      <c r="AN548" s="478"/>
      <c r="AO548" s="478"/>
      <c r="AP548" s="478"/>
      <c r="AQ548" s="478"/>
      <c r="AR548" s="478"/>
      <c r="AS548" s="478"/>
      <c r="AT548" s="478"/>
      <c r="AU548" s="555"/>
      <c r="AV548" s="555"/>
      <c r="AW548" s="555"/>
      <c r="AX548" s="555"/>
      <c r="AY548" s="555"/>
      <c r="AZ548" s="555"/>
      <c r="BA548" s="555"/>
      <c r="BB548" s="555"/>
      <c r="BC548" s="555"/>
      <c r="BD548" s="555"/>
      <c r="BE548" s="555"/>
      <c r="BF548" s="555"/>
      <c r="BG548" s="555"/>
      <c r="BH548" s="555"/>
      <c r="BI548" s="555"/>
      <c r="BJ548" s="555"/>
      <c r="BK548" s="555"/>
      <c r="BL548" s="555"/>
      <c r="BM548" s="555"/>
      <c r="BN548" s="555"/>
      <c r="BO548" s="555"/>
      <c r="BP548" s="555"/>
      <c r="BQ548" s="555"/>
      <c r="BR548" s="555"/>
      <c r="BS548" s="555"/>
      <c r="BT548" s="555"/>
      <c r="BU548" s="555"/>
      <c r="BV548" s="555"/>
      <c r="BW548" s="555"/>
      <c r="BX548" s="555"/>
      <c r="BY548" s="555"/>
      <c r="BZ548" s="555"/>
      <c r="CA548" s="555"/>
      <c r="CB548" s="555"/>
      <c r="CC548" s="555"/>
      <c r="CD548" s="555"/>
      <c r="CE548" s="555"/>
      <c r="CF548" s="555"/>
      <c r="CG548" s="555"/>
      <c r="CH548" s="555"/>
      <c r="CI548" s="555"/>
      <c r="CJ548" s="555"/>
      <c r="CK548" s="555"/>
      <c r="CL548" s="555"/>
      <c r="CM548" s="555"/>
      <c r="CN548" s="555"/>
      <c r="CO548" s="555"/>
      <c r="CP548" s="555"/>
      <c r="CQ548" s="555"/>
    </row>
    <row r="549" spans="1:95" s="85" customFormat="1" ht="15.95" customHeight="1" x14ac:dyDescent="0.2">
      <c r="A549" s="736"/>
      <c r="Q549" s="475"/>
      <c r="R549" s="475"/>
      <c r="S549" s="475"/>
      <c r="T549" s="475"/>
      <c r="U549" s="476"/>
      <c r="V549" s="476"/>
      <c r="W549" s="477"/>
      <c r="X549" s="477"/>
      <c r="Y549" s="477"/>
      <c r="Z549" s="477"/>
      <c r="AA549" s="477"/>
      <c r="AB549" s="476"/>
      <c r="AC549" s="475"/>
      <c r="AD549" s="476"/>
      <c r="AE549" s="476"/>
      <c r="AF549" s="476"/>
      <c r="AG549" s="476"/>
      <c r="AH549" s="478"/>
      <c r="AI549" s="479"/>
      <c r="AJ549" s="478"/>
      <c r="AK549" s="478"/>
      <c r="AL549" s="478"/>
      <c r="AM549" s="478"/>
      <c r="AN549" s="478"/>
      <c r="AO549" s="478"/>
      <c r="AP549" s="478"/>
      <c r="AQ549" s="478"/>
      <c r="AR549" s="478"/>
      <c r="AS549" s="478"/>
      <c r="AT549" s="478"/>
      <c r="AU549" s="555"/>
      <c r="AV549" s="555"/>
      <c r="AW549" s="555"/>
      <c r="AX549" s="555"/>
      <c r="AY549" s="555"/>
      <c r="AZ549" s="555"/>
      <c r="BA549" s="555"/>
      <c r="BB549" s="555"/>
      <c r="BC549" s="555"/>
      <c r="BD549" s="555"/>
      <c r="BE549" s="555"/>
      <c r="BF549" s="555"/>
      <c r="BG549" s="555"/>
      <c r="BH549" s="555"/>
      <c r="BI549" s="555"/>
      <c r="BJ549" s="555"/>
      <c r="BK549" s="555"/>
      <c r="BL549" s="555"/>
      <c r="BM549" s="555"/>
      <c r="BN549" s="555"/>
      <c r="BO549" s="555"/>
      <c r="BP549" s="555"/>
      <c r="BQ549" s="555"/>
      <c r="BR549" s="555"/>
      <c r="BS549" s="555"/>
      <c r="BT549" s="555"/>
      <c r="BU549" s="555"/>
      <c r="BV549" s="555"/>
      <c r="BW549" s="555"/>
      <c r="BX549" s="555"/>
      <c r="BY549" s="555"/>
      <c r="BZ549" s="555"/>
      <c r="CA549" s="555"/>
      <c r="CB549" s="555"/>
      <c r="CC549" s="555"/>
      <c r="CD549" s="555"/>
      <c r="CE549" s="555"/>
      <c r="CF549" s="555"/>
      <c r="CG549" s="555"/>
      <c r="CH549" s="555"/>
      <c r="CI549" s="555"/>
      <c r="CJ549" s="555"/>
      <c r="CK549" s="555"/>
      <c r="CL549" s="555"/>
      <c r="CM549" s="555"/>
      <c r="CN549" s="555"/>
      <c r="CO549" s="555"/>
      <c r="CP549" s="555"/>
      <c r="CQ549" s="555"/>
    </row>
    <row r="550" spans="1:95" s="85" customFormat="1" ht="15.95" customHeight="1" x14ac:dyDescent="0.2">
      <c r="A550" s="736"/>
      <c r="Q550" s="475"/>
      <c r="R550" s="475"/>
      <c r="S550" s="475"/>
      <c r="T550" s="475"/>
      <c r="U550" s="476"/>
      <c r="V550" s="476"/>
      <c r="W550" s="477"/>
      <c r="X550" s="477"/>
      <c r="Y550" s="477"/>
      <c r="Z550" s="477"/>
      <c r="AA550" s="477"/>
      <c r="AB550" s="476"/>
      <c r="AC550" s="475"/>
      <c r="AD550" s="476"/>
      <c r="AE550" s="476"/>
      <c r="AF550" s="476"/>
      <c r="AG550" s="476"/>
      <c r="AH550" s="478"/>
      <c r="AI550" s="479"/>
      <c r="AJ550" s="478"/>
      <c r="AK550" s="478"/>
      <c r="AL550" s="478"/>
      <c r="AM550" s="478"/>
      <c r="AN550" s="478"/>
      <c r="AO550" s="478"/>
      <c r="AP550" s="478"/>
      <c r="AQ550" s="478"/>
      <c r="AR550" s="478"/>
      <c r="AS550" s="478"/>
      <c r="AT550" s="478"/>
      <c r="AU550" s="555"/>
      <c r="AV550" s="555"/>
      <c r="AW550" s="555"/>
      <c r="AX550" s="555"/>
      <c r="AY550" s="555"/>
      <c r="AZ550" s="555"/>
      <c r="BA550" s="555"/>
      <c r="BB550" s="555"/>
      <c r="BC550" s="555"/>
      <c r="BD550" s="555"/>
      <c r="BE550" s="555"/>
      <c r="BF550" s="555"/>
      <c r="BG550" s="555"/>
      <c r="BH550" s="555"/>
      <c r="BI550" s="555"/>
      <c r="BJ550" s="555"/>
      <c r="BK550" s="555"/>
      <c r="BL550" s="555"/>
      <c r="BM550" s="555"/>
      <c r="BN550" s="555"/>
      <c r="BO550" s="555"/>
      <c r="BP550" s="555"/>
      <c r="BQ550" s="555"/>
      <c r="BR550" s="555"/>
      <c r="BS550" s="555"/>
      <c r="BT550" s="555"/>
      <c r="BU550" s="555"/>
      <c r="BV550" s="555"/>
      <c r="BW550" s="555"/>
      <c r="BX550" s="555"/>
      <c r="BY550" s="555"/>
      <c r="BZ550" s="555"/>
      <c r="CA550" s="555"/>
      <c r="CB550" s="555"/>
      <c r="CC550" s="555"/>
      <c r="CD550" s="555"/>
      <c r="CE550" s="555"/>
      <c r="CF550" s="555"/>
      <c r="CG550" s="555"/>
      <c r="CH550" s="555"/>
      <c r="CI550" s="555"/>
      <c r="CJ550" s="555"/>
      <c r="CK550" s="555"/>
      <c r="CL550" s="555"/>
      <c r="CM550" s="555"/>
      <c r="CN550" s="555"/>
      <c r="CO550" s="555"/>
      <c r="CP550" s="555"/>
      <c r="CQ550" s="555"/>
    </row>
    <row r="551" spans="1:95" s="85" customFormat="1" ht="15.95" customHeight="1" x14ac:dyDescent="0.2">
      <c r="A551" s="736"/>
      <c r="Q551" s="475"/>
      <c r="R551" s="475"/>
      <c r="S551" s="475"/>
      <c r="T551" s="475"/>
      <c r="U551" s="476"/>
      <c r="V551" s="476"/>
      <c r="W551" s="477"/>
      <c r="X551" s="477"/>
      <c r="Y551" s="477"/>
      <c r="Z551" s="477"/>
      <c r="AA551" s="477"/>
      <c r="AB551" s="476"/>
      <c r="AC551" s="475"/>
      <c r="AD551" s="476"/>
      <c r="AE551" s="476"/>
      <c r="AF551" s="476"/>
      <c r="AG551" s="476"/>
      <c r="AH551" s="478"/>
      <c r="AI551" s="479"/>
      <c r="AJ551" s="478"/>
      <c r="AK551" s="478"/>
      <c r="AL551" s="478"/>
      <c r="AM551" s="478"/>
      <c r="AN551" s="478"/>
      <c r="AO551" s="478"/>
      <c r="AP551" s="478"/>
      <c r="AQ551" s="478"/>
      <c r="AR551" s="478"/>
      <c r="AS551" s="478"/>
      <c r="AT551" s="478"/>
      <c r="AU551" s="555"/>
      <c r="AV551" s="555"/>
      <c r="AW551" s="555"/>
      <c r="AX551" s="555"/>
      <c r="AY551" s="555"/>
      <c r="AZ551" s="555"/>
      <c r="BA551" s="555"/>
      <c r="BB551" s="555"/>
      <c r="BC551" s="555"/>
      <c r="BD551" s="555"/>
      <c r="BE551" s="555"/>
      <c r="BF551" s="555"/>
      <c r="BG551" s="555"/>
      <c r="BH551" s="555"/>
      <c r="BI551" s="555"/>
      <c r="BJ551" s="555"/>
      <c r="BK551" s="555"/>
      <c r="BL551" s="555"/>
      <c r="BM551" s="555"/>
      <c r="BN551" s="555"/>
      <c r="BO551" s="555"/>
      <c r="BP551" s="555"/>
      <c r="BQ551" s="555"/>
      <c r="BR551" s="555"/>
      <c r="BS551" s="555"/>
      <c r="BT551" s="555"/>
      <c r="BU551" s="555"/>
      <c r="BV551" s="555"/>
      <c r="BW551" s="555"/>
      <c r="BX551" s="555"/>
      <c r="BY551" s="555"/>
      <c r="BZ551" s="555"/>
      <c r="CA551" s="555"/>
      <c r="CB551" s="555"/>
      <c r="CC551" s="555"/>
      <c r="CD551" s="555"/>
      <c r="CE551" s="555"/>
      <c r="CF551" s="555"/>
      <c r="CG551" s="555"/>
      <c r="CH551" s="555"/>
      <c r="CI551" s="555"/>
      <c r="CJ551" s="555"/>
      <c r="CK551" s="555"/>
      <c r="CL551" s="555"/>
      <c r="CM551" s="555"/>
      <c r="CN551" s="555"/>
      <c r="CO551" s="555"/>
      <c r="CP551" s="555"/>
      <c r="CQ551" s="555"/>
    </row>
    <row r="552" spans="1:95" s="85" customFormat="1" ht="15.95" customHeight="1" x14ac:dyDescent="0.2">
      <c r="A552" s="736"/>
      <c r="Q552" s="475"/>
      <c r="R552" s="475"/>
      <c r="S552" s="475"/>
      <c r="T552" s="475"/>
      <c r="U552" s="476"/>
      <c r="V552" s="476"/>
      <c r="W552" s="477"/>
      <c r="X552" s="477"/>
      <c r="Y552" s="477"/>
      <c r="Z552" s="477"/>
      <c r="AA552" s="477"/>
      <c r="AB552" s="476"/>
      <c r="AC552" s="475"/>
      <c r="AD552" s="476"/>
      <c r="AE552" s="476"/>
      <c r="AF552" s="476"/>
      <c r="AG552" s="476"/>
      <c r="AH552" s="478"/>
      <c r="AI552" s="479"/>
      <c r="AJ552" s="478"/>
      <c r="AK552" s="478"/>
      <c r="AL552" s="478"/>
      <c r="AM552" s="478"/>
      <c r="AN552" s="478"/>
      <c r="AO552" s="478"/>
      <c r="AP552" s="478"/>
      <c r="AQ552" s="478"/>
      <c r="AR552" s="478"/>
      <c r="AS552" s="478"/>
      <c r="AT552" s="478"/>
      <c r="AU552" s="555"/>
      <c r="AV552" s="555"/>
      <c r="AW552" s="555"/>
      <c r="AX552" s="555"/>
      <c r="AY552" s="555"/>
      <c r="AZ552" s="555"/>
      <c r="BA552" s="555"/>
      <c r="BB552" s="555"/>
      <c r="BC552" s="555"/>
      <c r="BD552" s="555"/>
      <c r="BE552" s="555"/>
      <c r="BF552" s="555"/>
      <c r="BG552" s="555"/>
      <c r="BH552" s="555"/>
      <c r="BI552" s="555"/>
      <c r="BJ552" s="555"/>
      <c r="BK552" s="555"/>
      <c r="BL552" s="555"/>
      <c r="BM552" s="555"/>
      <c r="BN552" s="555"/>
      <c r="BO552" s="555"/>
      <c r="BP552" s="555"/>
      <c r="BQ552" s="555"/>
      <c r="BR552" s="555"/>
      <c r="BS552" s="555"/>
      <c r="BT552" s="555"/>
      <c r="BU552" s="555"/>
      <c r="BV552" s="555"/>
      <c r="BW552" s="555"/>
      <c r="BX552" s="555"/>
      <c r="BY552" s="555"/>
      <c r="BZ552" s="555"/>
      <c r="CA552" s="555"/>
      <c r="CB552" s="555"/>
      <c r="CC552" s="555"/>
      <c r="CD552" s="555"/>
      <c r="CE552" s="555"/>
      <c r="CF552" s="555"/>
      <c r="CG552" s="555"/>
      <c r="CH552" s="555"/>
      <c r="CI552" s="555"/>
      <c r="CJ552" s="555"/>
      <c r="CK552" s="555"/>
      <c r="CL552" s="555"/>
      <c r="CM552" s="555"/>
      <c r="CN552" s="555"/>
      <c r="CO552" s="555"/>
      <c r="CP552" s="555"/>
      <c r="CQ552" s="555"/>
    </row>
    <row r="553" spans="1:95" s="85" customFormat="1" ht="15.95" customHeight="1" x14ac:dyDescent="0.2">
      <c r="A553" s="736"/>
      <c r="Q553" s="475"/>
      <c r="R553" s="475"/>
      <c r="S553" s="475"/>
      <c r="T553" s="475"/>
      <c r="U553" s="476"/>
      <c r="V553" s="476"/>
      <c r="W553" s="477"/>
      <c r="X553" s="477"/>
      <c r="Y553" s="477"/>
      <c r="Z553" s="477"/>
      <c r="AA553" s="477"/>
      <c r="AB553" s="476"/>
      <c r="AC553" s="475"/>
      <c r="AD553" s="476"/>
      <c r="AE553" s="476"/>
      <c r="AF553" s="476"/>
      <c r="AG553" s="476"/>
      <c r="AH553" s="478"/>
      <c r="AI553" s="479"/>
      <c r="AJ553" s="478"/>
      <c r="AK553" s="478"/>
      <c r="AL553" s="478"/>
      <c r="AM553" s="478"/>
      <c r="AN553" s="478"/>
      <c r="AO553" s="478"/>
      <c r="AP553" s="478"/>
      <c r="AQ553" s="478"/>
      <c r="AR553" s="478"/>
      <c r="AS553" s="478"/>
      <c r="AT553" s="478"/>
      <c r="AU553" s="555"/>
      <c r="AV553" s="555"/>
      <c r="AW553" s="555"/>
      <c r="AX553" s="555"/>
      <c r="AY553" s="555"/>
      <c r="AZ553" s="555"/>
      <c r="BA553" s="555"/>
      <c r="BB553" s="555"/>
      <c r="BC553" s="555"/>
      <c r="BD553" s="555"/>
      <c r="BE553" s="555"/>
      <c r="BF553" s="555"/>
      <c r="BG553" s="555"/>
      <c r="BH553" s="555"/>
      <c r="BI553" s="555"/>
      <c r="BJ553" s="555"/>
      <c r="BK553" s="555"/>
      <c r="BL553" s="555"/>
      <c r="BM553" s="555"/>
      <c r="BN553" s="555"/>
      <c r="BO553" s="555"/>
      <c r="BP553" s="555"/>
      <c r="BQ553" s="555"/>
      <c r="BR553" s="555"/>
      <c r="BS553" s="555"/>
      <c r="BT553" s="555"/>
      <c r="BU553" s="555"/>
      <c r="BV553" s="555"/>
      <c r="BW553" s="555"/>
      <c r="BX553" s="555"/>
      <c r="BY553" s="555"/>
      <c r="BZ553" s="555"/>
      <c r="CA553" s="555"/>
      <c r="CB553" s="555"/>
      <c r="CC553" s="555"/>
      <c r="CD553" s="555"/>
      <c r="CE553" s="555"/>
      <c r="CF553" s="555"/>
      <c r="CG553" s="555"/>
      <c r="CH553" s="555"/>
      <c r="CI553" s="555"/>
      <c r="CJ553" s="555"/>
      <c r="CK553" s="555"/>
      <c r="CL553" s="555"/>
      <c r="CM553" s="555"/>
      <c r="CN553" s="555"/>
      <c r="CO553" s="555"/>
      <c r="CP553" s="555"/>
      <c r="CQ553" s="555"/>
    </row>
    <row r="554" spans="1:95" s="85" customFormat="1" ht="15.95" customHeight="1" x14ac:dyDescent="0.2">
      <c r="A554" s="736"/>
      <c r="Q554" s="475"/>
      <c r="R554" s="475"/>
      <c r="S554" s="475"/>
      <c r="T554" s="475"/>
      <c r="U554" s="476"/>
      <c r="V554" s="476"/>
      <c r="W554" s="477"/>
      <c r="X554" s="477"/>
      <c r="Y554" s="477"/>
      <c r="Z554" s="477"/>
      <c r="AA554" s="477"/>
      <c r="AB554" s="476"/>
      <c r="AC554" s="475"/>
      <c r="AD554" s="476"/>
      <c r="AE554" s="476"/>
      <c r="AF554" s="476"/>
      <c r="AG554" s="476"/>
      <c r="AH554" s="478"/>
      <c r="AI554" s="479"/>
      <c r="AJ554" s="478"/>
      <c r="AK554" s="478"/>
      <c r="AL554" s="478"/>
      <c r="AM554" s="478"/>
      <c r="AN554" s="478"/>
      <c r="AO554" s="478"/>
      <c r="AP554" s="478"/>
      <c r="AQ554" s="478"/>
      <c r="AR554" s="478"/>
      <c r="AS554" s="478"/>
      <c r="AT554" s="478"/>
      <c r="AU554" s="555"/>
      <c r="AV554" s="555"/>
      <c r="AW554" s="555"/>
      <c r="AX554" s="555"/>
      <c r="AY554" s="555"/>
      <c r="AZ554" s="555"/>
      <c r="BA554" s="555"/>
      <c r="BB554" s="555"/>
      <c r="BC554" s="555"/>
      <c r="BD554" s="555"/>
      <c r="BE554" s="555"/>
      <c r="BF554" s="555"/>
      <c r="BG554" s="555"/>
      <c r="BH554" s="555"/>
      <c r="BI554" s="555"/>
      <c r="BJ554" s="555"/>
      <c r="BK554" s="555"/>
      <c r="BL554" s="555"/>
      <c r="BM554" s="555"/>
      <c r="BN554" s="555"/>
      <c r="BO554" s="555"/>
      <c r="BP554" s="555"/>
      <c r="BQ554" s="555"/>
      <c r="BR554" s="555"/>
      <c r="BS554" s="555"/>
      <c r="BT554" s="555"/>
      <c r="BU554" s="555"/>
      <c r="BV554" s="555"/>
      <c r="BW554" s="555"/>
      <c r="BX554" s="555"/>
      <c r="BY554" s="555"/>
      <c r="BZ554" s="555"/>
      <c r="CA554" s="555"/>
      <c r="CB554" s="555"/>
      <c r="CC554" s="555"/>
      <c r="CD554" s="555"/>
      <c r="CE554" s="555"/>
      <c r="CF554" s="555"/>
      <c r="CG554" s="555"/>
      <c r="CH554" s="555"/>
      <c r="CI554" s="555"/>
      <c r="CJ554" s="555"/>
      <c r="CK554" s="555"/>
      <c r="CL554" s="555"/>
      <c r="CM554" s="555"/>
      <c r="CN554" s="555"/>
      <c r="CO554" s="555"/>
      <c r="CP554" s="555"/>
      <c r="CQ554" s="555"/>
    </row>
    <row r="555" spans="1:95" s="85" customFormat="1" ht="15.95" customHeight="1" x14ac:dyDescent="0.2">
      <c r="A555" s="736"/>
      <c r="Q555" s="475"/>
      <c r="R555" s="475"/>
      <c r="S555" s="475"/>
      <c r="T555" s="475"/>
      <c r="U555" s="476"/>
      <c r="V555" s="476"/>
      <c r="W555" s="477"/>
      <c r="X555" s="477"/>
      <c r="Y555" s="477"/>
      <c r="Z555" s="477"/>
      <c r="AA555" s="477"/>
      <c r="AB555" s="476"/>
      <c r="AC555" s="475"/>
      <c r="AD555" s="476"/>
      <c r="AE555" s="476"/>
      <c r="AF555" s="476"/>
      <c r="AG555" s="476"/>
      <c r="AH555" s="478"/>
      <c r="AI555" s="479"/>
      <c r="AJ555" s="478"/>
      <c r="AK555" s="478"/>
      <c r="AL555" s="478"/>
      <c r="AM555" s="478"/>
      <c r="AN555" s="478"/>
      <c r="AO555" s="478"/>
      <c r="AP555" s="478"/>
      <c r="AQ555" s="478"/>
      <c r="AR555" s="478"/>
      <c r="AS555" s="478"/>
      <c r="AT555" s="478"/>
      <c r="AU555" s="555"/>
      <c r="AV555" s="555"/>
      <c r="AW555" s="555"/>
      <c r="AX555" s="555"/>
      <c r="AY555" s="555"/>
      <c r="AZ555" s="555"/>
      <c r="BA555" s="555"/>
      <c r="BB555" s="555"/>
      <c r="BC555" s="555"/>
      <c r="BD555" s="555"/>
      <c r="BE555" s="555"/>
      <c r="BF555" s="555"/>
      <c r="BG555" s="555"/>
      <c r="BH555" s="555"/>
      <c r="BI555" s="555"/>
      <c r="BJ555" s="555"/>
      <c r="BK555" s="555"/>
      <c r="BL555" s="555"/>
      <c r="BM555" s="555"/>
      <c r="BN555" s="555"/>
      <c r="BO555" s="555"/>
      <c r="BP555" s="555"/>
      <c r="BQ555" s="555"/>
      <c r="BR555" s="555"/>
      <c r="BS555" s="555"/>
      <c r="BT555" s="555"/>
      <c r="BU555" s="555"/>
      <c r="BV555" s="555"/>
      <c r="BW555" s="555"/>
      <c r="BX555" s="555"/>
      <c r="BY555" s="555"/>
      <c r="BZ555" s="555"/>
      <c r="CA555" s="555"/>
      <c r="CB555" s="555"/>
      <c r="CC555" s="555"/>
      <c r="CD555" s="555"/>
      <c r="CE555" s="555"/>
      <c r="CF555" s="555"/>
      <c r="CG555" s="555"/>
      <c r="CH555" s="555"/>
      <c r="CI555" s="555"/>
      <c r="CJ555" s="555"/>
      <c r="CK555" s="555"/>
      <c r="CL555" s="555"/>
      <c r="CM555" s="555"/>
      <c r="CN555" s="555"/>
      <c r="CO555" s="555"/>
      <c r="CP555" s="555"/>
      <c r="CQ555" s="555"/>
    </row>
    <row r="556" spans="1:95" s="85" customFormat="1" ht="15.95" customHeight="1" x14ac:dyDescent="0.2">
      <c r="A556" s="736"/>
      <c r="Q556" s="475"/>
      <c r="R556" s="475"/>
      <c r="S556" s="475"/>
      <c r="T556" s="475"/>
      <c r="U556" s="476"/>
      <c r="V556" s="476"/>
      <c r="W556" s="477"/>
      <c r="X556" s="477"/>
      <c r="Y556" s="477"/>
      <c r="Z556" s="477"/>
      <c r="AA556" s="477"/>
      <c r="AB556" s="476"/>
      <c r="AC556" s="475"/>
      <c r="AD556" s="476"/>
      <c r="AE556" s="476"/>
      <c r="AF556" s="476"/>
      <c r="AG556" s="476"/>
      <c r="AH556" s="478"/>
      <c r="AI556" s="479"/>
      <c r="AJ556" s="478"/>
      <c r="AK556" s="478"/>
      <c r="AL556" s="478"/>
      <c r="AM556" s="478"/>
      <c r="AN556" s="478"/>
      <c r="AO556" s="478"/>
      <c r="AP556" s="478"/>
      <c r="AQ556" s="478"/>
      <c r="AR556" s="478"/>
      <c r="AS556" s="478"/>
      <c r="AT556" s="478"/>
      <c r="AU556" s="555"/>
      <c r="AV556" s="555"/>
      <c r="AW556" s="555"/>
      <c r="AX556" s="555"/>
      <c r="AY556" s="555"/>
      <c r="AZ556" s="555"/>
      <c r="BA556" s="555"/>
      <c r="BB556" s="555"/>
      <c r="BC556" s="555"/>
      <c r="BD556" s="555"/>
      <c r="BE556" s="555"/>
      <c r="BF556" s="555"/>
      <c r="BG556" s="555"/>
      <c r="BH556" s="555"/>
      <c r="BI556" s="555"/>
      <c r="BJ556" s="555"/>
      <c r="BK556" s="555"/>
      <c r="BL556" s="555"/>
      <c r="BM556" s="555"/>
      <c r="BN556" s="555"/>
      <c r="BO556" s="555"/>
      <c r="BP556" s="555"/>
      <c r="BQ556" s="555"/>
      <c r="BR556" s="555"/>
      <c r="BS556" s="555"/>
      <c r="BT556" s="555"/>
      <c r="BU556" s="555"/>
      <c r="BV556" s="555"/>
      <c r="BW556" s="555"/>
      <c r="BX556" s="555"/>
      <c r="BY556" s="555"/>
      <c r="BZ556" s="555"/>
      <c r="CA556" s="555"/>
      <c r="CB556" s="555"/>
      <c r="CC556" s="555"/>
      <c r="CD556" s="555"/>
      <c r="CE556" s="555"/>
      <c r="CF556" s="555"/>
      <c r="CG556" s="555"/>
      <c r="CH556" s="555"/>
      <c r="CI556" s="555"/>
      <c r="CJ556" s="555"/>
      <c r="CK556" s="555"/>
      <c r="CL556" s="555"/>
      <c r="CM556" s="555"/>
      <c r="CN556" s="555"/>
      <c r="CO556" s="555"/>
      <c r="CP556" s="555"/>
      <c r="CQ556" s="555"/>
    </row>
    <row r="557" spans="1:95" s="85" customFormat="1" ht="15.95" customHeight="1" x14ac:dyDescent="0.2">
      <c r="A557" s="736"/>
      <c r="Q557" s="475"/>
      <c r="R557" s="475"/>
      <c r="S557" s="475"/>
      <c r="T557" s="475"/>
      <c r="U557" s="476"/>
      <c r="V557" s="476"/>
      <c r="W557" s="477"/>
      <c r="X557" s="477"/>
      <c r="Y557" s="477"/>
      <c r="Z557" s="477"/>
      <c r="AA557" s="477"/>
      <c r="AB557" s="476"/>
      <c r="AC557" s="475"/>
      <c r="AD557" s="476"/>
      <c r="AE557" s="476"/>
      <c r="AF557" s="476"/>
      <c r="AG557" s="476"/>
      <c r="AH557" s="478"/>
      <c r="AI557" s="479"/>
      <c r="AJ557" s="478"/>
      <c r="AK557" s="478"/>
      <c r="AL557" s="478"/>
      <c r="AM557" s="478"/>
      <c r="AN557" s="478"/>
      <c r="AO557" s="478"/>
      <c r="AP557" s="478"/>
      <c r="AQ557" s="478"/>
      <c r="AR557" s="478"/>
      <c r="AS557" s="478"/>
      <c r="AT557" s="478"/>
      <c r="AU557" s="555"/>
      <c r="AV557" s="555"/>
      <c r="AW557" s="555"/>
      <c r="AX557" s="555"/>
      <c r="AY557" s="555"/>
      <c r="AZ557" s="555"/>
      <c r="BA557" s="555"/>
      <c r="BB557" s="555"/>
      <c r="BC557" s="555"/>
      <c r="BD557" s="555"/>
      <c r="BE557" s="555"/>
      <c r="BF557" s="555"/>
      <c r="BG557" s="555"/>
      <c r="BH557" s="555"/>
      <c r="BI557" s="555"/>
      <c r="BJ557" s="555"/>
      <c r="BK557" s="555"/>
      <c r="BL557" s="555"/>
      <c r="BM557" s="555"/>
      <c r="BN557" s="555"/>
      <c r="BO557" s="555"/>
      <c r="BP557" s="555"/>
      <c r="BQ557" s="555"/>
      <c r="BR557" s="555"/>
      <c r="BS557" s="555"/>
      <c r="BT557" s="555"/>
      <c r="BU557" s="555"/>
      <c r="BV557" s="555"/>
      <c r="BW557" s="555"/>
      <c r="BX557" s="555"/>
      <c r="BY557" s="555"/>
      <c r="BZ557" s="555"/>
      <c r="CA557" s="555"/>
      <c r="CB557" s="555"/>
      <c r="CC557" s="555"/>
      <c r="CD557" s="555"/>
      <c r="CE557" s="555"/>
      <c r="CF557" s="555"/>
      <c r="CG557" s="555"/>
      <c r="CH557" s="555"/>
      <c r="CI557" s="555"/>
      <c r="CJ557" s="555"/>
      <c r="CK557" s="555"/>
      <c r="CL557" s="555"/>
      <c r="CM557" s="555"/>
      <c r="CN557" s="555"/>
      <c r="CO557" s="555"/>
      <c r="CP557" s="555"/>
      <c r="CQ557" s="555"/>
    </row>
    <row r="558" spans="1:95" s="85" customFormat="1" ht="15.95" customHeight="1" x14ac:dyDescent="0.2">
      <c r="A558" s="736"/>
      <c r="Q558" s="475"/>
      <c r="R558" s="475"/>
      <c r="S558" s="475"/>
      <c r="T558" s="475"/>
      <c r="U558" s="476"/>
      <c r="V558" s="476"/>
      <c r="W558" s="477"/>
      <c r="X558" s="477"/>
      <c r="Y558" s="477"/>
      <c r="Z558" s="477"/>
      <c r="AA558" s="477"/>
      <c r="AB558" s="476"/>
      <c r="AC558" s="475"/>
      <c r="AD558" s="476"/>
      <c r="AE558" s="476"/>
      <c r="AF558" s="476"/>
      <c r="AG558" s="476"/>
      <c r="AH558" s="478"/>
      <c r="AI558" s="479"/>
      <c r="AJ558" s="478"/>
      <c r="AK558" s="478"/>
      <c r="AL558" s="478"/>
      <c r="AM558" s="478"/>
      <c r="AN558" s="478"/>
      <c r="AO558" s="478"/>
      <c r="AP558" s="478"/>
      <c r="AQ558" s="478"/>
      <c r="AR558" s="478"/>
      <c r="AS558" s="478"/>
      <c r="AT558" s="478"/>
      <c r="AU558" s="555"/>
      <c r="AV558" s="555"/>
      <c r="AW558" s="555"/>
      <c r="AX558" s="555"/>
      <c r="AY558" s="555"/>
      <c r="AZ558" s="555"/>
      <c r="BA558" s="555"/>
      <c r="BB558" s="555"/>
      <c r="BC558" s="555"/>
      <c r="BD558" s="555"/>
      <c r="BE558" s="555"/>
      <c r="BF558" s="555"/>
      <c r="BG558" s="555"/>
      <c r="BH558" s="555"/>
      <c r="BI558" s="555"/>
      <c r="BJ558" s="555"/>
      <c r="BK558" s="555"/>
      <c r="BL558" s="555"/>
      <c r="BM558" s="555"/>
      <c r="BN558" s="555"/>
      <c r="BO558" s="555"/>
      <c r="BP558" s="555"/>
      <c r="BQ558" s="555"/>
      <c r="BR558" s="555"/>
      <c r="BS558" s="555"/>
      <c r="BT558" s="555"/>
      <c r="BU558" s="555"/>
      <c r="BV558" s="555"/>
      <c r="BW558" s="555"/>
      <c r="BX558" s="555"/>
      <c r="BY558" s="555"/>
      <c r="BZ558" s="555"/>
      <c r="CA558" s="555"/>
      <c r="CB558" s="555"/>
      <c r="CC558" s="555"/>
      <c r="CD558" s="555"/>
      <c r="CE558" s="555"/>
      <c r="CF558" s="555"/>
      <c r="CG558" s="555"/>
      <c r="CH558" s="555"/>
      <c r="CI558" s="555"/>
      <c r="CJ558" s="555"/>
      <c r="CK558" s="555"/>
      <c r="CL558" s="555"/>
      <c r="CM558" s="555"/>
      <c r="CN558" s="555"/>
      <c r="CO558" s="555"/>
      <c r="CP558" s="555"/>
      <c r="CQ558" s="555"/>
    </row>
    <row r="559" spans="1:95" s="85" customFormat="1" ht="15.95" customHeight="1" x14ac:dyDescent="0.2">
      <c r="A559" s="736"/>
      <c r="Q559" s="475"/>
      <c r="R559" s="475"/>
      <c r="S559" s="475"/>
      <c r="T559" s="475"/>
      <c r="U559" s="476"/>
      <c r="V559" s="476"/>
      <c r="W559" s="477"/>
      <c r="X559" s="477"/>
      <c r="Y559" s="477"/>
      <c r="Z559" s="477"/>
      <c r="AA559" s="477"/>
      <c r="AB559" s="476"/>
      <c r="AC559" s="475"/>
      <c r="AD559" s="476"/>
      <c r="AE559" s="476"/>
      <c r="AF559" s="476"/>
      <c r="AG559" s="476"/>
      <c r="AH559" s="478"/>
      <c r="AI559" s="479"/>
      <c r="AJ559" s="478"/>
      <c r="AK559" s="478"/>
      <c r="AL559" s="478"/>
      <c r="AM559" s="478"/>
      <c r="AN559" s="478"/>
      <c r="AO559" s="478"/>
      <c r="AP559" s="478"/>
      <c r="AQ559" s="478"/>
      <c r="AR559" s="478"/>
      <c r="AS559" s="478"/>
      <c r="AT559" s="478"/>
      <c r="AU559" s="555"/>
      <c r="AV559" s="555"/>
      <c r="AW559" s="555"/>
      <c r="AX559" s="555"/>
      <c r="AY559" s="555"/>
      <c r="AZ559" s="555"/>
      <c r="BA559" s="555"/>
      <c r="BB559" s="555"/>
      <c r="BC559" s="555"/>
      <c r="BD559" s="555"/>
      <c r="BE559" s="555"/>
      <c r="BF559" s="555"/>
      <c r="BG559" s="555"/>
      <c r="BH559" s="555"/>
      <c r="BI559" s="555"/>
      <c r="BJ559" s="555"/>
      <c r="BK559" s="555"/>
      <c r="BL559" s="555"/>
      <c r="BM559" s="555"/>
      <c r="BN559" s="555"/>
      <c r="BO559" s="555"/>
      <c r="BP559" s="555"/>
      <c r="BQ559" s="555"/>
      <c r="BR559" s="555"/>
      <c r="BS559" s="555"/>
      <c r="BT559" s="555"/>
      <c r="BU559" s="555"/>
      <c r="BV559" s="555"/>
      <c r="BW559" s="555"/>
      <c r="BX559" s="555"/>
      <c r="BY559" s="555"/>
      <c r="BZ559" s="555"/>
      <c r="CA559" s="555"/>
      <c r="CB559" s="555"/>
      <c r="CC559" s="555"/>
      <c r="CD559" s="555"/>
      <c r="CE559" s="555"/>
      <c r="CF559" s="555"/>
      <c r="CG559" s="555"/>
      <c r="CH559" s="555"/>
      <c r="CI559" s="555"/>
      <c r="CJ559" s="555"/>
      <c r="CK559" s="555"/>
      <c r="CL559" s="555"/>
      <c r="CM559" s="555"/>
      <c r="CN559" s="555"/>
      <c r="CO559" s="555"/>
      <c r="CP559" s="555"/>
      <c r="CQ559" s="555"/>
    </row>
    <row r="560" spans="1:95" s="85" customFormat="1" ht="15.95" customHeight="1" x14ac:dyDescent="0.2">
      <c r="A560" s="736"/>
      <c r="Q560" s="475"/>
      <c r="R560" s="475"/>
      <c r="S560" s="475"/>
      <c r="T560" s="475"/>
      <c r="U560" s="476"/>
      <c r="V560" s="476"/>
      <c r="W560" s="477"/>
      <c r="X560" s="477"/>
      <c r="Y560" s="477"/>
      <c r="Z560" s="477"/>
      <c r="AA560" s="477"/>
      <c r="AB560" s="476"/>
      <c r="AC560" s="475"/>
      <c r="AD560" s="476"/>
      <c r="AE560" s="476"/>
      <c r="AF560" s="476"/>
      <c r="AG560" s="476"/>
      <c r="AH560" s="478"/>
      <c r="AI560" s="479"/>
      <c r="AJ560" s="478"/>
      <c r="AK560" s="478"/>
      <c r="AL560" s="478"/>
      <c r="AM560" s="478"/>
      <c r="AN560" s="478"/>
      <c r="AO560" s="478"/>
      <c r="AP560" s="478"/>
      <c r="AQ560" s="478"/>
      <c r="AR560" s="478"/>
      <c r="AS560" s="478"/>
      <c r="AT560" s="478"/>
      <c r="AU560" s="555"/>
      <c r="AV560" s="555"/>
      <c r="AW560" s="555"/>
      <c r="AX560" s="555"/>
      <c r="AY560" s="555"/>
      <c r="AZ560" s="555"/>
      <c r="BA560" s="555"/>
      <c r="BB560" s="555"/>
      <c r="BC560" s="555"/>
      <c r="BD560" s="555"/>
      <c r="BE560" s="555"/>
      <c r="BF560" s="555"/>
      <c r="BG560" s="555"/>
      <c r="BH560" s="555"/>
      <c r="BI560" s="555"/>
      <c r="BJ560" s="555"/>
      <c r="BK560" s="555"/>
      <c r="BL560" s="555"/>
      <c r="BM560" s="555"/>
      <c r="BN560" s="555"/>
      <c r="BO560" s="555"/>
      <c r="BP560" s="555"/>
      <c r="BQ560" s="555"/>
      <c r="BR560" s="555"/>
      <c r="BS560" s="555"/>
      <c r="BT560" s="555"/>
      <c r="BU560" s="555"/>
      <c r="BV560" s="555"/>
      <c r="BW560" s="555"/>
      <c r="BX560" s="555"/>
      <c r="BY560" s="555"/>
      <c r="BZ560" s="555"/>
      <c r="CA560" s="555"/>
      <c r="CB560" s="555"/>
      <c r="CC560" s="555"/>
      <c r="CD560" s="555"/>
      <c r="CE560" s="555"/>
      <c r="CF560" s="555"/>
      <c r="CG560" s="555"/>
      <c r="CH560" s="555"/>
      <c r="CI560" s="555"/>
      <c r="CJ560" s="555"/>
      <c r="CK560" s="555"/>
      <c r="CL560" s="555"/>
      <c r="CM560" s="555"/>
      <c r="CN560" s="555"/>
      <c r="CO560" s="555"/>
      <c r="CP560" s="555"/>
      <c r="CQ560" s="555"/>
    </row>
    <row r="561" spans="1:95" s="85" customFormat="1" ht="15.95" customHeight="1" x14ac:dyDescent="0.2">
      <c r="A561" s="736"/>
      <c r="Q561" s="475"/>
      <c r="R561" s="475"/>
      <c r="S561" s="475"/>
      <c r="T561" s="475"/>
      <c r="U561" s="476"/>
      <c r="V561" s="476"/>
      <c r="W561" s="477"/>
      <c r="X561" s="477"/>
      <c r="Y561" s="477"/>
      <c r="Z561" s="477"/>
      <c r="AA561" s="477"/>
      <c r="AB561" s="476"/>
      <c r="AC561" s="475"/>
      <c r="AD561" s="476"/>
      <c r="AE561" s="476"/>
      <c r="AF561" s="476"/>
      <c r="AG561" s="476"/>
      <c r="AH561" s="478"/>
      <c r="AI561" s="479"/>
      <c r="AJ561" s="478"/>
      <c r="AK561" s="478"/>
      <c r="AL561" s="478"/>
      <c r="AM561" s="478"/>
      <c r="AN561" s="478"/>
      <c r="AO561" s="478"/>
      <c r="AP561" s="478"/>
      <c r="AQ561" s="478"/>
      <c r="AR561" s="478"/>
      <c r="AS561" s="478"/>
      <c r="AT561" s="478"/>
      <c r="AU561" s="555"/>
      <c r="AV561" s="555"/>
      <c r="AW561" s="555"/>
      <c r="AX561" s="555"/>
      <c r="AY561" s="555"/>
      <c r="AZ561" s="555"/>
      <c r="BA561" s="555"/>
      <c r="BB561" s="555"/>
      <c r="BC561" s="555"/>
      <c r="BD561" s="555"/>
      <c r="BE561" s="555"/>
      <c r="BF561" s="555"/>
      <c r="BG561" s="555"/>
      <c r="BH561" s="555"/>
      <c r="BI561" s="555"/>
      <c r="BJ561" s="555"/>
      <c r="BK561" s="555"/>
      <c r="BL561" s="555"/>
      <c r="BM561" s="555"/>
      <c r="BN561" s="555"/>
      <c r="BO561" s="555"/>
      <c r="BP561" s="555"/>
      <c r="BQ561" s="555"/>
      <c r="BR561" s="555"/>
      <c r="BS561" s="555"/>
      <c r="BT561" s="555"/>
      <c r="BU561" s="555"/>
      <c r="BV561" s="555"/>
      <c r="BW561" s="555"/>
      <c r="BX561" s="555"/>
      <c r="BY561" s="555"/>
      <c r="BZ561" s="555"/>
      <c r="CA561" s="555"/>
      <c r="CB561" s="555"/>
      <c r="CC561" s="555"/>
      <c r="CD561" s="555"/>
      <c r="CE561" s="555"/>
      <c r="CF561" s="555"/>
      <c r="CG561" s="555"/>
      <c r="CH561" s="555"/>
      <c r="CI561" s="555"/>
      <c r="CJ561" s="555"/>
      <c r="CK561" s="555"/>
      <c r="CL561" s="555"/>
      <c r="CM561" s="555"/>
      <c r="CN561" s="555"/>
      <c r="CO561" s="555"/>
      <c r="CP561" s="555"/>
      <c r="CQ561" s="555"/>
    </row>
    <row r="562" spans="1:95" s="85" customFormat="1" ht="15.95" customHeight="1" x14ac:dyDescent="0.2">
      <c r="A562" s="736"/>
      <c r="Q562" s="475"/>
      <c r="R562" s="475"/>
      <c r="S562" s="475"/>
      <c r="T562" s="475"/>
      <c r="U562" s="476"/>
      <c r="V562" s="476"/>
      <c r="W562" s="477"/>
      <c r="X562" s="477"/>
      <c r="Y562" s="477"/>
      <c r="Z562" s="477"/>
      <c r="AA562" s="477"/>
      <c r="AB562" s="476"/>
      <c r="AC562" s="475"/>
      <c r="AD562" s="476"/>
      <c r="AE562" s="476"/>
      <c r="AF562" s="476"/>
      <c r="AG562" s="476"/>
      <c r="AH562" s="478"/>
      <c r="AI562" s="479"/>
      <c r="AJ562" s="478"/>
      <c r="AK562" s="478"/>
      <c r="AL562" s="478"/>
      <c r="AM562" s="478"/>
      <c r="AN562" s="478"/>
      <c r="AO562" s="478"/>
      <c r="AP562" s="478"/>
      <c r="AQ562" s="478"/>
      <c r="AR562" s="478"/>
      <c r="AS562" s="478"/>
      <c r="AT562" s="478"/>
      <c r="AU562" s="555"/>
      <c r="AV562" s="555"/>
      <c r="AW562" s="555"/>
      <c r="AX562" s="555"/>
      <c r="AY562" s="555"/>
      <c r="AZ562" s="555"/>
      <c r="BA562" s="555"/>
      <c r="BB562" s="555"/>
      <c r="BC562" s="555"/>
      <c r="BD562" s="555"/>
      <c r="BE562" s="555"/>
      <c r="BF562" s="555"/>
      <c r="BG562" s="555"/>
      <c r="BH562" s="555"/>
      <c r="BI562" s="555"/>
      <c r="BJ562" s="555"/>
      <c r="BK562" s="555"/>
      <c r="BL562" s="555"/>
      <c r="BM562" s="555"/>
      <c r="BN562" s="555"/>
      <c r="BO562" s="555"/>
      <c r="BP562" s="555"/>
      <c r="BQ562" s="555"/>
      <c r="BR562" s="555"/>
      <c r="BS562" s="555"/>
      <c r="BT562" s="555"/>
      <c r="BU562" s="555"/>
      <c r="BV562" s="555"/>
      <c r="BW562" s="555"/>
      <c r="BX562" s="555"/>
      <c r="BY562" s="555"/>
      <c r="BZ562" s="555"/>
      <c r="CA562" s="555"/>
      <c r="CB562" s="555"/>
      <c r="CC562" s="555"/>
      <c r="CD562" s="555"/>
      <c r="CE562" s="555"/>
      <c r="CF562" s="555"/>
      <c r="CG562" s="555"/>
      <c r="CH562" s="555"/>
      <c r="CI562" s="555"/>
      <c r="CJ562" s="555"/>
      <c r="CK562" s="555"/>
      <c r="CL562" s="555"/>
      <c r="CM562" s="555"/>
      <c r="CN562" s="555"/>
      <c r="CO562" s="555"/>
      <c r="CP562" s="555"/>
      <c r="CQ562" s="555"/>
    </row>
    <row r="563" spans="1:95" s="85" customFormat="1" ht="15.95" customHeight="1" x14ac:dyDescent="0.2">
      <c r="A563" s="736"/>
      <c r="Q563" s="475"/>
      <c r="R563" s="475"/>
      <c r="S563" s="475"/>
      <c r="T563" s="475"/>
      <c r="U563" s="476"/>
      <c r="V563" s="476"/>
      <c r="W563" s="477"/>
      <c r="X563" s="477"/>
      <c r="Y563" s="477"/>
      <c r="Z563" s="477"/>
      <c r="AA563" s="477"/>
      <c r="AB563" s="476"/>
      <c r="AC563" s="475"/>
      <c r="AD563" s="476"/>
      <c r="AE563" s="476"/>
      <c r="AF563" s="476"/>
      <c r="AG563" s="476"/>
      <c r="AH563" s="478"/>
      <c r="AI563" s="479"/>
      <c r="AJ563" s="478"/>
      <c r="AK563" s="478"/>
      <c r="AL563" s="478"/>
      <c r="AM563" s="478"/>
      <c r="AN563" s="478"/>
      <c r="AO563" s="478"/>
      <c r="AP563" s="478"/>
      <c r="AQ563" s="478"/>
      <c r="AR563" s="478"/>
      <c r="AS563" s="478"/>
      <c r="AT563" s="478"/>
      <c r="AU563" s="555"/>
      <c r="AV563" s="555"/>
      <c r="AW563" s="555"/>
      <c r="AX563" s="555"/>
      <c r="AY563" s="555"/>
      <c r="AZ563" s="555"/>
      <c r="BA563" s="555"/>
      <c r="BB563" s="555"/>
      <c r="BC563" s="555"/>
      <c r="BD563" s="555"/>
      <c r="BE563" s="555"/>
      <c r="BF563" s="555"/>
      <c r="BG563" s="555"/>
      <c r="BH563" s="555"/>
      <c r="BI563" s="555"/>
      <c r="BJ563" s="555"/>
      <c r="BK563" s="555"/>
      <c r="BL563" s="555"/>
      <c r="BM563" s="555"/>
      <c r="BN563" s="555"/>
      <c r="BO563" s="555"/>
      <c r="BP563" s="555"/>
      <c r="BQ563" s="555"/>
      <c r="BR563" s="555"/>
      <c r="BS563" s="555"/>
      <c r="BT563" s="555"/>
      <c r="BU563" s="555"/>
      <c r="BV563" s="555"/>
      <c r="BW563" s="555"/>
      <c r="BX563" s="555"/>
      <c r="BY563" s="555"/>
      <c r="BZ563" s="555"/>
      <c r="CA563" s="555"/>
      <c r="CB563" s="555"/>
      <c r="CC563" s="555"/>
      <c r="CD563" s="555"/>
      <c r="CE563" s="555"/>
      <c r="CF563" s="555"/>
      <c r="CG563" s="555"/>
      <c r="CH563" s="555"/>
      <c r="CI563" s="555"/>
      <c r="CJ563" s="555"/>
      <c r="CK563" s="555"/>
      <c r="CL563" s="555"/>
      <c r="CM563" s="555"/>
      <c r="CN563" s="555"/>
      <c r="CO563" s="555"/>
      <c r="CP563" s="555"/>
      <c r="CQ563" s="555"/>
    </row>
    <row r="564" spans="1:95" s="85" customFormat="1" ht="15.95" customHeight="1" x14ac:dyDescent="0.2">
      <c r="A564" s="736"/>
      <c r="Q564" s="475"/>
      <c r="R564" s="475"/>
      <c r="S564" s="475"/>
      <c r="T564" s="475"/>
      <c r="U564" s="476"/>
      <c r="V564" s="476"/>
      <c r="W564" s="477"/>
      <c r="X564" s="477"/>
      <c r="Y564" s="477"/>
      <c r="Z564" s="477"/>
      <c r="AA564" s="477"/>
      <c r="AB564" s="476"/>
      <c r="AC564" s="475"/>
      <c r="AD564" s="476"/>
      <c r="AE564" s="476"/>
      <c r="AF564" s="476"/>
      <c r="AG564" s="476"/>
      <c r="AH564" s="478"/>
      <c r="AI564" s="479"/>
      <c r="AJ564" s="478"/>
      <c r="AK564" s="478"/>
      <c r="AL564" s="478"/>
      <c r="AM564" s="478"/>
      <c r="AN564" s="478"/>
      <c r="AO564" s="478"/>
      <c r="AP564" s="478"/>
      <c r="AQ564" s="478"/>
      <c r="AR564" s="478"/>
      <c r="AS564" s="478"/>
      <c r="AT564" s="478"/>
      <c r="AU564" s="555"/>
      <c r="AV564" s="555"/>
      <c r="AW564" s="555"/>
      <c r="AX564" s="555"/>
      <c r="AY564" s="555"/>
      <c r="AZ564" s="555"/>
      <c r="BA564" s="555"/>
      <c r="BB564" s="555"/>
      <c r="BC564" s="555"/>
      <c r="BD564" s="555"/>
      <c r="BE564" s="555"/>
      <c r="BF564" s="555"/>
      <c r="BG564" s="555"/>
      <c r="BH564" s="555"/>
      <c r="BI564" s="555"/>
      <c r="BJ564" s="555"/>
      <c r="BK564" s="555"/>
      <c r="BL564" s="555"/>
      <c r="BM564" s="555"/>
      <c r="BN564" s="555"/>
      <c r="BO564" s="555"/>
      <c r="BP564" s="555"/>
      <c r="BQ564" s="555"/>
      <c r="BR564" s="555"/>
      <c r="BS564" s="555"/>
      <c r="BT564" s="555"/>
      <c r="BU564" s="555"/>
      <c r="BV564" s="555"/>
      <c r="BW564" s="555"/>
      <c r="BX564" s="555"/>
      <c r="BY564" s="555"/>
      <c r="BZ564" s="555"/>
      <c r="CA564" s="555"/>
      <c r="CB564" s="555"/>
      <c r="CC564" s="555"/>
      <c r="CD564" s="555"/>
      <c r="CE564" s="555"/>
      <c r="CF564" s="555"/>
      <c r="CG564" s="555"/>
      <c r="CH564" s="555"/>
      <c r="CI564" s="555"/>
      <c r="CJ564" s="555"/>
      <c r="CK564" s="555"/>
      <c r="CL564" s="555"/>
      <c r="CM564" s="555"/>
      <c r="CN564" s="555"/>
      <c r="CO564" s="555"/>
      <c r="CP564" s="555"/>
      <c r="CQ564" s="555"/>
    </row>
    <row r="565" spans="1:95" s="85" customFormat="1" ht="15.95" customHeight="1" x14ac:dyDescent="0.2">
      <c r="A565" s="736"/>
      <c r="Q565" s="475"/>
      <c r="R565" s="475"/>
      <c r="S565" s="475"/>
      <c r="T565" s="475"/>
      <c r="U565" s="476"/>
      <c r="V565" s="476"/>
      <c r="W565" s="477"/>
      <c r="X565" s="477"/>
      <c r="Y565" s="477"/>
      <c r="Z565" s="477"/>
      <c r="AA565" s="477"/>
      <c r="AB565" s="476"/>
      <c r="AC565" s="475"/>
      <c r="AD565" s="476"/>
      <c r="AE565" s="476"/>
      <c r="AF565" s="476"/>
      <c r="AG565" s="476"/>
      <c r="AH565" s="478"/>
      <c r="AI565" s="479"/>
      <c r="AJ565" s="478"/>
      <c r="AK565" s="478"/>
      <c r="AL565" s="478"/>
      <c r="AM565" s="478"/>
      <c r="AN565" s="478"/>
      <c r="AO565" s="478"/>
      <c r="AP565" s="478"/>
      <c r="AQ565" s="478"/>
      <c r="AR565" s="478"/>
      <c r="AS565" s="478"/>
      <c r="AT565" s="478"/>
      <c r="AU565" s="555"/>
      <c r="AV565" s="555"/>
      <c r="AW565" s="555"/>
      <c r="AX565" s="555"/>
      <c r="AY565" s="555"/>
      <c r="AZ565" s="555"/>
      <c r="BA565" s="555"/>
      <c r="BB565" s="555"/>
      <c r="BC565" s="555"/>
      <c r="BD565" s="555"/>
      <c r="BE565" s="555"/>
      <c r="BF565" s="555"/>
      <c r="BG565" s="555"/>
      <c r="BH565" s="555"/>
      <c r="BI565" s="555"/>
      <c r="BJ565" s="555"/>
      <c r="BK565" s="555"/>
      <c r="BL565" s="555"/>
      <c r="BM565" s="555"/>
      <c r="BN565" s="555"/>
      <c r="BO565" s="555"/>
      <c r="BP565" s="555"/>
      <c r="BQ565" s="555"/>
      <c r="BR565" s="555"/>
      <c r="BS565" s="555"/>
      <c r="BT565" s="555"/>
      <c r="BU565" s="555"/>
      <c r="BV565" s="555"/>
      <c r="BW565" s="555"/>
      <c r="BX565" s="555"/>
      <c r="BY565" s="555"/>
      <c r="BZ565" s="555"/>
      <c r="CA565" s="555"/>
      <c r="CB565" s="555"/>
      <c r="CC565" s="555"/>
      <c r="CD565" s="555"/>
      <c r="CE565" s="555"/>
      <c r="CF565" s="555"/>
      <c r="CG565" s="555"/>
      <c r="CH565" s="555"/>
      <c r="CI565" s="555"/>
      <c r="CJ565" s="555"/>
      <c r="CK565" s="555"/>
      <c r="CL565" s="555"/>
      <c r="CM565" s="555"/>
      <c r="CN565" s="555"/>
      <c r="CO565" s="555"/>
      <c r="CP565" s="555"/>
      <c r="CQ565" s="555"/>
    </row>
    <row r="566" spans="1:95" s="85" customFormat="1" ht="15.95" customHeight="1" x14ac:dyDescent="0.2">
      <c r="A566" s="736"/>
      <c r="Q566" s="475"/>
      <c r="R566" s="475"/>
      <c r="S566" s="475"/>
      <c r="T566" s="475"/>
      <c r="U566" s="476"/>
      <c r="V566" s="476"/>
      <c r="W566" s="477"/>
      <c r="X566" s="477"/>
      <c r="Y566" s="477"/>
      <c r="Z566" s="477"/>
      <c r="AA566" s="477"/>
      <c r="AB566" s="476"/>
      <c r="AC566" s="475"/>
      <c r="AD566" s="476"/>
      <c r="AE566" s="476"/>
      <c r="AF566" s="476"/>
      <c r="AG566" s="476"/>
      <c r="AH566" s="478"/>
      <c r="AI566" s="479"/>
      <c r="AJ566" s="478"/>
      <c r="AK566" s="478"/>
      <c r="AL566" s="478"/>
      <c r="AM566" s="478"/>
      <c r="AN566" s="478"/>
      <c r="AO566" s="478"/>
      <c r="AP566" s="478"/>
      <c r="AQ566" s="478"/>
      <c r="AR566" s="478"/>
      <c r="AS566" s="478"/>
      <c r="AT566" s="478"/>
      <c r="AU566" s="555"/>
      <c r="AV566" s="555"/>
      <c r="AW566" s="555"/>
      <c r="AX566" s="555"/>
      <c r="AY566" s="555"/>
      <c r="AZ566" s="555"/>
      <c r="BA566" s="555"/>
      <c r="BB566" s="555"/>
      <c r="BC566" s="555"/>
      <c r="BD566" s="555"/>
      <c r="BE566" s="555"/>
      <c r="BF566" s="555"/>
      <c r="BG566" s="555"/>
      <c r="BH566" s="555"/>
      <c r="BI566" s="555"/>
      <c r="BJ566" s="555"/>
      <c r="BK566" s="555"/>
      <c r="BL566" s="555"/>
      <c r="BM566" s="555"/>
      <c r="BN566" s="555"/>
      <c r="BO566" s="555"/>
      <c r="BP566" s="555"/>
      <c r="BQ566" s="555"/>
      <c r="BR566" s="555"/>
      <c r="BS566" s="555"/>
      <c r="BT566" s="555"/>
      <c r="BU566" s="555"/>
      <c r="BV566" s="555"/>
      <c r="BW566" s="555"/>
      <c r="BX566" s="555"/>
      <c r="BY566" s="555"/>
      <c r="BZ566" s="555"/>
      <c r="CA566" s="555"/>
      <c r="CB566" s="555"/>
      <c r="CC566" s="555"/>
      <c r="CD566" s="555"/>
      <c r="CE566" s="555"/>
      <c r="CF566" s="555"/>
      <c r="CG566" s="555"/>
      <c r="CH566" s="555"/>
      <c r="CI566" s="555"/>
      <c r="CJ566" s="555"/>
      <c r="CK566" s="555"/>
      <c r="CL566" s="555"/>
      <c r="CM566" s="555"/>
      <c r="CN566" s="555"/>
      <c r="CO566" s="555"/>
      <c r="CP566" s="555"/>
      <c r="CQ566" s="555"/>
    </row>
    <row r="567" spans="1:95" s="85" customFormat="1" ht="15.95" customHeight="1" x14ac:dyDescent="0.2">
      <c r="A567" s="736"/>
      <c r="Q567" s="475"/>
      <c r="R567" s="475"/>
      <c r="S567" s="475"/>
      <c r="T567" s="475"/>
      <c r="U567" s="476"/>
      <c r="V567" s="476"/>
      <c r="W567" s="477"/>
      <c r="X567" s="477"/>
      <c r="Y567" s="477"/>
      <c r="Z567" s="477"/>
      <c r="AA567" s="477"/>
      <c r="AB567" s="476"/>
      <c r="AC567" s="475"/>
      <c r="AD567" s="476"/>
      <c r="AE567" s="476"/>
      <c r="AF567" s="476"/>
      <c r="AG567" s="476"/>
      <c r="AH567" s="478"/>
      <c r="AI567" s="479"/>
      <c r="AJ567" s="478"/>
      <c r="AK567" s="478"/>
      <c r="AL567" s="478"/>
      <c r="AM567" s="478"/>
      <c r="AN567" s="478"/>
      <c r="AO567" s="478"/>
      <c r="AP567" s="478"/>
      <c r="AQ567" s="478"/>
      <c r="AR567" s="478"/>
      <c r="AS567" s="478"/>
      <c r="AT567" s="478"/>
      <c r="AU567" s="555"/>
      <c r="AV567" s="555"/>
      <c r="AW567" s="555"/>
      <c r="AX567" s="555"/>
      <c r="AY567" s="555"/>
      <c r="AZ567" s="555"/>
      <c r="BA567" s="555"/>
      <c r="BB567" s="555"/>
      <c r="BC567" s="555"/>
      <c r="BD567" s="555"/>
      <c r="BE567" s="555"/>
      <c r="BF567" s="555"/>
      <c r="BG567" s="555"/>
      <c r="BH567" s="555"/>
      <c r="BI567" s="555"/>
      <c r="BJ567" s="555"/>
      <c r="BK567" s="555"/>
      <c r="BL567" s="555"/>
      <c r="BM567" s="555"/>
      <c r="BN567" s="555"/>
      <c r="BO567" s="555"/>
      <c r="BP567" s="555"/>
      <c r="BQ567" s="555"/>
      <c r="BR567" s="555"/>
      <c r="BS567" s="555"/>
      <c r="BT567" s="555"/>
      <c r="BU567" s="555"/>
      <c r="BV567" s="555"/>
      <c r="BW567" s="555"/>
      <c r="BX567" s="555"/>
      <c r="BY567" s="555"/>
      <c r="BZ567" s="555"/>
      <c r="CA567" s="555"/>
      <c r="CB567" s="555"/>
      <c r="CC567" s="555"/>
      <c r="CD567" s="555"/>
      <c r="CE567" s="555"/>
      <c r="CF567" s="555"/>
      <c r="CG567" s="555"/>
      <c r="CH567" s="555"/>
      <c r="CI567" s="555"/>
      <c r="CJ567" s="555"/>
      <c r="CK567" s="555"/>
      <c r="CL567" s="555"/>
      <c r="CM567" s="555"/>
      <c r="CN567" s="555"/>
      <c r="CO567" s="555"/>
      <c r="CP567" s="555"/>
      <c r="CQ567" s="555"/>
    </row>
    <row r="568" spans="1:95" s="85" customFormat="1" ht="15.95" customHeight="1" x14ac:dyDescent="0.2">
      <c r="A568" s="736"/>
      <c r="Q568" s="475"/>
      <c r="R568" s="475"/>
      <c r="S568" s="475"/>
      <c r="T568" s="475"/>
      <c r="U568" s="476"/>
      <c r="V568" s="476"/>
      <c r="W568" s="477"/>
      <c r="X568" s="477"/>
      <c r="Y568" s="477"/>
      <c r="Z568" s="477"/>
      <c r="AA568" s="477"/>
      <c r="AB568" s="476"/>
      <c r="AC568" s="475"/>
      <c r="AD568" s="476"/>
      <c r="AE568" s="476"/>
      <c r="AF568" s="476"/>
      <c r="AG568" s="476"/>
      <c r="AH568" s="478"/>
      <c r="AI568" s="479"/>
      <c r="AJ568" s="478"/>
      <c r="AK568" s="478"/>
      <c r="AL568" s="478"/>
      <c r="AM568" s="478"/>
      <c r="AN568" s="478"/>
      <c r="AO568" s="478"/>
      <c r="AP568" s="478"/>
      <c r="AQ568" s="478"/>
      <c r="AR568" s="478"/>
      <c r="AS568" s="478"/>
      <c r="AT568" s="478"/>
      <c r="AU568" s="555"/>
      <c r="AV568" s="555"/>
      <c r="AW568" s="555"/>
      <c r="AX568" s="555"/>
      <c r="AY568" s="555"/>
      <c r="AZ568" s="555"/>
      <c r="BA568" s="555"/>
      <c r="BB568" s="555"/>
      <c r="BC568" s="555"/>
      <c r="BD568" s="555"/>
      <c r="BE568" s="555"/>
      <c r="BF568" s="555"/>
      <c r="BG568" s="555"/>
      <c r="BH568" s="555"/>
      <c r="BI568" s="555"/>
      <c r="BJ568" s="555"/>
      <c r="BK568" s="555"/>
      <c r="BL568" s="555"/>
      <c r="BM568" s="555"/>
      <c r="BN568" s="555"/>
      <c r="BO568" s="555"/>
      <c r="BP568" s="555"/>
      <c r="BQ568" s="555"/>
      <c r="BR568" s="555"/>
      <c r="BS568" s="555"/>
      <c r="BT568" s="555"/>
      <c r="BU568" s="555"/>
      <c r="BV568" s="555"/>
      <c r="BW568" s="555"/>
      <c r="BX568" s="555"/>
      <c r="BY568" s="555"/>
      <c r="BZ568" s="555"/>
      <c r="CA568" s="555"/>
      <c r="CB568" s="555"/>
      <c r="CC568" s="555"/>
      <c r="CD568" s="555"/>
      <c r="CE568" s="555"/>
      <c r="CF568" s="555"/>
      <c r="CG568" s="555"/>
      <c r="CH568" s="555"/>
      <c r="CI568" s="555"/>
      <c r="CJ568" s="555"/>
      <c r="CK568" s="555"/>
      <c r="CL568" s="555"/>
      <c r="CM568" s="555"/>
      <c r="CN568" s="555"/>
      <c r="CO568" s="555"/>
      <c r="CP568" s="555"/>
      <c r="CQ568" s="555"/>
    </row>
    <row r="569" spans="1:95" s="85" customFormat="1" ht="15.95" customHeight="1" x14ac:dyDescent="0.2">
      <c r="A569" s="736"/>
      <c r="Q569" s="475"/>
      <c r="R569" s="475"/>
      <c r="S569" s="475"/>
      <c r="T569" s="475"/>
      <c r="U569" s="476"/>
      <c r="V569" s="476"/>
      <c r="W569" s="477"/>
      <c r="X569" s="477"/>
      <c r="Y569" s="477"/>
      <c r="Z569" s="477"/>
      <c r="AA569" s="477"/>
      <c r="AB569" s="476"/>
      <c r="AC569" s="475"/>
      <c r="AD569" s="476"/>
      <c r="AE569" s="476"/>
      <c r="AF569" s="476"/>
      <c r="AG569" s="476"/>
      <c r="AH569" s="478"/>
      <c r="AI569" s="479"/>
      <c r="AJ569" s="478"/>
      <c r="AK569" s="478"/>
      <c r="AL569" s="478"/>
      <c r="AM569" s="478"/>
      <c r="AN569" s="478"/>
      <c r="AO569" s="478"/>
      <c r="AP569" s="478"/>
      <c r="AQ569" s="478"/>
      <c r="AR569" s="478"/>
      <c r="AS569" s="478"/>
      <c r="AT569" s="478"/>
      <c r="AU569" s="555"/>
      <c r="AV569" s="555"/>
      <c r="AW569" s="555"/>
      <c r="AX569" s="555"/>
      <c r="AY569" s="555"/>
      <c r="AZ569" s="555"/>
      <c r="BA569" s="555"/>
      <c r="BB569" s="555"/>
      <c r="BC569" s="555"/>
      <c r="BD569" s="555"/>
      <c r="BE569" s="555"/>
      <c r="BF569" s="555"/>
      <c r="BG569" s="555"/>
      <c r="BH569" s="555"/>
      <c r="BI569" s="555"/>
      <c r="BJ569" s="555"/>
      <c r="BK569" s="555"/>
      <c r="BL569" s="555"/>
      <c r="BM569" s="555"/>
      <c r="BN569" s="555"/>
      <c r="BO569" s="555"/>
      <c r="BP569" s="555"/>
      <c r="BQ569" s="555"/>
      <c r="BR569" s="555"/>
      <c r="BS569" s="555"/>
      <c r="BT569" s="555"/>
      <c r="BU569" s="555"/>
      <c r="BV569" s="555"/>
      <c r="BW569" s="555"/>
      <c r="BX569" s="555"/>
      <c r="BY569" s="555"/>
      <c r="BZ569" s="555"/>
      <c r="CA569" s="555"/>
      <c r="CB569" s="555"/>
      <c r="CC569" s="555"/>
      <c r="CD569" s="555"/>
      <c r="CE569" s="555"/>
      <c r="CF569" s="555"/>
      <c r="CG569" s="555"/>
      <c r="CH569" s="555"/>
      <c r="CI569" s="555"/>
      <c r="CJ569" s="555"/>
      <c r="CK569" s="555"/>
      <c r="CL569" s="555"/>
      <c r="CM569" s="555"/>
      <c r="CN569" s="555"/>
      <c r="CO569" s="555"/>
      <c r="CP569" s="555"/>
      <c r="CQ569" s="555"/>
    </row>
    <row r="570" spans="1:95" s="85" customFormat="1" ht="15.95" customHeight="1" x14ac:dyDescent="0.2">
      <c r="A570" s="736"/>
      <c r="Q570" s="475"/>
      <c r="R570" s="475"/>
      <c r="S570" s="475"/>
      <c r="T570" s="475"/>
      <c r="U570" s="476"/>
      <c r="V570" s="476"/>
      <c r="W570" s="477"/>
      <c r="X570" s="477"/>
      <c r="Y570" s="477"/>
      <c r="Z570" s="477"/>
      <c r="AA570" s="477"/>
      <c r="AB570" s="476"/>
      <c r="AC570" s="475"/>
      <c r="AD570" s="476"/>
      <c r="AE570" s="476"/>
      <c r="AF570" s="476"/>
      <c r="AG570" s="476"/>
      <c r="AH570" s="478"/>
      <c r="AI570" s="479"/>
      <c r="AJ570" s="478"/>
      <c r="AK570" s="478"/>
      <c r="AL570" s="478"/>
      <c r="AM570" s="478"/>
      <c r="AN570" s="478"/>
      <c r="AO570" s="478"/>
      <c r="AP570" s="478"/>
      <c r="AQ570" s="478"/>
      <c r="AR570" s="478"/>
      <c r="AS570" s="478"/>
      <c r="AT570" s="478"/>
      <c r="AU570" s="555"/>
      <c r="AV570" s="555"/>
      <c r="AW570" s="555"/>
      <c r="AX570" s="555"/>
      <c r="AY570" s="555"/>
      <c r="AZ570" s="555"/>
      <c r="BA570" s="555"/>
      <c r="BB570" s="555"/>
      <c r="BC570" s="555"/>
      <c r="BD570" s="555"/>
      <c r="BE570" s="555"/>
      <c r="BF570" s="555"/>
      <c r="BG570" s="555"/>
      <c r="BH570" s="555"/>
      <c r="BI570" s="555"/>
      <c r="BJ570" s="555"/>
      <c r="BK570" s="555"/>
      <c r="BL570" s="555"/>
      <c r="BM570" s="555"/>
      <c r="BN570" s="555"/>
      <c r="BO570" s="555"/>
      <c r="BP570" s="555"/>
      <c r="BQ570" s="555"/>
      <c r="BR570" s="555"/>
      <c r="BS570" s="555"/>
      <c r="BT570" s="555"/>
      <c r="BU570" s="555"/>
      <c r="BV570" s="555"/>
      <c r="BW570" s="555"/>
      <c r="BX570" s="555"/>
      <c r="BY570" s="555"/>
      <c r="BZ570" s="555"/>
      <c r="CA570" s="555"/>
      <c r="CB570" s="555"/>
      <c r="CC570" s="555"/>
      <c r="CD570" s="555"/>
      <c r="CE570" s="555"/>
      <c r="CF570" s="555"/>
      <c r="CG570" s="555"/>
      <c r="CH570" s="555"/>
      <c r="CI570" s="555"/>
      <c r="CJ570" s="555"/>
      <c r="CK570" s="555"/>
      <c r="CL570" s="555"/>
      <c r="CM570" s="555"/>
      <c r="CN570" s="555"/>
      <c r="CO570" s="555"/>
      <c r="CP570" s="555"/>
      <c r="CQ570" s="555"/>
    </row>
    <row r="571" spans="1:95" s="85" customFormat="1" ht="15.95" customHeight="1" x14ac:dyDescent="0.2">
      <c r="A571" s="736"/>
      <c r="Q571" s="475"/>
      <c r="R571" s="475"/>
      <c r="S571" s="475"/>
      <c r="T571" s="475"/>
      <c r="U571" s="476"/>
      <c r="V571" s="476"/>
      <c r="W571" s="477"/>
      <c r="X571" s="477"/>
      <c r="Y571" s="477"/>
      <c r="Z571" s="477"/>
      <c r="AA571" s="477"/>
      <c r="AB571" s="476"/>
      <c r="AC571" s="475"/>
      <c r="AD571" s="476"/>
      <c r="AE571" s="476"/>
      <c r="AF571" s="476"/>
      <c r="AG571" s="476"/>
      <c r="AH571" s="478"/>
      <c r="AI571" s="479"/>
      <c r="AJ571" s="478"/>
      <c r="AK571" s="478"/>
      <c r="AL571" s="478"/>
      <c r="AM571" s="478"/>
      <c r="AN571" s="478"/>
      <c r="AO571" s="478"/>
      <c r="AP571" s="478"/>
      <c r="AQ571" s="478"/>
      <c r="AR571" s="478"/>
      <c r="AS571" s="478"/>
      <c r="AT571" s="478"/>
      <c r="AU571" s="555"/>
      <c r="AV571" s="555"/>
      <c r="AW571" s="555"/>
      <c r="AX571" s="555"/>
      <c r="AY571" s="555"/>
      <c r="AZ571" s="555"/>
      <c r="BA571" s="555"/>
      <c r="BB571" s="555"/>
      <c r="BC571" s="555"/>
      <c r="BD571" s="555"/>
      <c r="BE571" s="555"/>
      <c r="BF571" s="555"/>
      <c r="BG571" s="555"/>
      <c r="BH571" s="555"/>
      <c r="BI571" s="555"/>
      <c r="BJ571" s="555"/>
      <c r="BK571" s="555"/>
      <c r="BL571" s="555"/>
      <c r="BM571" s="555"/>
      <c r="BN571" s="555"/>
      <c r="BO571" s="555"/>
      <c r="BP571" s="555"/>
      <c r="BQ571" s="555"/>
      <c r="BR571" s="555"/>
      <c r="BS571" s="555"/>
      <c r="BT571" s="555"/>
      <c r="BU571" s="555"/>
      <c r="BV571" s="555"/>
      <c r="BW571" s="555"/>
      <c r="BX571" s="555"/>
      <c r="BY571" s="555"/>
      <c r="BZ571" s="555"/>
      <c r="CA571" s="555"/>
      <c r="CB571" s="555"/>
      <c r="CC571" s="555"/>
      <c r="CD571" s="555"/>
      <c r="CE571" s="555"/>
      <c r="CF571" s="555"/>
      <c r="CG571" s="555"/>
      <c r="CH571" s="555"/>
      <c r="CI571" s="555"/>
      <c r="CJ571" s="555"/>
      <c r="CK571" s="555"/>
      <c r="CL571" s="555"/>
      <c r="CM571" s="555"/>
      <c r="CN571" s="555"/>
      <c r="CO571" s="555"/>
      <c r="CP571" s="555"/>
      <c r="CQ571" s="555"/>
    </row>
    <row r="572" spans="1:95" s="85" customFormat="1" ht="15.95" customHeight="1" x14ac:dyDescent="0.2">
      <c r="A572" s="736"/>
      <c r="Q572" s="475"/>
      <c r="R572" s="475"/>
      <c r="S572" s="475"/>
      <c r="T572" s="475"/>
      <c r="U572" s="476"/>
      <c r="V572" s="476"/>
      <c r="W572" s="477"/>
      <c r="X572" s="477"/>
      <c r="Y572" s="477"/>
      <c r="Z572" s="477"/>
      <c r="AA572" s="477"/>
      <c r="AB572" s="476"/>
      <c r="AC572" s="475"/>
      <c r="AD572" s="476"/>
      <c r="AE572" s="476"/>
      <c r="AF572" s="476"/>
      <c r="AG572" s="476"/>
      <c r="AH572" s="478"/>
      <c r="AI572" s="479"/>
      <c r="AJ572" s="478"/>
      <c r="AK572" s="478"/>
      <c r="AL572" s="478"/>
      <c r="AM572" s="478"/>
      <c r="AN572" s="478"/>
      <c r="AO572" s="478"/>
      <c r="AP572" s="478"/>
      <c r="AQ572" s="478"/>
      <c r="AR572" s="478"/>
      <c r="AS572" s="478"/>
      <c r="AT572" s="478"/>
      <c r="AU572" s="555"/>
      <c r="AV572" s="555"/>
      <c r="AW572" s="555"/>
      <c r="AX572" s="555"/>
      <c r="AY572" s="555"/>
      <c r="AZ572" s="555"/>
      <c r="BA572" s="555"/>
      <c r="BB572" s="555"/>
      <c r="BC572" s="555"/>
      <c r="BD572" s="555"/>
      <c r="BE572" s="555"/>
      <c r="BF572" s="555"/>
      <c r="BG572" s="555"/>
      <c r="BH572" s="555"/>
      <c r="BI572" s="555"/>
      <c r="BJ572" s="555"/>
      <c r="BK572" s="555"/>
      <c r="BL572" s="555"/>
      <c r="BM572" s="555"/>
      <c r="BN572" s="555"/>
      <c r="BO572" s="555"/>
      <c r="BP572" s="555"/>
      <c r="BQ572" s="555"/>
      <c r="BR572" s="555"/>
      <c r="BS572" s="555"/>
      <c r="BT572" s="555"/>
      <c r="BU572" s="555"/>
      <c r="BV572" s="555"/>
      <c r="BW572" s="555"/>
      <c r="BX572" s="555"/>
      <c r="BY572" s="555"/>
      <c r="BZ572" s="555"/>
      <c r="CA572" s="555"/>
      <c r="CB572" s="555"/>
      <c r="CC572" s="555"/>
      <c r="CD572" s="555"/>
      <c r="CE572" s="555"/>
      <c r="CF572" s="555"/>
      <c r="CG572" s="555"/>
      <c r="CH572" s="555"/>
      <c r="CI572" s="555"/>
      <c r="CJ572" s="555"/>
      <c r="CK572" s="555"/>
      <c r="CL572" s="555"/>
      <c r="CM572" s="555"/>
      <c r="CN572" s="555"/>
      <c r="CO572" s="555"/>
      <c r="CP572" s="555"/>
      <c r="CQ572" s="555"/>
    </row>
    <row r="573" spans="1:95" s="85" customFormat="1" ht="15.95" customHeight="1" x14ac:dyDescent="0.2">
      <c r="A573" s="736"/>
      <c r="Q573" s="475"/>
      <c r="R573" s="475"/>
      <c r="S573" s="475"/>
      <c r="T573" s="475"/>
      <c r="U573" s="476"/>
      <c r="V573" s="476"/>
      <c r="W573" s="477"/>
      <c r="X573" s="477"/>
      <c r="Y573" s="477"/>
      <c r="Z573" s="477"/>
      <c r="AA573" s="477"/>
      <c r="AB573" s="476"/>
      <c r="AC573" s="475"/>
      <c r="AD573" s="476"/>
      <c r="AE573" s="476"/>
      <c r="AF573" s="476"/>
      <c r="AG573" s="476"/>
      <c r="AH573" s="478"/>
      <c r="AI573" s="479"/>
      <c r="AJ573" s="478"/>
      <c r="AK573" s="478"/>
      <c r="AL573" s="478"/>
      <c r="AM573" s="478"/>
      <c r="AN573" s="478"/>
      <c r="AO573" s="478"/>
      <c r="AP573" s="478"/>
      <c r="AQ573" s="478"/>
      <c r="AR573" s="478"/>
      <c r="AS573" s="478"/>
      <c r="AT573" s="478"/>
      <c r="AU573" s="555"/>
      <c r="AV573" s="555"/>
      <c r="AW573" s="555"/>
      <c r="AX573" s="555"/>
      <c r="AY573" s="555"/>
      <c r="AZ573" s="555"/>
      <c r="BA573" s="555"/>
      <c r="BB573" s="555"/>
      <c r="BC573" s="555"/>
      <c r="BD573" s="555"/>
      <c r="BE573" s="555"/>
      <c r="BF573" s="555"/>
      <c r="BG573" s="555"/>
      <c r="BH573" s="555"/>
      <c r="BI573" s="555"/>
      <c r="BJ573" s="555"/>
      <c r="BK573" s="555"/>
      <c r="BL573" s="555"/>
      <c r="BM573" s="555"/>
      <c r="BN573" s="555"/>
      <c r="BO573" s="555"/>
      <c r="BP573" s="555"/>
      <c r="BQ573" s="555"/>
      <c r="BR573" s="555"/>
      <c r="BS573" s="555"/>
      <c r="BT573" s="555"/>
      <c r="BU573" s="555"/>
      <c r="BV573" s="555"/>
      <c r="BW573" s="555"/>
      <c r="BX573" s="555"/>
      <c r="BY573" s="555"/>
      <c r="BZ573" s="555"/>
      <c r="CA573" s="555"/>
      <c r="CB573" s="555"/>
      <c r="CC573" s="555"/>
      <c r="CD573" s="555"/>
      <c r="CE573" s="555"/>
      <c r="CF573" s="555"/>
      <c r="CG573" s="555"/>
      <c r="CH573" s="555"/>
      <c r="CI573" s="555"/>
      <c r="CJ573" s="555"/>
      <c r="CK573" s="555"/>
      <c r="CL573" s="555"/>
      <c r="CM573" s="555"/>
      <c r="CN573" s="555"/>
      <c r="CO573" s="555"/>
      <c r="CP573" s="555"/>
      <c r="CQ573" s="555"/>
    </row>
    <row r="574" spans="1:95" s="85" customFormat="1" ht="15.95" customHeight="1" x14ac:dyDescent="0.2">
      <c r="A574" s="736"/>
      <c r="Q574" s="475"/>
      <c r="R574" s="475"/>
      <c r="S574" s="475"/>
      <c r="T574" s="475"/>
      <c r="U574" s="476"/>
      <c r="V574" s="476"/>
      <c r="W574" s="477"/>
      <c r="X574" s="477"/>
      <c r="Y574" s="477"/>
      <c r="Z574" s="477"/>
      <c r="AA574" s="477"/>
      <c r="AB574" s="476"/>
      <c r="AC574" s="475"/>
      <c r="AD574" s="476"/>
      <c r="AE574" s="476"/>
      <c r="AF574" s="476"/>
      <c r="AG574" s="476"/>
      <c r="AH574" s="478"/>
      <c r="AI574" s="479"/>
      <c r="AJ574" s="478"/>
      <c r="AK574" s="478"/>
      <c r="AL574" s="478"/>
      <c r="AM574" s="478"/>
      <c r="AN574" s="478"/>
      <c r="AO574" s="478"/>
      <c r="AP574" s="478"/>
      <c r="AQ574" s="478"/>
      <c r="AR574" s="478"/>
      <c r="AS574" s="478"/>
      <c r="AT574" s="478"/>
      <c r="AU574" s="555"/>
      <c r="AV574" s="555"/>
      <c r="AW574" s="555"/>
      <c r="AX574" s="555"/>
      <c r="AY574" s="555"/>
      <c r="AZ574" s="555"/>
      <c r="BA574" s="555"/>
      <c r="BB574" s="555"/>
      <c r="BC574" s="555"/>
      <c r="BD574" s="555"/>
      <c r="BE574" s="555"/>
      <c r="BF574" s="555"/>
      <c r="BG574" s="555"/>
      <c r="BH574" s="555"/>
      <c r="BI574" s="555"/>
      <c r="BJ574" s="555"/>
      <c r="BK574" s="555"/>
      <c r="BL574" s="555"/>
      <c r="BM574" s="555"/>
      <c r="BN574" s="555"/>
      <c r="BO574" s="555"/>
      <c r="BP574" s="555"/>
      <c r="BQ574" s="555"/>
      <c r="BR574" s="555"/>
      <c r="BS574" s="555"/>
      <c r="BT574" s="555"/>
      <c r="BU574" s="555"/>
      <c r="BV574" s="555"/>
      <c r="BW574" s="555"/>
      <c r="BX574" s="555"/>
      <c r="BY574" s="555"/>
      <c r="BZ574" s="555"/>
      <c r="CA574" s="555"/>
      <c r="CB574" s="555"/>
      <c r="CC574" s="555"/>
      <c r="CD574" s="555"/>
      <c r="CE574" s="555"/>
      <c r="CF574" s="555"/>
      <c r="CG574" s="555"/>
      <c r="CH574" s="555"/>
      <c r="CI574" s="555"/>
      <c r="CJ574" s="555"/>
      <c r="CK574" s="555"/>
      <c r="CL574" s="555"/>
      <c r="CM574" s="555"/>
      <c r="CN574" s="555"/>
      <c r="CO574" s="555"/>
      <c r="CP574" s="555"/>
      <c r="CQ574" s="555"/>
    </row>
    <row r="575" spans="1:95" s="85" customFormat="1" ht="15.95" customHeight="1" x14ac:dyDescent="0.2">
      <c r="A575" s="736"/>
      <c r="Q575" s="475"/>
      <c r="R575" s="475"/>
      <c r="S575" s="475"/>
      <c r="T575" s="475"/>
      <c r="U575" s="476"/>
      <c r="V575" s="476"/>
      <c r="W575" s="477"/>
      <c r="X575" s="477"/>
      <c r="Y575" s="477"/>
      <c r="Z575" s="477"/>
      <c r="AA575" s="477"/>
      <c r="AB575" s="476"/>
      <c r="AC575" s="475"/>
      <c r="AD575" s="476"/>
      <c r="AE575" s="476"/>
      <c r="AF575" s="476"/>
      <c r="AG575" s="476"/>
      <c r="AH575" s="478"/>
      <c r="AI575" s="479"/>
      <c r="AJ575" s="478"/>
      <c r="AK575" s="478"/>
      <c r="AL575" s="478"/>
      <c r="AM575" s="478"/>
      <c r="AN575" s="478"/>
      <c r="AO575" s="478"/>
      <c r="AP575" s="478"/>
      <c r="AQ575" s="478"/>
      <c r="AR575" s="478"/>
      <c r="AS575" s="478"/>
      <c r="AT575" s="478"/>
      <c r="AU575" s="555"/>
      <c r="AV575" s="555"/>
      <c r="AW575" s="555"/>
      <c r="AX575" s="555"/>
      <c r="AY575" s="555"/>
      <c r="AZ575" s="555"/>
      <c r="BA575" s="555"/>
      <c r="BB575" s="555"/>
      <c r="BC575" s="555"/>
      <c r="BD575" s="555"/>
      <c r="BE575" s="555"/>
      <c r="BF575" s="555"/>
      <c r="BG575" s="555"/>
      <c r="BH575" s="555"/>
      <c r="BI575" s="555"/>
      <c r="BJ575" s="555"/>
      <c r="BK575" s="555"/>
      <c r="BL575" s="555"/>
      <c r="BM575" s="555"/>
      <c r="BN575" s="555"/>
      <c r="BO575" s="555"/>
      <c r="BP575" s="555"/>
      <c r="BQ575" s="555"/>
      <c r="BR575" s="555"/>
      <c r="BS575" s="555"/>
      <c r="BT575" s="555"/>
      <c r="BU575" s="555"/>
      <c r="BV575" s="555"/>
      <c r="BW575" s="555"/>
      <c r="BX575" s="555"/>
      <c r="BY575" s="555"/>
      <c r="BZ575" s="555"/>
      <c r="CA575" s="555"/>
      <c r="CB575" s="555"/>
      <c r="CC575" s="555"/>
      <c r="CD575" s="555"/>
      <c r="CE575" s="555"/>
      <c r="CF575" s="555"/>
      <c r="CG575" s="555"/>
      <c r="CH575" s="555"/>
      <c r="CI575" s="555"/>
      <c r="CJ575" s="555"/>
      <c r="CK575" s="555"/>
      <c r="CL575" s="555"/>
      <c r="CM575" s="555"/>
      <c r="CN575" s="555"/>
      <c r="CO575" s="555"/>
      <c r="CP575" s="555"/>
      <c r="CQ575" s="555"/>
    </row>
    <row r="576" spans="1:95" s="85" customFormat="1" ht="15.95" customHeight="1" x14ac:dyDescent="0.2">
      <c r="A576" s="736"/>
      <c r="Q576" s="475"/>
      <c r="R576" s="475"/>
      <c r="S576" s="475"/>
      <c r="T576" s="475"/>
      <c r="U576" s="476"/>
      <c r="V576" s="476"/>
      <c r="W576" s="477"/>
      <c r="X576" s="477"/>
      <c r="Y576" s="477"/>
      <c r="Z576" s="477"/>
      <c r="AA576" s="477"/>
      <c r="AB576" s="476"/>
      <c r="AC576" s="475"/>
      <c r="AD576" s="476"/>
      <c r="AE576" s="476"/>
      <c r="AF576" s="476"/>
      <c r="AG576" s="476"/>
      <c r="AH576" s="478"/>
      <c r="AI576" s="479"/>
      <c r="AJ576" s="478"/>
      <c r="AK576" s="478"/>
      <c r="AL576" s="478"/>
      <c r="AM576" s="478"/>
      <c r="AN576" s="478"/>
      <c r="AO576" s="478"/>
      <c r="AP576" s="478"/>
      <c r="AQ576" s="478"/>
      <c r="AR576" s="478"/>
      <c r="AS576" s="478"/>
      <c r="AT576" s="478"/>
      <c r="AU576" s="555"/>
      <c r="AV576" s="555"/>
      <c r="AW576" s="555"/>
      <c r="AX576" s="555"/>
      <c r="AY576" s="555"/>
      <c r="AZ576" s="555"/>
      <c r="BA576" s="555"/>
      <c r="BB576" s="555"/>
      <c r="BC576" s="555"/>
      <c r="BD576" s="555"/>
      <c r="BE576" s="555"/>
      <c r="BF576" s="555"/>
      <c r="BG576" s="555"/>
      <c r="BH576" s="555"/>
      <c r="BI576" s="555"/>
      <c r="BJ576" s="555"/>
      <c r="BK576" s="555"/>
      <c r="BL576" s="555"/>
      <c r="BM576" s="555"/>
      <c r="BN576" s="555"/>
      <c r="BO576" s="555"/>
      <c r="BP576" s="555"/>
      <c r="BQ576" s="555"/>
      <c r="BR576" s="555"/>
      <c r="BS576" s="555"/>
      <c r="BT576" s="555"/>
      <c r="BU576" s="555"/>
      <c r="BV576" s="555"/>
      <c r="BW576" s="555"/>
      <c r="BX576" s="555"/>
      <c r="BY576" s="555"/>
      <c r="BZ576" s="555"/>
      <c r="CA576" s="555"/>
      <c r="CB576" s="555"/>
      <c r="CC576" s="555"/>
      <c r="CD576" s="555"/>
      <c r="CE576" s="555"/>
      <c r="CF576" s="555"/>
      <c r="CG576" s="555"/>
      <c r="CH576" s="555"/>
      <c r="CI576" s="555"/>
      <c r="CJ576" s="555"/>
      <c r="CK576" s="555"/>
      <c r="CL576" s="555"/>
      <c r="CM576" s="555"/>
      <c r="CN576" s="555"/>
      <c r="CO576" s="555"/>
      <c r="CP576" s="555"/>
      <c r="CQ576" s="555"/>
    </row>
    <row r="577" spans="1:95" s="85" customFormat="1" ht="15.95" customHeight="1" x14ac:dyDescent="0.2">
      <c r="A577" s="736"/>
      <c r="Q577" s="475"/>
      <c r="R577" s="475"/>
      <c r="S577" s="475"/>
      <c r="T577" s="475"/>
      <c r="U577" s="476"/>
      <c r="V577" s="476"/>
      <c r="W577" s="477"/>
      <c r="X577" s="477"/>
      <c r="Y577" s="477"/>
      <c r="Z577" s="477"/>
      <c r="AA577" s="477"/>
      <c r="AB577" s="476"/>
      <c r="AC577" s="475"/>
      <c r="AD577" s="476"/>
      <c r="AE577" s="476"/>
      <c r="AF577" s="476"/>
      <c r="AG577" s="476"/>
      <c r="AH577" s="478"/>
      <c r="AI577" s="479"/>
      <c r="AJ577" s="478"/>
      <c r="AK577" s="478"/>
      <c r="AL577" s="478"/>
      <c r="AM577" s="478"/>
      <c r="AN577" s="478"/>
      <c r="AO577" s="478"/>
      <c r="AP577" s="478"/>
      <c r="AQ577" s="478"/>
      <c r="AR577" s="478"/>
      <c r="AS577" s="478"/>
      <c r="AT577" s="478"/>
      <c r="AU577" s="555"/>
      <c r="AV577" s="555"/>
      <c r="AW577" s="555"/>
      <c r="AX577" s="555"/>
      <c r="AY577" s="555"/>
      <c r="AZ577" s="555"/>
      <c r="BA577" s="555"/>
      <c r="BB577" s="555"/>
      <c r="BC577" s="555"/>
      <c r="BD577" s="555"/>
      <c r="BE577" s="555"/>
      <c r="BF577" s="555"/>
      <c r="BG577" s="555"/>
      <c r="BH577" s="555"/>
      <c r="BI577" s="555"/>
      <c r="BJ577" s="555"/>
      <c r="BK577" s="555"/>
      <c r="BL577" s="555"/>
      <c r="BM577" s="555"/>
      <c r="BN577" s="555"/>
      <c r="BO577" s="555"/>
      <c r="BP577" s="555"/>
      <c r="BQ577" s="555"/>
      <c r="BR577" s="555"/>
      <c r="BS577" s="555"/>
      <c r="BT577" s="555"/>
      <c r="BU577" s="555"/>
      <c r="BV577" s="555"/>
      <c r="BW577" s="555"/>
      <c r="BX577" s="555"/>
      <c r="BY577" s="555"/>
      <c r="BZ577" s="555"/>
      <c r="CA577" s="555"/>
      <c r="CB577" s="555"/>
      <c r="CC577" s="555"/>
      <c r="CD577" s="555"/>
      <c r="CE577" s="555"/>
      <c r="CF577" s="555"/>
      <c r="CG577" s="555"/>
      <c r="CH577" s="555"/>
      <c r="CI577" s="555"/>
      <c r="CJ577" s="555"/>
      <c r="CK577" s="555"/>
      <c r="CL577" s="555"/>
      <c r="CM577" s="555"/>
      <c r="CN577" s="555"/>
      <c r="CO577" s="555"/>
      <c r="CP577" s="555"/>
      <c r="CQ577" s="555"/>
    </row>
    <row r="578" spans="1:95" s="85" customFormat="1" ht="15.95" customHeight="1" x14ac:dyDescent="0.2">
      <c r="A578" s="736"/>
      <c r="Q578" s="475"/>
      <c r="R578" s="475"/>
      <c r="S578" s="475"/>
      <c r="T578" s="475"/>
      <c r="U578" s="476"/>
      <c r="V578" s="476"/>
      <c r="W578" s="477"/>
      <c r="X578" s="477"/>
      <c r="Y578" s="477"/>
      <c r="Z578" s="477"/>
      <c r="AA578" s="477"/>
      <c r="AB578" s="476"/>
      <c r="AC578" s="475"/>
      <c r="AD578" s="476"/>
      <c r="AE578" s="476"/>
      <c r="AF578" s="476"/>
      <c r="AG578" s="476"/>
      <c r="AH578" s="478"/>
      <c r="AI578" s="479"/>
      <c r="AJ578" s="478"/>
      <c r="AK578" s="478"/>
      <c r="AL578" s="478"/>
      <c r="AM578" s="478"/>
      <c r="AN578" s="478"/>
      <c r="AO578" s="478"/>
      <c r="AP578" s="478"/>
      <c r="AQ578" s="478"/>
      <c r="AR578" s="478"/>
      <c r="AS578" s="478"/>
      <c r="AT578" s="478"/>
      <c r="AU578" s="555"/>
      <c r="AV578" s="555"/>
      <c r="AW578" s="555"/>
      <c r="AX578" s="555"/>
      <c r="AY578" s="555"/>
      <c r="AZ578" s="555"/>
      <c r="BA578" s="555"/>
      <c r="BB578" s="555"/>
      <c r="BC578" s="555"/>
      <c r="BD578" s="555"/>
      <c r="BE578" s="555"/>
      <c r="BF578" s="555"/>
      <c r="BG578" s="555"/>
      <c r="BH578" s="555"/>
      <c r="BI578" s="555"/>
      <c r="BJ578" s="555"/>
      <c r="BK578" s="555"/>
      <c r="BL578" s="555"/>
      <c r="BM578" s="555"/>
      <c r="BN578" s="555"/>
      <c r="BO578" s="555"/>
      <c r="BP578" s="555"/>
      <c r="BQ578" s="555"/>
      <c r="BR578" s="555"/>
      <c r="BS578" s="555"/>
      <c r="BT578" s="555"/>
      <c r="BU578" s="555"/>
      <c r="BV578" s="555"/>
      <c r="BW578" s="555"/>
      <c r="BX578" s="555"/>
      <c r="BY578" s="555"/>
      <c r="BZ578" s="555"/>
      <c r="CA578" s="555"/>
      <c r="CB578" s="555"/>
      <c r="CC578" s="555"/>
      <c r="CD578" s="555"/>
      <c r="CE578" s="555"/>
      <c r="CF578" s="555"/>
      <c r="CG578" s="555"/>
      <c r="CH578" s="555"/>
      <c r="CI578" s="555"/>
      <c r="CJ578" s="555"/>
      <c r="CK578" s="555"/>
      <c r="CL578" s="555"/>
      <c r="CM578" s="555"/>
      <c r="CN578" s="555"/>
      <c r="CO578" s="555"/>
      <c r="CP578" s="555"/>
      <c r="CQ578" s="555"/>
    </row>
    <row r="579" spans="1:95" s="85" customFormat="1" ht="15.95" customHeight="1" x14ac:dyDescent="0.2">
      <c r="A579" s="736"/>
      <c r="Q579" s="475"/>
      <c r="R579" s="475"/>
      <c r="S579" s="475"/>
      <c r="T579" s="475"/>
      <c r="U579" s="476"/>
      <c r="V579" s="476"/>
      <c r="W579" s="477"/>
      <c r="X579" s="477"/>
      <c r="Y579" s="477"/>
      <c r="Z579" s="477"/>
      <c r="AA579" s="477"/>
      <c r="AB579" s="476"/>
      <c r="AC579" s="475"/>
      <c r="AD579" s="476"/>
      <c r="AE579" s="476"/>
      <c r="AF579" s="476"/>
      <c r="AG579" s="476"/>
      <c r="AH579" s="478"/>
      <c r="AI579" s="479"/>
      <c r="AJ579" s="478"/>
      <c r="AK579" s="478"/>
      <c r="AL579" s="478"/>
      <c r="AM579" s="478"/>
      <c r="AN579" s="478"/>
      <c r="AO579" s="478"/>
      <c r="AP579" s="478"/>
      <c r="AQ579" s="478"/>
      <c r="AR579" s="478"/>
      <c r="AS579" s="478"/>
      <c r="AT579" s="478"/>
      <c r="AU579" s="555"/>
      <c r="AV579" s="555"/>
      <c r="AW579" s="555"/>
      <c r="AX579" s="555"/>
      <c r="AY579" s="555"/>
      <c r="AZ579" s="555"/>
      <c r="BA579" s="555"/>
      <c r="BB579" s="555"/>
      <c r="BC579" s="555"/>
      <c r="BD579" s="555"/>
      <c r="BE579" s="555"/>
      <c r="BF579" s="555"/>
      <c r="BG579" s="555"/>
      <c r="BH579" s="555"/>
      <c r="BI579" s="555"/>
      <c r="BJ579" s="555"/>
      <c r="BK579" s="555"/>
      <c r="BL579" s="555"/>
      <c r="BM579" s="555"/>
      <c r="BN579" s="555"/>
      <c r="BO579" s="555"/>
      <c r="BP579" s="555"/>
      <c r="BQ579" s="555"/>
      <c r="BR579" s="555"/>
      <c r="BS579" s="555"/>
      <c r="BT579" s="555"/>
      <c r="BU579" s="555"/>
      <c r="BV579" s="555"/>
      <c r="BW579" s="555"/>
      <c r="BX579" s="555"/>
      <c r="BY579" s="555"/>
      <c r="BZ579" s="555"/>
      <c r="CA579" s="555"/>
      <c r="CB579" s="555"/>
      <c r="CC579" s="555"/>
      <c r="CD579" s="555"/>
      <c r="CE579" s="555"/>
      <c r="CF579" s="555"/>
      <c r="CG579" s="555"/>
      <c r="CH579" s="555"/>
      <c r="CI579" s="555"/>
      <c r="CJ579" s="555"/>
      <c r="CK579" s="555"/>
      <c r="CL579" s="555"/>
      <c r="CM579" s="555"/>
      <c r="CN579" s="555"/>
      <c r="CO579" s="555"/>
      <c r="CP579" s="555"/>
      <c r="CQ579" s="555"/>
    </row>
    <row r="580" spans="1:95" s="85" customFormat="1" ht="15.95" customHeight="1" x14ac:dyDescent="0.2">
      <c r="A580" s="736"/>
      <c r="Q580" s="475"/>
      <c r="R580" s="475"/>
      <c r="S580" s="475"/>
      <c r="T580" s="475"/>
      <c r="U580" s="476"/>
      <c r="V580" s="476"/>
      <c r="W580" s="477"/>
      <c r="X580" s="477"/>
      <c r="Y580" s="477"/>
      <c r="Z580" s="477"/>
      <c r="AA580" s="477"/>
      <c r="AB580" s="476"/>
      <c r="AC580" s="475"/>
      <c r="AD580" s="476"/>
      <c r="AE580" s="476"/>
      <c r="AF580" s="476"/>
      <c r="AG580" s="476"/>
      <c r="AH580" s="478"/>
      <c r="AI580" s="479"/>
      <c r="AJ580" s="478"/>
      <c r="AK580" s="478"/>
      <c r="AL580" s="478"/>
      <c r="AM580" s="478"/>
      <c r="AN580" s="478"/>
      <c r="AO580" s="478"/>
      <c r="AP580" s="478"/>
      <c r="AQ580" s="478"/>
      <c r="AR580" s="478"/>
      <c r="AS580" s="478"/>
      <c r="AT580" s="478"/>
      <c r="AU580" s="555"/>
      <c r="AV580" s="555"/>
      <c r="AW580" s="555"/>
      <c r="AX580" s="555"/>
      <c r="AY580" s="555"/>
      <c r="AZ580" s="555"/>
      <c r="BA580" s="555"/>
      <c r="BB580" s="555"/>
      <c r="BC580" s="555"/>
      <c r="BD580" s="555"/>
      <c r="BE580" s="555"/>
      <c r="BF580" s="555"/>
      <c r="BG580" s="555"/>
      <c r="BH580" s="555"/>
      <c r="BI580" s="555"/>
      <c r="BJ580" s="555"/>
      <c r="BK580" s="555"/>
      <c r="BL580" s="555"/>
      <c r="BM580" s="555"/>
      <c r="BN580" s="555"/>
      <c r="BO580" s="555"/>
      <c r="BP580" s="555"/>
      <c r="BQ580" s="555"/>
      <c r="BR580" s="555"/>
      <c r="BS580" s="555"/>
      <c r="BT580" s="555"/>
      <c r="BU580" s="555"/>
      <c r="BV580" s="555"/>
      <c r="BW580" s="555"/>
      <c r="BX580" s="555"/>
      <c r="BY580" s="555"/>
      <c r="BZ580" s="555"/>
      <c r="CA580" s="555"/>
      <c r="CB580" s="555"/>
      <c r="CC580" s="555"/>
      <c r="CD580" s="555"/>
      <c r="CE580" s="555"/>
      <c r="CF580" s="555"/>
      <c r="CG580" s="555"/>
      <c r="CH580" s="555"/>
      <c r="CI580" s="555"/>
      <c r="CJ580" s="555"/>
      <c r="CK580" s="555"/>
      <c r="CL580" s="555"/>
      <c r="CM580" s="555"/>
      <c r="CN580" s="555"/>
      <c r="CO580" s="555"/>
      <c r="CP580" s="555"/>
      <c r="CQ580" s="555"/>
    </row>
    <row r="581" spans="1:95" s="85" customFormat="1" ht="15.95" customHeight="1" x14ac:dyDescent="0.2">
      <c r="A581" s="736"/>
      <c r="Q581" s="475"/>
      <c r="R581" s="475"/>
      <c r="S581" s="475"/>
      <c r="T581" s="475"/>
      <c r="U581" s="476"/>
      <c r="V581" s="476"/>
      <c r="W581" s="477"/>
      <c r="X581" s="477"/>
      <c r="Y581" s="477"/>
      <c r="Z581" s="477"/>
      <c r="AA581" s="477"/>
      <c r="AB581" s="476"/>
      <c r="AC581" s="475"/>
      <c r="AD581" s="476"/>
      <c r="AE581" s="476"/>
      <c r="AF581" s="476"/>
      <c r="AG581" s="476"/>
      <c r="AH581" s="478"/>
      <c r="AI581" s="479"/>
      <c r="AJ581" s="478"/>
      <c r="AK581" s="478"/>
      <c r="AL581" s="478"/>
      <c r="AM581" s="478"/>
      <c r="AN581" s="478"/>
      <c r="AO581" s="478"/>
      <c r="AP581" s="478"/>
      <c r="AQ581" s="478"/>
      <c r="AR581" s="478"/>
      <c r="AS581" s="478"/>
      <c r="AT581" s="478"/>
      <c r="AU581" s="555"/>
      <c r="AV581" s="555"/>
      <c r="AW581" s="555"/>
      <c r="AX581" s="555"/>
      <c r="AY581" s="555"/>
      <c r="AZ581" s="555"/>
      <c r="BA581" s="555"/>
      <c r="BB581" s="555"/>
      <c r="BC581" s="555"/>
      <c r="BD581" s="555"/>
      <c r="BE581" s="555"/>
      <c r="BF581" s="555"/>
      <c r="BG581" s="555"/>
      <c r="BH581" s="555"/>
      <c r="BI581" s="555"/>
      <c r="BJ581" s="555"/>
      <c r="BK581" s="555"/>
      <c r="BL581" s="555"/>
      <c r="BM581" s="555"/>
      <c r="BN581" s="555"/>
      <c r="BO581" s="555"/>
      <c r="BP581" s="555"/>
      <c r="BQ581" s="555"/>
      <c r="BR581" s="555"/>
      <c r="BS581" s="555"/>
      <c r="BT581" s="555"/>
      <c r="BU581" s="555"/>
      <c r="BV581" s="555"/>
      <c r="BW581" s="555"/>
      <c r="BX581" s="555"/>
      <c r="BY581" s="555"/>
      <c r="BZ581" s="555"/>
      <c r="CA581" s="555"/>
      <c r="CB581" s="555"/>
      <c r="CC581" s="555"/>
      <c r="CD581" s="555"/>
      <c r="CE581" s="555"/>
      <c r="CF581" s="555"/>
      <c r="CG581" s="555"/>
      <c r="CH581" s="555"/>
      <c r="CI581" s="555"/>
      <c r="CJ581" s="555"/>
      <c r="CK581" s="555"/>
      <c r="CL581" s="555"/>
      <c r="CM581" s="555"/>
      <c r="CN581" s="555"/>
      <c r="CO581" s="555"/>
      <c r="CP581" s="555"/>
      <c r="CQ581" s="555"/>
    </row>
    <row r="582" spans="1:95" s="85" customFormat="1" ht="15.95" customHeight="1" x14ac:dyDescent="0.2">
      <c r="A582" s="736"/>
      <c r="Q582" s="475"/>
      <c r="R582" s="475"/>
      <c r="S582" s="475"/>
      <c r="T582" s="475"/>
      <c r="U582" s="476"/>
      <c r="V582" s="476"/>
      <c r="W582" s="477"/>
      <c r="X582" s="477"/>
      <c r="Y582" s="477"/>
      <c r="Z582" s="477"/>
      <c r="AA582" s="477"/>
      <c r="AB582" s="476"/>
      <c r="AC582" s="475"/>
      <c r="AD582" s="476"/>
      <c r="AE582" s="476"/>
      <c r="AF582" s="476"/>
      <c r="AG582" s="476"/>
      <c r="AH582" s="478"/>
      <c r="AI582" s="479"/>
      <c r="AJ582" s="478"/>
      <c r="AK582" s="478"/>
      <c r="AL582" s="478"/>
      <c r="AM582" s="478"/>
      <c r="AN582" s="478"/>
      <c r="AO582" s="478"/>
      <c r="AP582" s="478"/>
      <c r="AQ582" s="478"/>
      <c r="AR582" s="478"/>
      <c r="AS582" s="478"/>
      <c r="AT582" s="478"/>
      <c r="AU582" s="555"/>
      <c r="AV582" s="555"/>
      <c r="AW582" s="555"/>
      <c r="AX582" s="555"/>
      <c r="AY582" s="555"/>
      <c r="AZ582" s="555"/>
      <c r="BA582" s="555"/>
      <c r="BB582" s="555"/>
      <c r="BC582" s="555"/>
      <c r="BD582" s="555"/>
      <c r="BE582" s="555"/>
      <c r="BF582" s="555"/>
      <c r="BG582" s="555"/>
      <c r="BH582" s="555"/>
      <c r="BI582" s="555"/>
      <c r="BJ582" s="555"/>
      <c r="BK582" s="555"/>
      <c r="BL582" s="555"/>
      <c r="BM582" s="555"/>
      <c r="BN582" s="555"/>
      <c r="BO582" s="555"/>
      <c r="BP582" s="555"/>
      <c r="BQ582" s="555"/>
      <c r="BR582" s="555"/>
      <c r="BS582" s="555"/>
      <c r="BT582" s="555"/>
      <c r="BU582" s="555"/>
      <c r="BV582" s="555"/>
      <c r="BW582" s="555"/>
      <c r="BX582" s="555"/>
      <c r="BY582" s="555"/>
      <c r="BZ582" s="555"/>
      <c r="CA582" s="555"/>
      <c r="CB582" s="555"/>
      <c r="CC582" s="555"/>
      <c r="CD582" s="555"/>
      <c r="CE582" s="555"/>
      <c r="CF582" s="555"/>
      <c r="CG582" s="555"/>
      <c r="CH582" s="555"/>
      <c r="CI582" s="555"/>
      <c r="CJ582" s="555"/>
      <c r="CK582" s="555"/>
      <c r="CL582" s="555"/>
      <c r="CM582" s="555"/>
      <c r="CN582" s="555"/>
      <c r="CO582" s="555"/>
      <c r="CP582" s="555"/>
      <c r="CQ582" s="555"/>
    </row>
    <row r="583" spans="1:95" s="85" customFormat="1" ht="15.95" customHeight="1" x14ac:dyDescent="0.2">
      <c r="A583" s="736"/>
      <c r="Q583" s="475"/>
      <c r="R583" s="475"/>
      <c r="S583" s="475"/>
      <c r="T583" s="475"/>
      <c r="U583" s="476"/>
      <c r="V583" s="476"/>
      <c r="W583" s="477"/>
      <c r="X583" s="477"/>
      <c r="Y583" s="477"/>
      <c r="Z583" s="477"/>
      <c r="AA583" s="477"/>
      <c r="AB583" s="476"/>
      <c r="AC583" s="475"/>
      <c r="AD583" s="476"/>
      <c r="AE583" s="476"/>
      <c r="AF583" s="476"/>
      <c r="AG583" s="476"/>
      <c r="AH583" s="478"/>
      <c r="AI583" s="479"/>
      <c r="AJ583" s="478"/>
      <c r="AK583" s="478"/>
      <c r="AL583" s="478"/>
      <c r="AM583" s="478"/>
      <c r="AN583" s="478"/>
      <c r="AO583" s="478"/>
      <c r="AP583" s="478"/>
      <c r="AQ583" s="478"/>
      <c r="AR583" s="478"/>
      <c r="AS583" s="478"/>
      <c r="AT583" s="478"/>
      <c r="AU583" s="555"/>
      <c r="AV583" s="555"/>
      <c r="AW583" s="555"/>
      <c r="AX583" s="555"/>
      <c r="AY583" s="555"/>
      <c r="AZ583" s="555"/>
      <c r="BA583" s="555"/>
      <c r="BB583" s="555"/>
      <c r="BC583" s="555"/>
      <c r="BD583" s="555"/>
      <c r="BE583" s="555"/>
      <c r="BF583" s="555"/>
      <c r="BG583" s="555"/>
      <c r="BH583" s="555"/>
      <c r="BI583" s="555"/>
      <c r="BJ583" s="555"/>
      <c r="BK583" s="555"/>
      <c r="BL583" s="555"/>
      <c r="BM583" s="555"/>
      <c r="BN583" s="555"/>
      <c r="BO583" s="555"/>
      <c r="BP583" s="555"/>
      <c r="BQ583" s="555"/>
      <c r="BR583" s="555"/>
      <c r="BS583" s="555"/>
      <c r="BT583" s="555"/>
      <c r="BU583" s="555"/>
      <c r="BV583" s="555"/>
      <c r="BW583" s="555"/>
      <c r="BX583" s="555"/>
      <c r="BY583" s="555"/>
      <c r="BZ583" s="555"/>
      <c r="CA583" s="555"/>
      <c r="CB583" s="555"/>
      <c r="CC583" s="555"/>
      <c r="CD583" s="555"/>
      <c r="CE583" s="555"/>
      <c r="CF583" s="555"/>
      <c r="CG583" s="555"/>
      <c r="CH583" s="555"/>
      <c r="CI583" s="555"/>
      <c r="CJ583" s="555"/>
      <c r="CK583" s="555"/>
      <c r="CL583" s="555"/>
      <c r="CM583" s="555"/>
      <c r="CN583" s="555"/>
      <c r="CO583" s="555"/>
      <c r="CP583" s="555"/>
      <c r="CQ583" s="555"/>
    </row>
    <row r="584" spans="1:95" s="85" customFormat="1" ht="15.95" customHeight="1" x14ac:dyDescent="0.2">
      <c r="A584" s="736"/>
      <c r="Q584" s="475"/>
      <c r="R584" s="475"/>
      <c r="S584" s="475"/>
      <c r="T584" s="475"/>
      <c r="U584" s="476"/>
      <c r="V584" s="476"/>
      <c r="W584" s="477"/>
      <c r="X584" s="477"/>
      <c r="Y584" s="477"/>
      <c r="Z584" s="477"/>
      <c r="AA584" s="477"/>
      <c r="AB584" s="476"/>
      <c r="AC584" s="475"/>
      <c r="AD584" s="476"/>
      <c r="AE584" s="476"/>
      <c r="AF584" s="476"/>
      <c r="AG584" s="476"/>
      <c r="AH584" s="478"/>
      <c r="AI584" s="479"/>
      <c r="AJ584" s="478"/>
      <c r="AK584" s="478"/>
      <c r="AL584" s="478"/>
      <c r="AM584" s="478"/>
      <c r="AN584" s="478"/>
      <c r="AO584" s="478"/>
      <c r="AP584" s="478"/>
      <c r="AQ584" s="478"/>
      <c r="AR584" s="478"/>
      <c r="AS584" s="478"/>
      <c r="AT584" s="478"/>
      <c r="AU584" s="555"/>
      <c r="AV584" s="555"/>
      <c r="AW584" s="555"/>
      <c r="AX584" s="555"/>
      <c r="AY584" s="555"/>
      <c r="AZ584" s="555"/>
      <c r="BA584" s="555"/>
      <c r="BB584" s="555"/>
      <c r="BC584" s="555"/>
      <c r="BD584" s="555"/>
      <c r="BE584" s="555"/>
      <c r="BF584" s="555"/>
      <c r="BG584" s="555"/>
      <c r="BH584" s="555"/>
      <c r="BI584" s="555"/>
      <c r="BJ584" s="555"/>
      <c r="BK584" s="555"/>
      <c r="BL584" s="555"/>
      <c r="BM584" s="555"/>
      <c r="BN584" s="555"/>
      <c r="BO584" s="555"/>
      <c r="BP584" s="555"/>
      <c r="BQ584" s="555"/>
      <c r="BR584" s="555"/>
      <c r="BS584" s="555"/>
      <c r="BT584" s="555"/>
      <c r="BU584" s="555"/>
      <c r="BV584" s="555"/>
      <c r="BW584" s="555"/>
      <c r="BX584" s="555"/>
      <c r="BY584" s="555"/>
      <c r="BZ584" s="555"/>
      <c r="CA584" s="555"/>
      <c r="CB584" s="555"/>
      <c r="CC584" s="555"/>
      <c r="CD584" s="555"/>
      <c r="CE584" s="555"/>
      <c r="CF584" s="555"/>
      <c r="CG584" s="555"/>
      <c r="CH584" s="555"/>
      <c r="CI584" s="555"/>
      <c r="CJ584" s="555"/>
      <c r="CK584" s="555"/>
      <c r="CL584" s="555"/>
      <c r="CM584" s="555"/>
      <c r="CN584" s="555"/>
      <c r="CO584" s="555"/>
      <c r="CP584" s="555"/>
      <c r="CQ584" s="555"/>
    </row>
    <row r="585" spans="1:95" s="85" customFormat="1" ht="15.95" customHeight="1" x14ac:dyDescent="0.2">
      <c r="A585" s="736"/>
      <c r="Q585" s="475"/>
      <c r="R585" s="475"/>
      <c r="S585" s="475"/>
      <c r="T585" s="475"/>
      <c r="U585" s="476"/>
      <c r="V585" s="476"/>
      <c r="W585" s="477"/>
      <c r="X585" s="477"/>
      <c r="Y585" s="477"/>
      <c r="Z585" s="477"/>
      <c r="AA585" s="477"/>
      <c r="AB585" s="476"/>
      <c r="AC585" s="475"/>
      <c r="AD585" s="476"/>
      <c r="AE585" s="476"/>
      <c r="AF585" s="476"/>
      <c r="AG585" s="476"/>
      <c r="AH585" s="478"/>
      <c r="AI585" s="479"/>
      <c r="AJ585" s="478"/>
      <c r="AK585" s="478"/>
      <c r="AL585" s="478"/>
      <c r="AM585" s="478"/>
      <c r="AN585" s="478"/>
      <c r="AO585" s="478"/>
      <c r="AP585" s="478"/>
      <c r="AQ585" s="478"/>
      <c r="AR585" s="478"/>
      <c r="AS585" s="478"/>
      <c r="AT585" s="478"/>
      <c r="AU585" s="555"/>
      <c r="AV585" s="555"/>
      <c r="AW585" s="555"/>
      <c r="AX585" s="555"/>
      <c r="AY585" s="555"/>
      <c r="AZ585" s="555"/>
      <c r="BA585" s="555"/>
      <c r="BB585" s="555"/>
      <c r="BC585" s="555"/>
      <c r="BD585" s="555"/>
      <c r="BE585" s="555"/>
      <c r="BF585" s="555"/>
      <c r="BG585" s="555"/>
      <c r="BH585" s="555"/>
      <c r="BI585" s="555"/>
      <c r="BJ585" s="555"/>
      <c r="BK585" s="555"/>
      <c r="BL585" s="555"/>
      <c r="BM585" s="555"/>
      <c r="BN585" s="555"/>
      <c r="BO585" s="555"/>
      <c r="BP585" s="555"/>
      <c r="BQ585" s="555"/>
      <c r="BR585" s="555"/>
      <c r="BS585" s="555"/>
      <c r="BT585" s="555"/>
      <c r="BU585" s="555"/>
      <c r="BV585" s="555"/>
      <c r="BW585" s="555"/>
      <c r="BX585" s="555"/>
      <c r="BY585" s="555"/>
      <c r="BZ585" s="555"/>
      <c r="CA585" s="555"/>
      <c r="CB585" s="555"/>
      <c r="CC585" s="555"/>
      <c r="CD585" s="555"/>
      <c r="CE585" s="555"/>
      <c r="CF585" s="555"/>
      <c r="CG585" s="555"/>
      <c r="CH585" s="555"/>
      <c r="CI585" s="555"/>
      <c r="CJ585" s="555"/>
      <c r="CK585" s="555"/>
      <c r="CL585" s="555"/>
      <c r="CM585" s="555"/>
      <c r="CN585" s="555"/>
      <c r="CO585" s="555"/>
      <c r="CP585" s="555"/>
      <c r="CQ585" s="555"/>
    </row>
    <row r="586" spans="1:95" s="85" customFormat="1" ht="15.95" customHeight="1" x14ac:dyDescent="0.2">
      <c r="A586" s="736"/>
      <c r="Q586" s="475"/>
      <c r="R586" s="475"/>
      <c r="S586" s="475"/>
      <c r="T586" s="475"/>
      <c r="U586" s="476"/>
      <c r="V586" s="476"/>
      <c r="W586" s="477"/>
      <c r="X586" s="477"/>
      <c r="Y586" s="477"/>
      <c r="Z586" s="477"/>
      <c r="AA586" s="477"/>
      <c r="AB586" s="476"/>
      <c r="AC586" s="475"/>
      <c r="AD586" s="476"/>
      <c r="AE586" s="476"/>
      <c r="AF586" s="476"/>
      <c r="AG586" s="476"/>
      <c r="AH586" s="478"/>
      <c r="AI586" s="479"/>
      <c r="AJ586" s="478"/>
      <c r="AK586" s="478"/>
      <c r="AL586" s="478"/>
      <c r="AM586" s="478"/>
      <c r="AN586" s="478"/>
      <c r="AO586" s="478"/>
      <c r="AP586" s="478"/>
      <c r="AQ586" s="478"/>
      <c r="AR586" s="478"/>
      <c r="AS586" s="478"/>
      <c r="AT586" s="478"/>
      <c r="AU586" s="555"/>
      <c r="AV586" s="555"/>
      <c r="AW586" s="555"/>
      <c r="AX586" s="555"/>
      <c r="AY586" s="555"/>
      <c r="AZ586" s="555"/>
      <c r="BA586" s="555"/>
      <c r="BB586" s="555"/>
      <c r="BC586" s="555"/>
      <c r="BD586" s="555"/>
      <c r="BE586" s="555"/>
      <c r="BF586" s="555"/>
      <c r="BG586" s="555"/>
      <c r="BH586" s="555"/>
      <c r="BI586" s="555"/>
      <c r="BJ586" s="555"/>
      <c r="BK586" s="555"/>
      <c r="BL586" s="555"/>
      <c r="BM586" s="555"/>
      <c r="BN586" s="555"/>
      <c r="BO586" s="555"/>
      <c r="BP586" s="555"/>
      <c r="BQ586" s="555"/>
      <c r="BR586" s="555"/>
      <c r="BS586" s="555"/>
      <c r="BT586" s="555"/>
      <c r="BU586" s="555"/>
      <c r="BV586" s="555"/>
      <c r="BW586" s="555"/>
      <c r="BX586" s="555"/>
      <c r="BY586" s="555"/>
      <c r="BZ586" s="555"/>
      <c r="CA586" s="555"/>
      <c r="CB586" s="555"/>
      <c r="CC586" s="555"/>
      <c r="CD586" s="555"/>
      <c r="CE586" s="555"/>
      <c r="CF586" s="555"/>
      <c r="CG586" s="555"/>
      <c r="CH586" s="555"/>
      <c r="CI586" s="555"/>
      <c r="CJ586" s="555"/>
      <c r="CK586" s="555"/>
      <c r="CL586" s="555"/>
      <c r="CM586" s="555"/>
      <c r="CN586" s="555"/>
      <c r="CO586" s="555"/>
      <c r="CP586" s="555"/>
      <c r="CQ586" s="555"/>
    </row>
    <row r="587" spans="1:95" s="85" customFormat="1" ht="15.95" customHeight="1" x14ac:dyDescent="0.2">
      <c r="A587" s="736"/>
      <c r="Q587" s="475"/>
      <c r="R587" s="475"/>
      <c r="S587" s="475"/>
      <c r="T587" s="475"/>
      <c r="U587" s="476"/>
      <c r="V587" s="476"/>
      <c r="W587" s="477"/>
      <c r="X587" s="477"/>
      <c r="Y587" s="477"/>
      <c r="Z587" s="477"/>
      <c r="AA587" s="477"/>
      <c r="AB587" s="476"/>
      <c r="AC587" s="475"/>
      <c r="AD587" s="476"/>
      <c r="AE587" s="476"/>
      <c r="AF587" s="476"/>
      <c r="AG587" s="476"/>
      <c r="AH587" s="478"/>
      <c r="AI587" s="479"/>
      <c r="AJ587" s="478"/>
      <c r="AK587" s="478"/>
      <c r="AL587" s="478"/>
      <c r="AM587" s="478"/>
      <c r="AN587" s="478"/>
      <c r="AO587" s="478"/>
      <c r="AP587" s="478"/>
      <c r="AQ587" s="478"/>
      <c r="AR587" s="478"/>
      <c r="AS587" s="478"/>
      <c r="AT587" s="478"/>
      <c r="AU587" s="555"/>
      <c r="AV587" s="555"/>
      <c r="AW587" s="555"/>
      <c r="AX587" s="555"/>
      <c r="AY587" s="555"/>
      <c r="AZ587" s="555"/>
      <c r="BA587" s="555"/>
      <c r="BB587" s="555"/>
      <c r="BC587" s="555"/>
      <c r="BD587" s="555"/>
      <c r="BE587" s="555"/>
      <c r="BF587" s="555"/>
      <c r="BG587" s="555"/>
      <c r="BH587" s="555"/>
      <c r="BI587" s="555"/>
      <c r="BJ587" s="555"/>
      <c r="BK587" s="555"/>
      <c r="BL587" s="555"/>
      <c r="BM587" s="555"/>
      <c r="BN587" s="555"/>
      <c r="BO587" s="555"/>
      <c r="BP587" s="555"/>
      <c r="BQ587" s="555"/>
      <c r="BR587" s="555"/>
      <c r="BS587" s="555"/>
      <c r="BT587" s="555"/>
      <c r="BU587" s="555"/>
      <c r="BV587" s="555"/>
      <c r="BW587" s="555"/>
      <c r="BX587" s="555"/>
      <c r="BY587" s="555"/>
      <c r="BZ587" s="555"/>
      <c r="CA587" s="555"/>
      <c r="CB587" s="555"/>
      <c r="CC587" s="555"/>
      <c r="CD587" s="555"/>
      <c r="CE587" s="555"/>
      <c r="CF587" s="555"/>
      <c r="CG587" s="555"/>
      <c r="CH587" s="555"/>
      <c r="CI587" s="555"/>
      <c r="CJ587" s="555"/>
      <c r="CK587" s="555"/>
      <c r="CL587" s="555"/>
      <c r="CM587" s="555"/>
      <c r="CN587" s="555"/>
      <c r="CO587" s="555"/>
      <c r="CP587" s="555"/>
      <c r="CQ587" s="555"/>
    </row>
    <row r="588" spans="1:95" s="85" customFormat="1" ht="15.95" customHeight="1" x14ac:dyDescent="0.2">
      <c r="A588" s="736"/>
      <c r="Q588" s="475"/>
      <c r="R588" s="475"/>
      <c r="S588" s="475"/>
      <c r="T588" s="475"/>
      <c r="U588" s="476"/>
      <c r="V588" s="476"/>
      <c r="W588" s="477"/>
      <c r="X588" s="477"/>
      <c r="Y588" s="477"/>
      <c r="Z588" s="477"/>
      <c r="AA588" s="477"/>
      <c r="AB588" s="476"/>
      <c r="AC588" s="475"/>
      <c r="AD588" s="476"/>
      <c r="AE588" s="476"/>
      <c r="AF588" s="476"/>
      <c r="AG588" s="476"/>
      <c r="AH588" s="478"/>
      <c r="AI588" s="479"/>
      <c r="AJ588" s="478"/>
      <c r="AK588" s="478"/>
      <c r="AL588" s="478"/>
      <c r="AM588" s="478"/>
      <c r="AN588" s="478"/>
      <c r="AO588" s="478"/>
      <c r="AP588" s="478"/>
      <c r="AQ588" s="478"/>
      <c r="AR588" s="478"/>
      <c r="AS588" s="478"/>
      <c r="AT588" s="478"/>
      <c r="AU588" s="555"/>
      <c r="AV588" s="555"/>
      <c r="AW588" s="555"/>
      <c r="AX588" s="555"/>
      <c r="AY588" s="555"/>
      <c r="AZ588" s="555"/>
      <c r="BA588" s="555"/>
      <c r="BB588" s="555"/>
      <c r="BC588" s="555"/>
      <c r="BD588" s="555"/>
      <c r="BE588" s="555"/>
      <c r="BF588" s="555"/>
      <c r="BG588" s="555"/>
      <c r="BH588" s="555"/>
      <c r="BI588" s="555"/>
      <c r="BJ588" s="555"/>
      <c r="BK588" s="555"/>
      <c r="BL588" s="555"/>
      <c r="BM588" s="555"/>
      <c r="BN588" s="555"/>
      <c r="BO588" s="555"/>
      <c r="BP588" s="555"/>
      <c r="BQ588" s="555"/>
      <c r="BR588" s="555"/>
      <c r="BS588" s="555"/>
      <c r="BT588" s="555"/>
      <c r="BU588" s="555"/>
      <c r="BV588" s="555"/>
      <c r="BW588" s="555"/>
      <c r="BX588" s="555"/>
      <c r="BY588" s="555"/>
      <c r="BZ588" s="555"/>
      <c r="CA588" s="555"/>
      <c r="CB588" s="555"/>
      <c r="CC588" s="555"/>
      <c r="CD588" s="555"/>
      <c r="CE588" s="555"/>
      <c r="CF588" s="555"/>
      <c r="CG588" s="555"/>
      <c r="CH588" s="555"/>
      <c r="CI588" s="555"/>
      <c r="CJ588" s="555"/>
      <c r="CK588" s="555"/>
      <c r="CL588" s="555"/>
      <c r="CM588" s="555"/>
      <c r="CN588" s="555"/>
      <c r="CO588" s="555"/>
      <c r="CP588" s="555"/>
      <c r="CQ588" s="555"/>
    </row>
    <row r="589" spans="1:95" s="85" customFormat="1" ht="15.95" customHeight="1" x14ac:dyDescent="0.2">
      <c r="A589" s="736"/>
      <c r="Q589" s="475"/>
      <c r="R589" s="475"/>
      <c r="S589" s="475"/>
      <c r="T589" s="475"/>
      <c r="U589" s="476"/>
      <c r="V589" s="476"/>
      <c r="W589" s="477"/>
      <c r="X589" s="477"/>
      <c r="Y589" s="477"/>
      <c r="Z589" s="477"/>
      <c r="AA589" s="477"/>
      <c r="AB589" s="476"/>
      <c r="AC589" s="475"/>
      <c r="AD589" s="476"/>
      <c r="AE589" s="476"/>
      <c r="AF589" s="476"/>
      <c r="AG589" s="476"/>
      <c r="AH589" s="478"/>
      <c r="AI589" s="479"/>
      <c r="AJ589" s="478"/>
      <c r="AK589" s="478"/>
      <c r="AL589" s="478"/>
      <c r="AM589" s="478"/>
      <c r="AN589" s="478"/>
      <c r="AO589" s="478"/>
      <c r="AP589" s="478"/>
      <c r="AQ589" s="478"/>
      <c r="AR589" s="478"/>
      <c r="AS589" s="478"/>
      <c r="AT589" s="478"/>
      <c r="AU589" s="555"/>
      <c r="AV589" s="555"/>
      <c r="AW589" s="555"/>
      <c r="AX589" s="555"/>
      <c r="AY589" s="555"/>
      <c r="AZ589" s="555"/>
      <c r="BA589" s="555"/>
      <c r="BB589" s="555"/>
      <c r="BC589" s="555"/>
      <c r="BD589" s="555"/>
      <c r="BE589" s="555"/>
      <c r="BF589" s="555"/>
      <c r="BG589" s="555"/>
      <c r="BH589" s="555"/>
      <c r="BI589" s="555"/>
      <c r="BJ589" s="555"/>
      <c r="BK589" s="555"/>
      <c r="BL589" s="555"/>
      <c r="BM589" s="555"/>
      <c r="BN589" s="555"/>
      <c r="BO589" s="555"/>
      <c r="BP589" s="555"/>
      <c r="BQ589" s="555"/>
      <c r="BR589" s="555"/>
      <c r="BS589" s="555"/>
      <c r="BT589" s="555"/>
      <c r="BU589" s="555"/>
      <c r="BV589" s="555"/>
      <c r="BW589" s="555"/>
      <c r="BX589" s="555"/>
      <c r="BY589" s="555"/>
      <c r="BZ589" s="555"/>
      <c r="CA589" s="555"/>
      <c r="CB589" s="555"/>
      <c r="CC589" s="555"/>
      <c r="CD589" s="555"/>
      <c r="CE589" s="555"/>
      <c r="CF589" s="555"/>
      <c r="CG589" s="555"/>
      <c r="CH589" s="555"/>
      <c r="CI589" s="555"/>
      <c r="CJ589" s="555"/>
      <c r="CK589" s="555"/>
      <c r="CL589" s="555"/>
      <c r="CM589" s="555"/>
      <c r="CN589" s="555"/>
      <c r="CO589" s="555"/>
      <c r="CP589" s="555"/>
      <c r="CQ589" s="555"/>
    </row>
    <row r="590" spans="1:95" s="85" customFormat="1" ht="15.95" customHeight="1" x14ac:dyDescent="0.2">
      <c r="A590" s="736"/>
      <c r="Q590" s="475"/>
      <c r="R590" s="475"/>
      <c r="S590" s="475"/>
      <c r="T590" s="475"/>
      <c r="U590" s="476"/>
      <c r="V590" s="476"/>
      <c r="W590" s="477"/>
      <c r="X590" s="477"/>
      <c r="Y590" s="477"/>
      <c r="Z590" s="477"/>
      <c r="AA590" s="477"/>
      <c r="AB590" s="476"/>
      <c r="AC590" s="475"/>
      <c r="AD590" s="476"/>
      <c r="AE590" s="476"/>
      <c r="AF590" s="476"/>
      <c r="AG590" s="476"/>
      <c r="AH590" s="478"/>
      <c r="AI590" s="479"/>
      <c r="AJ590" s="478"/>
      <c r="AK590" s="478"/>
      <c r="AL590" s="478"/>
      <c r="AM590" s="478"/>
      <c r="AN590" s="478"/>
      <c r="AO590" s="478"/>
      <c r="AP590" s="478"/>
      <c r="AQ590" s="478"/>
      <c r="AR590" s="478"/>
      <c r="AS590" s="478"/>
      <c r="AT590" s="478"/>
      <c r="AU590" s="555"/>
      <c r="AV590" s="555"/>
      <c r="AW590" s="555"/>
      <c r="AX590" s="555"/>
      <c r="AY590" s="555"/>
      <c r="AZ590" s="555"/>
      <c r="BA590" s="555"/>
      <c r="BB590" s="555"/>
      <c r="BC590" s="555"/>
      <c r="BD590" s="555"/>
      <c r="BE590" s="555"/>
      <c r="BF590" s="555"/>
      <c r="BG590" s="555"/>
      <c r="BH590" s="555"/>
      <c r="BI590" s="555"/>
      <c r="BJ590" s="555"/>
      <c r="BK590" s="555"/>
      <c r="BL590" s="555"/>
      <c r="BM590" s="555"/>
      <c r="BN590" s="555"/>
      <c r="BO590" s="555"/>
      <c r="BP590" s="555"/>
      <c r="BQ590" s="555"/>
      <c r="BR590" s="555"/>
      <c r="BS590" s="555"/>
      <c r="BT590" s="555"/>
      <c r="BU590" s="555"/>
      <c r="BV590" s="555"/>
      <c r="BW590" s="555"/>
      <c r="BX590" s="555"/>
      <c r="BY590" s="555"/>
      <c r="BZ590" s="555"/>
      <c r="CA590" s="555"/>
      <c r="CB590" s="555"/>
      <c r="CC590" s="555"/>
      <c r="CD590" s="555"/>
      <c r="CE590" s="555"/>
      <c r="CF590" s="555"/>
      <c r="CG590" s="555"/>
      <c r="CH590" s="555"/>
      <c r="CI590" s="555"/>
      <c r="CJ590" s="555"/>
      <c r="CK590" s="555"/>
      <c r="CL590" s="555"/>
      <c r="CM590" s="555"/>
      <c r="CN590" s="555"/>
      <c r="CO590" s="555"/>
      <c r="CP590" s="555"/>
      <c r="CQ590" s="555"/>
    </row>
    <row r="591" spans="1:95" s="85" customFormat="1" ht="15.95" customHeight="1" x14ac:dyDescent="0.2">
      <c r="A591" s="736"/>
      <c r="Q591" s="475"/>
      <c r="R591" s="475"/>
      <c r="S591" s="475"/>
      <c r="T591" s="475"/>
      <c r="U591" s="476"/>
      <c r="V591" s="476"/>
      <c r="W591" s="477"/>
      <c r="X591" s="477"/>
      <c r="Y591" s="477"/>
      <c r="Z591" s="477"/>
      <c r="AA591" s="477"/>
      <c r="AB591" s="476"/>
      <c r="AC591" s="475"/>
      <c r="AD591" s="476"/>
      <c r="AE591" s="476"/>
      <c r="AF591" s="476"/>
      <c r="AG591" s="476"/>
      <c r="AH591" s="478"/>
      <c r="AI591" s="479"/>
      <c r="AJ591" s="478"/>
      <c r="AK591" s="478"/>
      <c r="AL591" s="478"/>
      <c r="AM591" s="478"/>
      <c r="AN591" s="478"/>
      <c r="AO591" s="478"/>
      <c r="AP591" s="478"/>
      <c r="AQ591" s="478"/>
      <c r="AR591" s="478"/>
      <c r="AS591" s="478"/>
      <c r="AT591" s="478"/>
      <c r="AU591" s="555"/>
      <c r="AV591" s="555"/>
      <c r="AW591" s="555"/>
      <c r="AX591" s="555"/>
      <c r="AY591" s="555"/>
      <c r="AZ591" s="555"/>
      <c r="BA591" s="555"/>
      <c r="BB591" s="555"/>
      <c r="BC591" s="555"/>
      <c r="BD591" s="555"/>
      <c r="BE591" s="555"/>
      <c r="BF591" s="555"/>
      <c r="BG591" s="555"/>
      <c r="BH591" s="555"/>
      <c r="BI591" s="555"/>
      <c r="BJ591" s="555"/>
      <c r="BK591" s="555"/>
      <c r="BL591" s="555"/>
      <c r="BM591" s="555"/>
      <c r="BN591" s="555"/>
      <c r="BO591" s="555"/>
      <c r="BP591" s="555"/>
      <c r="BQ591" s="555"/>
      <c r="BR591" s="555"/>
      <c r="BS591" s="555"/>
      <c r="BT591" s="555"/>
      <c r="BU591" s="555"/>
      <c r="BV591" s="555"/>
      <c r="BW591" s="555"/>
      <c r="BX591" s="555"/>
      <c r="BY591" s="555"/>
      <c r="BZ591" s="555"/>
      <c r="CA591" s="555"/>
      <c r="CB591" s="555"/>
      <c r="CC591" s="555"/>
      <c r="CD591" s="555"/>
      <c r="CE591" s="555"/>
      <c r="CF591" s="555"/>
      <c r="CG591" s="555"/>
      <c r="CH591" s="555"/>
      <c r="CI591" s="555"/>
      <c r="CJ591" s="555"/>
      <c r="CK591" s="555"/>
      <c r="CL591" s="555"/>
      <c r="CM591" s="555"/>
      <c r="CN591" s="555"/>
      <c r="CO591" s="555"/>
      <c r="CP591" s="555"/>
      <c r="CQ591" s="555"/>
    </row>
    <row r="592" spans="1:95" s="85" customFormat="1" ht="15.95" customHeight="1" x14ac:dyDescent="0.2">
      <c r="A592" s="736"/>
      <c r="Q592" s="475"/>
      <c r="R592" s="475"/>
      <c r="S592" s="475"/>
      <c r="T592" s="475"/>
      <c r="U592" s="476"/>
      <c r="V592" s="476"/>
      <c r="W592" s="477"/>
      <c r="X592" s="477"/>
      <c r="Y592" s="477"/>
      <c r="Z592" s="477"/>
      <c r="AA592" s="477"/>
      <c r="AB592" s="476"/>
      <c r="AC592" s="475"/>
      <c r="AD592" s="476"/>
      <c r="AE592" s="476"/>
      <c r="AF592" s="476"/>
      <c r="AG592" s="476"/>
      <c r="AH592" s="478"/>
      <c r="AI592" s="479"/>
      <c r="AJ592" s="478"/>
      <c r="AK592" s="478"/>
      <c r="AL592" s="478"/>
      <c r="AM592" s="478"/>
      <c r="AN592" s="478"/>
      <c r="AO592" s="478"/>
      <c r="AP592" s="478"/>
      <c r="AQ592" s="478"/>
      <c r="AR592" s="478"/>
      <c r="AS592" s="478"/>
      <c r="AT592" s="478"/>
      <c r="AU592" s="555"/>
      <c r="AV592" s="555"/>
      <c r="AW592" s="555"/>
      <c r="AX592" s="555"/>
      <c r="AY592" s="555"/>
      <c r="AZ592" s="555"/>
      <c r="BA592" s="555"/>
      <c r="BB592" s="555"/>
      <c r="BC592" s="555"/>
      <c r="BD592" s="555"/>
      <c r="BE592" s="555"/>
      <c r="BF592" s="555"/>
      <c r="BG592" s="555"/>
      <c r="BH592" s="555"/>
      <c r="BI592" s="555"/>
      <c r="BJ592" s="555"/>
      <c r="BK592" s="555"/>
      <c r="BL592" s="555"/>
      <c r="BM592" s="555"/>
      <c r="BN592" s="555"/>
      <c r="BO592" s="555"/>
      <c r="BP592" s="555"/>
      <c r="BQ592" s="555"/>
      <c r="BR592" s="555"/>
      <c r="BS592" s="555"/>
      <c r="BT592" s="555"/>
      <c r="BU592" s="555"/>
      <c r="BV592" s="555"/>
      <c r="BW592" s="555"/>
      <c r="BX592" s="555"/>
      <c r="BY592" s="555"/>
      <c r="BZ592" s="555"/>
      <c r="CA592" s="555"/>
      <c r="CB592" s="555"/>
      <c r="CC592" s="555"/>
      <c r="CD592" s="555"/>
      <c r="CE592" s="555"/>
      <c r="CF592" s="555"/>
      <c r="CG592" s="555"/>
      <c r="CH592" s="555"/>
      <c r="CI592" s="555"/>
      <c r="CJ592" s="555"/>
      <c r="CK592" s="555"/>
      <c r="CL592" s="555"/>
      <c r="CM592" s="555"/>
      <c r="CN592" s="555"/>
      <c r="CO592" s="555"/>
      <c r="CP592" s="555"/>
      <c r="CQ592" s="555"/>
    </row>
    <row r="593" spans="1:95" s="85" customFormat="1" ht="15.95" customHeight="1" x14ac:dyDescent="0.2">
      <c r="A593" s="736"/>
      <c r="Q593" s="475"/>
      <c r="R593" s="475"/>
      <c r="S593" s="475"/>
      <c r="T593" s="475"/>
      <c r="U593" s="476"/>
      <c r="V593" s="476"/>
      <c r="W593" s="477"/>
      <c r="X593" s="477"/>
      <c r="Y593" s="477"/>
      <c r="Z593" s="477"/>
      <c r="AA593" s="477"/>
      <c r="AB593" s="476"/>
      <c r="AC593" s="475"/>
      <c r="AD593" s="476"/>
      <c r="AE593" s="476"/>
      <c r="AF593" s="476"/>
      <c r="AG593" s="476"/>
      <c r="AH593" s="478"/>
      <c r="AI593" s="479"/>
      <c r="AJ593" s="478"/>
      <c r="AK593" s="478"/>
      <c r="AL593" s="478"/>
      <c r="AM593" s="478"/>
      <c r="AN593" s="478"/>
      <c r="AO593" s="478"/>
      <c r="AP593" s="478"/>
      <c r="AQ593" s="478"/>
      <c r="AR593" s="478"/>
      <c r="AS593" s="478"/>
      <c r="AT593" s="478"/>
      <c r="AU593" s="555"/>
      <c r="AV593" s="555"/>
      <c r="AW593" s="555"/>
      <c r="AX593" s="555"/>
      <c r="AY593" s="555"/>
      <c r="AZ593" s="555"/>
      <c r="BA593" s="555"/>
      <c r="BB593" s="555"/>
      <c r="BC593" s="555"/>
      <c r="BD593" s="555"/>
      <c r="BE593" s="555"/>
      <c r="BF593" s="555"/>
      <c r="BG593" s="555"/>
      <c r="BH593" s="555"/>
      <c r="BI593" s="555"/>
      <c r="BJ593" s="555"/>
      <c r="BK593" s="555"/>
      <c r="BL593" s="555"/>
      <c r="BM593" s="555"/>
      <c r="BN593" s="555"/>
      <c r="BO593" s="555"/>
      <c r="BP593" s="555"/>
      <c r="BQ593" s="555"/>
      <c r="BR593" s="555"/>
      <c r="BS593" s="555"/>
      <c r="BT593" s="555"/>
      <c r="BU593" s="555"/>
      <c r="BV593" s="555"/>
      <c r="BW593" s="555"/>
      <c r="BX593" s="555"/>
      <c r="BY593" s="555"/>
      <c r="BZ593" s="555"/>
      <c r="CA593" s="555"/>
      <c r="CB593" s="555"/>
      <c r="CC593" s="555"/>
      <c r="CD593" s="555"/>
      <c r="CE593" s="555"/>
      <c r="CF593" s="555"/>
      <c r="CG593" s="555"/>
      <c r="CH593" s="555"/>
      <c r="CI593" s="555"/>
      <c r="CJ593" s="555"/>
      <c r="CK593" s="555"/>
      <c r="CL593" s="555"/>
      <c r="CM593" s="555"/>
      <c r="CN593" s="555"/>
      <c r="CO593" s="555"/>
      <c r="CP593" s="555"/>
      <c r="CQ593" s="555"/>
    </row>
    <row r="594" spans="1:95" s="85" customFormat="1" ht="15.95" customHeight="1" x14ac:dyDescent="0.2">
      <c r="A594" s="736"/>
      <c r="Q594" s="475"/>
      <c r="R594" s="475"/>
      <c r="S594" s="475"/>
      <c r="T594" s="475"/>
      <c r="U594" s="476"/>
      <c r="V594" s="476"/>
      <c r="W594" s="477"/>
      <c r="X594" s="477"/>
      <c r="Y594" s="477"/>
      <c r="Z594" s="477"/>
      <c r="AA594" s="477"/>
      <c r="AB594" s="476"/>
      <c r="AC594" s="475"/>
      <c r="AD594" s="476"/>
      <c r="AE594" s="476"/>
      <c r="AF594" s="476"/>
      <c r="AG594" s="476"/>
      <c r="AH594" s="478"/>
      <c r="AI594" s="479"/>
      <c r="AJ594" s="478"/>
      <c r="AK594" s="478"/>
      <c r="AL594" s="478"/>
      <c r="AM594" s="478"/>
      <c r="AN594" s="478"/>
      <c r="AO594" s="478"/>
      <c r="AP594" s="478"/>
      <c r="AQ594" s="478"/>
      <c r="AR594" s="478"/>
      <c r="AS594" s="478"/>
      <c r="AT594" s="478"/>
      <c r="AU594" s="555"/>
      <c r="AV594" s="555"/>
      <c r="AW594" s="555"/>
      <c r="AX594" s="555"/>
      <c r="AY594" s="555"/>
      <c r="AZ594" s="555"/>
      <c r="BA594" s="555"/>
      <c r="BB594" s="555"/>
      <c r="BC594" s="555"/>
      <c r="BD594" s="555"/>
      <c r="BE594" s="555"/>
      <c r="BF594" s="555"/>
      <c r="BG594" s="555"/>
      <c r="BH594" s="555"/>
      <c r="BI594" s="555"/>
      <c r="BJ594" s="555"/>
      <c r="BK594" s="555"/>
      <c r="BL594" s="555"/>
      <c r="BM594" s="555"/>
      <c r="BN594" s="555"/>
      <c r="BO594" s="555"/>
      <c r="BP594" s="555"/>
      <c r="BQ594" s="555"/>
      <c r="BR594" s="555"/>
      <c r="BS594" s="555"/>
      <c r="BT594" s="555"/>
      <c r="BU594" s="555"/>
      <c r="BV594" s="555"/>
      <c r="BW594" s="555"/>
      <c r="BX594" s="555"/>
      <c r="BY594" s="555"/>
      <c r="BZ594" s="555"/>
      <c r="CA594" s="555"/>
      <c r="CB594" s="555"/>
      <c r="CC594" s="555"/>
      <c r="CD594" s="555"/>
      <c r="CE594" s="555"/>
      <c r="CF594" s="555"/>
      <c r="CG594" s="555"/>
      <c r="CH594" s="555"/>
      <c r="CI594" s="555"/>
      <c r="CJ594" s="555"/>
      <c r="CK594" s="555"/>
      <c r="CL594" s="555"/>
      <c r="CM594" s="555"/>
      <c r="CN594" s="555"/>
      <c r="CO594" s="555"/>
      <c r="CP594" s="555"/>
      <c r="CQ594" s="555"/>
    </row>
    <row r="595" spans="1:95" s="85" customFormat="1" ht="15.95" customHeight="1" x14ac:dyDescent="0.2">
      <c r="A595" s="736"/>
      <c r="Q595" s="475"/>
      <c r="R595" s="475"/>
      <c r="S595" s="475"/>
      <c r="T595" s="475"/>
      <c r="U595" s="476"/>
      <c r="V595" s="476"/>
      <c r="W595" s="477"/>
      <c r="X595" s="477"/>
      <c r="Y595" s="477"/>
      <c r="Z595" s="477"/>
      <c r="AA595" s="477"/>
      <c r="AB595" s="476"/>
      <c r="AC595" s="475"/>
      <c r="AD595" s="476"/>
      <c r="AE595" s="476"/>
      <c r="AF595" s="476"/>
      <c r="AG595" s="476"/>
      <c r="AH595" s="478"/>
      <c r="AI595" s="479"/>
      <c r="AJ595" s="478"/>
      <c r="AK595" s="478"/>
      <c r="AL595" s="478"/>
      <c r="AM595" s="478"/>
      <c r="AN595" s="478"/>
      <c r="AO595" s="478"/>
      <c r="AP595" s="478"/>
      <c r="AQ595" s="478"/>
      <c r="AR595" s="478"/>
      <c r="AS595" s="478"/>
      <c r="AT595" s="478"/>
      <c r="AU595" s="555"/>
      <c r="AV595" s="555"/>
      <c r="AW595" s="555"/>
      <c r="AX595" s="555"/>
      <c r="AY595" s="555"/>
      <c r="AZ595" s="555"/>
      <c r="BA595" s="555"/>
      <c r="BB595" s="555"/>
      <c r="BC595" s="555"/>
      <c r="BD595" s="555"/>
      <c r="BE595" s="555"/>
      <c r="BF595" s="555"/>
      <c r="BG595" s="555"/>
      <c r="BH595" s="555"/>
      <c r="BI595" s="555"/>
      <c r="BJ595" s="555"/>
      <c r="BK595" s="555"/>
      <c r="BL595" s="555"/>
      <c r="BM595" s="555"/>
      <c r="BN595" s="555"/>
      <c r="BO595" s="555"/>
      <c r="BP595" s="555"/>
      <c r="BQ595" s="555"/>
      <c r="BR595" s="555"/>
      <c r="BS595" s="555"/>
      <c r="BT595" s="555"/>
      <c r="BU595" s="555"/>
      <c r="BV595" s="555"/>
      <c r="BW595" s="555"/>
      <c r="BX595" s="555"/>
      <c r="BY595" s="555"/>
      <c r="BZ595" s="555"/>
      <c r="CA595" s="555"/>
      <c r="CB595" s="555"/>
      <c r="CC595" s="555"/>
      <c r="CD595" s="555"/>
      <c r="CE595" s="555"/>
      <c r="CF595" s="555"/>
      <c r="CG595" s="555"/>
      <c r="CH595" s="555"/>
      <c r="CI595" s="555"/>
      <c r="CJ595" s="555"/>
      <c r="CK595" s="555"/>
      <c r="CL595" s="555"/>
      <c r="CM595" s="555"/>
      <c r="CN595" s="555"/>
      <c r="CO595" s="555"/>
      <c r="CP595" s="555"/>
      <c r="CQ595" s="555"/>
    </row>
    <row r="596" spans="1:95" s="85" customFormat="1" ht="15.95" customHeight="1" x14ac:dyDescent="0.2">
      <c r="A596" s="736"/>
      <c r="Q596" s="475"/>
      <c r="R596" s="475"/>
      <c r="S596" s="475"/>
      <c r="T596" s="475"/>
      <c r="U596" s="476"/>
      <c r="V596" s="476"/>
      <c r="W596" s="477"/>
      <c r="X596" s="477"/>
      <c r="Y596" s="477"/>
      <c r="Z596" s="477"/>
      <c r="AA596" s="477"/>
      <c r="AB596" s="476"/>
      <c r="AC596" s="475"/>
      <c r="AD596" s="476"/>
      <c r="AE596" s="476"/>
      <c r="AF596" s="476"/>
      <c r="AG596" s="476"/>
      <c r="AH596" s="478"/>
      <c r="AI596" s="479"/>
      <c r="AJ596" s="478"/>
      <c r="AK596" s="478"/>
      <c r="AL596" s="478"/>
      <c r="AM596" s="478"/>
      <c r="AN596" s="478"/>
      <c r="AO596" s="478"/>
      <c r="AP596" s="478"/>
      <c r="AQ596" s="478"/>
      <c r="AR596" s="478"/>
      <c r="AS596" s="478"/>
      <c r="AT596" s="478"/>
      <c r="AU596" s="555"/>
      <c r="AV596" s="555"/>
      <c r="AW596" s="555"/>
      <c r="AX596" s="555"/>
      <c r="AY596" s="555"/>
      <c r="AZ596" s="555"/>
      <c r="BA596" s="555"/>
      <c r="BB596" s="555"/>
      <c r="BC596" s="555"/>
      <c r="BD596" s="555"/>
      <c r="BE596" s="555"/>
      <c r="BF596" s="555"/>
      <c r="BG596" s="555"/>
      <c r="BH596" s="555"/>
      <c r="BI596" s="555"/>
      <c r="BJ596" s="555"/>
      <c r="BK596" s="555"/>
      <c r="BL596" s="555"/>
      <c r="BM596" s="555"/>
      <c r="BN596" s="555"/>
      <c r="BO596" s="555"/>
      <c r="BP596" s="555"/>
      <c r="BQ596" s="555"/>
      <c r="BR596" s="555"/>
      <c r="BS596" s="555"/>
      <c r="BT596" s="555"/>
      <c r="BU596" s="555"/>
      <c r="BV596" s="555"/>
      <c r="BW596" s="555"/>
      <c r="BX596" s="555"/>
      <c r="BY596" s="555"/>
      <c r="BZ596" s="555"/>
      <c r="CA596" s="555"/>
      <c r="CB596" s="555"/>
      <c r="CC596" s="555"/>
      <c r="CD596" s="555"/>
      <c r="CE596" s="555"/>
      <c r="CF596" s="555"/>
      <c r="CG596" s="555"/>
      <c r="CH596" s="555"/>
      <c r="CI596" s="555"/>
      <c r="CJ596" s="555"/>
      <c r="CK596" s="555"/>
      <c r="CL596" s="555"/>
      <c r="CM596" s="555"/>
      <c r="CN596" s="555"/>
      <c r="CO596" s="555"/>
      <c r="CP596" s="555"/>
      <c r="CQ596" s="555"/>
    </row>
    <row r="597" spans="1:95" s="85" customFormat="1" ht="15.95" customHeight="1" x14ac:dyDescent="0.2">
      <c r="A597" s="736"/>
      <c r="Q597" s="475"/>
      <c r="R597" s="475"/>
      <c r="S597" s="475"/>
      <c r="T597" s="475"/>
      <c r="U597" s="476"/>
      <c r="V597" s="476"/>
      <c r="W597" s="477"/>
      <c r="X597" s="477"/>
      <c r="Y597" s="477"/>
      <c r="Z597" s="477"/>
      <c r="AA597" s="477"/>
      <c r="AB597" s="476"/>
      <c r="AC597" s="475"/>
      <c r="AD597" s="476"/>
      <c r="AE597" s="476"/>
      <c r="AF597" s="476"/>
      <c r="AG597" s="476"/>
      <c r="AH597" s="478"/>
      <c r="AI597" s="479"/>
      <c r="AJ597" s="478"/>
      <c r="AK597" s="478"/>
      <c r="AL597" s="478"/>
      <c r="AM597" s="478"/>
      <c r="AN597" s="478"/>
      <c r="AO597" s="478"/>
      <c r="AP597" s="478"/>
      <c r="AQ597" s="478"/>
      <c r="AR597" s="478"/>
      <c r="AS597" s="478"/>
      <c r="AT597" s="478"/>
      <c r="AU597" s="555"/>
      <c r="AV597" s="555"/>
      <c r="AW597" s="555"/>
      <c r="AX597" s="555"/>
      <c r="AY597" s="555"/>
      <c r="AZ597" s="555"/>
      <c r="BA597" s="555"/>
      <c r="BB597" s="555"/>
      <c r="BC597" s="555"/>
      <c r="BD597" s="555"/>
      <c r="BE597" s="555"/>
      <c r="BF597" s="555"/>
      <c r="BG597" s="555"/>
      <c r="BH597" s="555"/>
      <c r="BI597" s="555"/>
      <c r="BJ597" s="555"/>
      <c r="BK597" s="555"/>
      <c r="BL597" s="555"/>
      <c r="BM597" s="555"/>
      <c r="BN597" s="555"/>
      <c r="BO597" s="555"/>
      <c r="BP597" s="555"/>
      <c r="BQ597" s="555"/>
      <c r="BR597" s="555"/>
      <c r="BS597" s="555"/>
      <c r="BT597" s="555"/>
      <c r="BU597" s="555"/>
      <c r="BV597" s="555"/>
      <c r="BW597" s="555"/>
      <c r="BX597" s="555"/>
      <c r="BY597" s="555"/>
      <c r="BZ597" s="555"/>
      <c r="CA597" s="555"/>
      <c r="CB597" s="555"/>
      <c r="CC597" s="555"/>
      <c r="CD597" s="555"/>
      <c r="CE597" s="555"/>
      <c r="CF597" s="555"/>
      <c r="CG597" s="555"/>
      <c r="CH597" s="555"/>
      <c r="CI597" s="555"/>
      <c r="CJ597" s="555"/>
      <c r="CK597" s="555"/>
      <c r="CL597" s="555"/>
      <c r="CM597" s="555"/>
      <c r="CN597" s="555"/>
      <c r="CO597" s="555"/>
      <c r="CP597" s="555"/>
      <c r="CQ597" s="555"/>
    </row>
    <row r="598" spans="1:95" s="85" customFormat="1" ht="15.95" customHeight="1" x14ac:dyDescent="0.2">
      <c r="A598" s="736"/>
      <c r="Q598" s="475"/>
      <c r="R598" s="475"/>
      <c r="S598" s="475"/>
      <c r="T598" s="475"/>
      <c r="U598" s="476"/>
      <c r="V598" s="476"/>
      <c r="W598" s="477"/>
      <c r="X598" s="477"/>
      <c r="Y598" s="477"/>
      <c r="Z598" s="477"/>
      <c r="AA598" s="477"/>
      <c r="AB598" s="476"/>
      <c r="AC598" s="475"/>
      <c r="AD598" s="476"/>
      <c r="AE598" s="476"/>
      <c r="AF598" s="476"/>
      <c r="AG598" s="476"/>
      <c r="AH598" s="478"/>
      <c r="AI598" s="479"/>
      <c r="AJ598" s="478"/>
      <c r="AK598" s="478"/>
      <c r="AL598" s="478"/>
      <c r="AM598" s="478"/>
      <c r="AN598" s="478"/>
      <c r="AO598" s="478"/>
      <c r="AP598" s="478"/>
      <c r="AQ598" s="478"/>
      <c r="AR598" s="478"/>
      <c r="AS598" s="478"/>
      <c r="AT598" s="478"/>
      <c r="AU598" s="555"/>
      <c r="AV598" s="555"/>
      <c r="AW598" s="555"/>
      <c r="AX598" s="555"/>
      <c r="AY598" s="555"/>
      <c r="AZ598" s="555"/>
      <c r="BA598" s="555"/>
      <c r="BB598" s="555"/>
      <c r="BC598" s="555"/>
      <c r="BD598" s="555"/>
      <c r="BE598" s="555"/>
      <c r="BF598" s="555"/>
      <c r="BG598" s="555"/>
      <c r="BH598" s="555"/>
      <c r="BI598" s="555"/>
      <c r="BJ598" s="555"/>
      <c r="BK598" s="555"/>
      <c r="BL598" s="555"/>
      <c r="BM598" s="555"/>
      <c r="BN598" s="555"/>
      <c r="BO598" s="555"/>
      <c r="BP598" s="555"/>
      <c r="BQ598" s="555"/>
      <c r="BR598" s="555"/>
      <c r="BS598" s="555"/>
      <c r="BT598" s="555"/>
      <c r="BU598" s="555"/>
      <c r="BV598" s="555"/>
      <c r="BW598" s="555"/>
      <c r="BX598" s="555"/>
      <c r="BY598" s="555"/>
      <c r="BZ598" s="555"/>
      <c r="CA598" s="555"/>
      <c r="CB598" s="555"/>
      <c r="CC598" s="555"/>
      <c r="CD598" s="555"/>
      <c r="CE598" s="555"/>
      <c r="CF598" s="555"/>
      <c r="CG598" s="555"/>
      <c r="CH598" s="555"/>
      <c r="CI598" s="555"/>
      <c r="CJ598" s="555"/>
      <c r="CK598" s="555"/>
      <c r="CL598" s="555"/>
      <c r="CM598" s="555"/>
      <c r="CN598" s="555"/>
      <c r="CO598" s="555"/>
      <c r="CP598" s="555"/>
      <c r="CQ598" s="555"/>
    </row>
    <row r="599" spans="1:95" s="85" customFormat="1" ht="15.95" customHeight="1" x14ac:dyDescent="0.2">
      <c r="A599" s="736"/>
      <c r="Q599" s="475"/>
      <c r="R599" s="475"/>
      <c r="S599" s="475"/>
      <c r="T599" s="475"/>
      <c r="U599" s="476"/>
      <c r="V599" s="476"/>
      <c r="W599" s="477"/>
      <c r="X599" s="477"/>
      <c r="Y599" s="477"/>
      <c r="Z599" s="477"/>
      <c r="AA599" s="477"/>
      <c r="AB599" s="476"/>
      <c r="AC599" s="475"/>
      <c r="AD599" s="476"/>
      <c r="AE599" s="476"/>
      <c r="AF599" s="476"/>
      <c r="AG599" s="476"/>
      <c r="AH599" s="478"/>
      <c r="AI599" s="479"/>
      <c r="AJ599" s="478"/>
      <c r="AK599" s="478"/>
      <c r="AL599" s="478"/>
      <c r="AM599" s="478"/>
      <c r="AN599" s="478"/>
      <c r="AO599" s="478"/>
      <c r="AP599" s="478"/>
      <c r="AQ599" s="478"/>
      <c r="AR599" s="478"/>
      <c r="AS599" s="478"/>
      <c r="AT599" s="478"/>
      <c r="AU599" s="555"/>
      <c r="AV599" s="555"/>
      <c r="AW599" s="555"/>
      <c r="AX599" s="555"/>
      <c r="AY599" s="555"/>
      <c r="AZ599" s="555"/>
      <c r="BA599" s="555"/>
      <c r="BB599" s="555"/>
      <c r="BC599" s="555"/>
      <c r="BD599" s="555"/>
      <c r="BE599" s="555"/>
      <c r="BF599" s="555"/>
      <c r="BG599" s="555"/>
      <c r="BH599" s="555"/>
      <c r="BI599" s="555"/>
      <c r="BJ599" s="555"/>
      <c r="BK599" s="555"/>
      <c r="BL599" s="555"/>
      <c r="BM599" s="555"/>
      <c r="BN599" s="555"/>
      <c r="BO599" s="555"/>
      <c r="BP599" s="555"/>
      <c r="BQ599" s="555"/>
      <c r="BR599" s="555"/>
      <c r="BS599" s="555"/>
      <c r="BT599" s="555"/>
      <c r="BU599" s="555"/>
      <c r="BV599" s="555"/>
      <c r="BW599" s="555"/>
      <c r="BX599" s="555"/>
      <c r="BY599" s="555"/>
      <c r="BZ599" s="555"/>
      <c r="CA599" s="555"/>
      <c r="CB599" s="555"/>
      <c r="CC599" s="555"/>
      <c r="CD599" s="555"/>
      <c r="CE599" s="555"/>
      <c r="CF599" s="555"/>
      <c r="CG599" s="555"/>
      <c r="CH599" s="555"/>
      <c r="CI599" s="555"/>
      <c r="CJ599" s="555"/>
      <c r="CK599" s="555"/>
      <c r="CL599" s="555"/>
      <c r="CM599" s="555"/>
      <c r="CN599" s="555"/>
      <c r="CO599" s="555"/>
      <c r="CP599" s="555"/>
      <c r="CQ599" s="555"/>
    </row>
    <row r="600" spans="1:95" s="85" customFormat="1" ht="15.95" customHeight="1" x14ac:dyDescent="0.2">
      <c r="A600" s="736"/>
      <c r="Q600" s="475"/>
      <c r="R600" s="475"/>
      <c r="S600" s="475"/>
      <c r="T600" s="475"/>
      <c r="U600" s="476"/>
      <c r="V600" s="476"/>
      <c r="W600" s="477"/>
      <c r="X600" s="477"/>
      <c r="Y600" s="477"/>
      <c r="Z600" s="477"/>
      <c r="AA600" s="477"/>
      <c r="AB600" s="476"/>
      <c r="AC600" s="475"/>
      <c r="AD600" s="476"/>
      <c r="AE600" s="476"/>
      <c r="AF600" s="476"/>
      <c r="AG600" s="476"/>
      <c r="AH600" s="478"/>
      <c r="AI600" s="479"/>
      <c r="AJ600" s="478"/>
      <c r="AK600" s="478"/>
      <c r="AL600" s="478"/>
      <c r="AM600" s="478"/>
      <c r="AN600" s="478"/>
      <c r="AO600" s="478"/>
      <c r="AP600" s="478"/>
      <c r="AQ600" s="478"/>
      <c r="AR600" s="478"/>
      <c r="AS600" s="478"/>
      <c r="AT600" s="478"/>
      <c r="AU600" s="555"/>
      <c r="AV600" s="555"/>
      <c r="AW600" s="555"/>
      <c r="AX600" s="555"/>
      <c r="AY600" s="555"/>
      <c r="AZ600" s="555"/>
      <c r="BA600" s="555"/>
      <c r="BB600" s="555"/>
      <c r="BC600" s="555"/>
      <c r="BD600" s="555"/>
      <c r="BE600" s="555"/>
      <c r="BF600" s="555"/>
      <c r="BG600" s="555"/>
      <c r="BH600" s="555"/>
      <c r="BI600" s="555"/>
      <c r="BJ600" s="555"/>
      <c r="BK600" s="555"/>
      <c r="BL600" s="555"/>
      <c r="BM600" s="555"/>
      <c r="BN600" s="555"/>
      <c r="BO600" s="555"/>
      <c r="BP600" s="555"/>
      <c r="BQ600" s="555"/>
      <c r="BR600" s="555"/>
      <c r="BS600" s="555"/>
      <c r="BT600" s="555"/>
      <c r="BU600" s="555"/>
      <c r="BV600" s="555"/>
      <c r="BW600" s="555"/>
      <c r="BX600" s="555"/>
      <c r="BY600" s="555"/>
      <c r="BZ600" s="555"/>
      <c r="CA600" s="555"/>
      <c r="CB600" s="555"/>
      <c r="CC600" s="555"/>
      <c r="CD600" s="555"/>
      <c r="CE600" s="555"/>
      <c r="CF600" s="555"/>
      <c r="CG600" s="555"/>
      <c r="CH600" s="555"/>
      <c r="CI600" s="555"/>
      <c r="CJ600" s="555"/>
      <c r="CK600" s="555"/>
      <c r="CL600" s="555"/>
      <c r="CM600" s="555"/>
      <c r="CN600" s="555"/>
      <c r="CO600" s="555"/>
      <c r="CP600" s="555"/>
      <c r="CQ600" s="555"/>
    </row>
    <row r="601" spans="1:95" s="85" customFormat="1" ht="15.95" customHeight="1" x14ac:dyDescent="0.2">
      <c r="A601" s="736"/>
      <c r="Q601" s="475"/>
      <c r="R601" s="475"/>
      <c r="S601" s="475"/>
      <c r="T601" s="475"/>
      <c r="U601" s="476"/>
      <c r="V601" s="476"/>
      <c r="W601" s="477"/>
      <c r="X601" s="477"/>
      <c r="Y601" s="477"/>
      <c r="Z601" s="477"/>
      <c r="AA601" s="477"/>
      <c r="AB601" s="476"/>
      <c r="AC601" s="475"/>
      <c r="AD601" s="476"/>
      <c r="AE601" s="476"/>
      <c r="AF601" s="476"/>
      <c r="AG601" s="476"/>
      <c r="AH601" s="478"/>
      <c r="AI601" s="479"/>
      <c r="AJ601" s="478"/>
      <c r="AK601" s="478"/>
      <c r="AL601" s="478"/>
      <c r="AM601" s="478"/>
      <c r="AN601" s="478"/>
      <c r="AO601" s="478"/>
      <c r="AP601" s="478"/>
      <c r="AQ601" s="478"/>
      <c r="AR601" s="478"/>
      <c r="AS601" s="478"/>
      <c r="AT601" s="478"/>
      <c r="AU601" s="555"/>
      <c r="AV601" s="555"/>
      <c r="AW601" s="555"/>
      <c r="AX601" s="555"/>
      <c r="AY601" s="555"/>
      <c r="AZ601" s="555"/>
      <c r="BA601" s="555"/>
      <c r="BB601" s="555"/>
      <c r="BC601" s="555"/>
      <c r="BD601" s="555"/>
      <c r="BE601" s="555"/>
      <c r="BF601" s="555"/>
      <c r="BG601" s="555"/>
      <c r="BH601" s="555"/>
      <c r="BI601" s="555"/>
      <c r="BJ601" s="555"/>
      <c r="BK601" s="555"/>
      <c r="BL601" s="555"/>
      <c r="BM601" s="555"/>
      <c r="BN601" s="555"/>
      <c r="BO601" s="555"/>
      <c r="BP601" s="555"/>
      <c r="BQ601" s="555"/>
      <c r="BR601" s="555"/>
      <c r="BS601" s="555"/>
      <c r="BT601" s="555"/>
      <c r="BU601" s="555"/>
      <c r="BV601" s="555"/>
      <c r="BW601" s="555"/>
      <c r="BX601" s="555"/>
      <c r="BY601" s="555"/>
      <c r="BZ601" s="555"/>
      <c r="CA601" s="555"/>
      <c r="CB601" s="555"/>
      <c r="CC601" s="555"/>
      <c r="CD601" s="555"/>
      <c r="CE601" s="555"/>
      <c r="CF601" s="555"/>
      <c r="CG601" s="555"/>
      <c r="CH601" s="555"/>
      <c r="CI601" s="555"/>
      <c r="CJ601" s="555"/>
      <c r="CK601" s="555"/>
      <c r="CL601" s="555"/>
      <c r="CM601" s="555"/>
      <c r="CN601" s="555"/>
      <c r="CO601" s="555"/>
      <c r="CP601" s="555"/>
      <c r="CQ601" s="555"/>
    </row>
    <row r="602" spans="1:95" s="85" customFormat="1" ht="15.95" customHeight="1" x14ac:dyDescent="0.2">
      <c r="A602" s="736"/>
      <c r="Q602" s="475"/>
      <c r="R602" s="475"/>
      <c r="S602" s="475"/>
      <c r="T602" s="475"/>
      <c r="U602" s="476"/>
      <c r="V602" s="476"/>
      <c r="W602" s="477"/>
      <c r="X602" s="477"/>
      <c r="Y602" s="477"/>
      <c r="Z602" s="477"/>
      <c r="AA602" s="477"/>
      <c r="AB602" s="476"/>
      <c r="AC602" s="475"/>
      <c r="AD602" s="476"/>
      <c r="AE602" s="476"/>
      <c r="AF602" s="476"/>
      <c r="AG602" s="476"/>
      <c r="AH602" s="478"/>
      <c r="AI602" s="479"/>
      <c r="AJ602" s="478"/>
      <c r="AK602" s="478"/>
      <c r="AL602" s="478"/>
      <c r="AM602" s="478"/>
      <c r="AN602" s="478"/>
      <c r="AO602" s="478"/>
      <c r="AP602" s="478"/>
      <c r="AQ602" s="478"/>
      <c r="AR602" s="478"/>
      <c r="AS602" s="478"/>
      <c r="AT602" s="478"/>
      <c r="AU602" s="555"/>
      <c r="AV602" s="555"/>
      <c r="AW602" s="555"/>
      <c r="AX602" s="555"/>
      <c r="AY602" s="555"/>
      <c r="AZ602" s="555"/>
      <c r="BA602" s="555"/>
      <c r="BB602" s="555"/>
      <c r="BC602" s="555"/>
      <c r="BD602" s="555"/>
      <c r="BE602" s="555"/>
      <c r="BF602" s="555"/>
      <c r="BG602" s="555"/>
      <c r="BH602" s="555"/>
      <c r="BI602" s="555"/>
      <c r="BJ602" s="555"/>
      <c r="BK602" s="555"/>
      <c r="BL602" s="555"/>
      <c r="BM602" s="555"/>
      <c r="BN602" s="555"/>
      <c r="BO602" s="555"/>
      <c r="BP602" s="555"/>
      <c r="BQ602" s="555"/>
      <c r="BR602" s="555"/>
      <c r="BS602" s="555"/>
      <c r="BT602" s="555"/>
      <c r="BU602" s="555"/>
      <c r="BV602" s="555"/>
      <c r="BW602" s="555"/>
      <c r="BX602" s="555"/>
      <c r="BY602" s="555"/>
      <c r="BZ602" s="555"/>
      <c r="CA602" s="555"/>
      <c r="CB602" s="555"/>
      <c r="CC602" s="555"/>
      <c r="CD602" s="555"/>
      <c r="CE602" s="555"/>
      <c r="CF602" s="555"/>
      <c r="CG602" s="555"/>
      <c r="CH602" s="555"/>
      <c r="CI602" s="555"/>
      <c r="CJ602" s="555"/>
      <c r="CK602" s="555"/>
      <c r="CL602" s="555"/>
      <c r="CM602" s="555"/>
      <c r="CN602" s="555"/>
      <c r="CO602" s="555"/>
      <c r="CP602" s="555"/>
      <c r="CQ602" s="555"/>
    </row>
    <row r="603" spans="1:95" s="85" customFormat="1" ht="15.95" customHeight="1" x14ac:dyDescent="0.2">
      <c r="A603" s="736"/>
      <c r="Q603" s="475"/>
      <c r="R603" s="475"/>
      <c r="S603" s="475"/>
      <c r="T603" s="475"/>
      <c r="U603" s="476"/>
      <c r="V603" s="476"/>
      <c r="W603" s="477"/>
      <c r="X603" s="477"/>
      <c r="Y603" s="477"/>
      <c r="Z603" s="477"/>
      <c r="AA603" s="477"/>
      <c r="AB603" s="476"/>
      <c r="AC603" s="475"/>
      <c r="AD603" s="476"/>
      <c r="AE603" s="476"/>
      <c r="AF603" s="476"/>
      <c r="AG603" s="476"/>
      <c r="AH603" s="478"/>
      <c r="AI603" s="479"/>
      <c r="AJ603" s="478"/>
      <c r="AK603" s="478"/>
      <c r="AL603" s="478"/>
      <c r="AM603" s="478"/>
      <c r="AN603" s="478"/>
      <c r="AO603" s="478"/>
      <c r="AP603" s="478"/>
      <c r="AQ603" s="478"/>
      <c r="AR603" s="478"/>
      <c r="AS603" s="478"/>
      <c r="AT603" s="478"/>
      <c r="AU603" s="555"/>
      <c r="AV603" s="555"/>
      <c r="AW603" s="555"/>
      <c r="AX603" s="555"/>
      <c r="AY603" s="555"/>
      <c r="AZ603" s="555"/>
      <c r="BA603" s="555"/>
      <c r="BB603" s="555"/>
      <c r="BC603" s="555"/>
      <c r="BD603" s="555"/>
      <c r="BE603" s="555"/>
      <c r="BF603" s="555"/>
      <c r="BG603" s="555"/>
      <c r="BH603" s="555"/>
      <c r="BI603" s="555"/>
      <c r="BJ603" s="555"/>
      <c r="BK603" s="555"/>
      <c r="BL603" s="555"/>
      <c r="BM603" s="555"/>
      <c r="BN603" s="555"/>
      <c r="BO603" s="555"/>
      <c r="BP603" s="555"/>
      <c r="BQ603" s="555"/>
      <c r="BR603" s="555"/>
      <c r="BS603" s="555"/>
      <c r="BT603" s="555"/>
      <c r="BU603" s="555"/>
      <c r="BV603" s="555"/>
      <c r="BW603" s="555"/>
      <c r="BX603" s="555"/>
      <c r="BY603" s="555"/>
      <c r="BZ603" s="555"/>
      <c r="CA603" s="555"/>
      <c r="CB603" s="555"/>
      <c r="CC603" s="555"/>
      <c r="CD603" s="555"/>
      <c r="CE603" s="555"/>
      <c r="CF603" s="555"/>
      <c r="CG603" s="555"/>
      <c r="CH603" s="555"/>
      <c r="CI603" s="555"/>
      <c r="CJ603" s="555"/>
      <c r="CK603" s="555"/>
      <c r="CL603" s="555"/>
      <c r="CM603" s="555"/>
      <c r="CN603" s="555"/>
      <c r="CO603" s="555"/>
      <c r="CP603" s="555"/>
      <c r="CQ603" s="555"/>
    </row>
    <row r="604" spans="1:95" s="85" customFormat="1" ht="15.95" customHeight="1" x14ac:dyDescent="0.2">
      <c r="A604" s="736"/>
      <c r="Q604" s="475"/>
      <c r="R604" s="475"/>
      <c r="S604" s="475"/>
      <c r="T604" s="475"/>
      <c r="U604" s="476"/>
      <c r="V604" s="476"/>
      <c r="W604" s="477"/>
      <c r="X604" s="477"/>
      <c r="Y604" s="477"/>
      <c r="Z604" s="477"/>
      <c r="AA604" s="477"/>
      <c r="AB604" s="476"/>
      <c r="AC604" s="475"/>
      <c r="AD604" s="476"/>
      <c r="AE604" s="476"/>
      <c r="AF604" s="476"/>
      <c r="AG604" s="476"/>
      <c r="AH604" s="478"/>
      <c r="AI604" s="479"/>
      <c r="AJ604" s="478"/>
      <c r="AK604" s="478"/>
      <c r="AL604" s="478"/>
      <c r="AM604" s="478"/>
      <c r="AN604" s="478"/>
      <c r="AO604" s="478"/>
      <c r="AP604" s="478"/>
      <c r="AQ604" s="478"/>
      <c r="AR604" s="478"/>
      <c r="AS604" s="478"/>
      <c r="AT604" s="478"/>
      <c r="AU604" s="555"/>
      <c r="AV604" s="555"/>
      <c r="AW604" s="555"/>
      <c r="AX604" s="555"/>
      <c r="AY604" s="555"/>
      <c r="AZ604" s="555"/>
      <c r="BA604" s="555"/>
      <c r="BB604" s="555"/>
      <c r="BC604" s="555"/>
      <c r="BD604" s="555"/>
      <c r="BE604" s="555"/>
      <c r="BF604" s="555"/>
      <c r="BG604" s="555"/>
      <c r="BH604" s="555"/>
      <c r="BI604" s="555"/>
      <c r="BJ604" s="555"/>
      <c r="BK604" s="555"/>
      <c r="BL604" s="555"/>
      <c r="BM604" s="555"/>
      <c r="BN604" s="555"/>
      <c r="BO604" s="555"/>
      <c r="BP604" s="555"/>
      <c r="BQ604" s="555"/>
      <c r="BR604" s="555"/>
      <c r="BS604" s="555"/>
      <c r="BT604" s="555"/>
      <c r="BU604" s="555"/>
      <c r="BV604" s="555"/>
      <c r="BW604" s="555"/>
      <c r="BX604" s="555"/>
      <c r="BY604" s="555"/>
      <c r="BZ604" s="555"/>
      <c r="CA604" s="555"/>
      <c r="CB604" s="555"/>
      <c r="CC604" s="555"/>
      <c r="CD604" s="555"/>
      <c r="CE604" s="555"/>
      <c r="CF604" s="555"/>
      <c r="CG604" s="555"/>
      <c r="CH604" s="555"/>
      <c r="CI604" s="555"/>
      <c r="CJ604" s="555"/>
      <c r="CK604" s="555"/>
      <c r="CL604" s="555"/>
      <c r="CM604" s="555"/>
      <c r="CN604" s="555"/>
      <c r="CO604" s="555"/>
      <c r="CP604" s="555"/>
      <c r="CQ604" s="555"/>
    </row>
    <row r="605" spans="1:95" s="85" customFormat="1" ht="15.95" customHeight="1" x14ac:dyDescent="0.2">
      <c r="A605" s="736"/>
      <c r="Q605" s="475"/>
      <c r="R605" s="475"/>
      <c r="S605" s="475"/>
      <c r="T605" s="475"/>
      <c r="U605" s="476"/>
      <c r="V605" s="476"/>
      <c r="W605" s="477"/>
      <c r="X605" s="477"/>
      <c r="Y605" s="477"/>
      <c r="Z605" s="477"/>
      <c r="AA605" s="477"/>
      <c r="AB605" s="476"/>
      <c r="AC605" s="475"/>
      <c r="AD605" s="476"/>
      <c r="AE605" s="476"/>
      <c r="AF605" s="476"/>
      <c r="AG605" s="476"/>
      <c r="AH605" s="478"/>
      <c r="AI605" s="479"/>
      <c r="AJ605" s="478"/>
      <c r="AK605" s="478"/>
      <c r="AL605" s="478"/>
      <c r="AM605" s="478"/>
      <c r="AN605" s="478"/>
      <c r="AO605" s="478"/>
      <c r="AP605" s="478"/>
      <c r="AQ605" s="478"/>
      <c r="AR605" s="478"/>
      <c r="AS605" s="478"/>
      <c r="AT605" s="478"/>
      <c r="AU605" s="555"/>
      <c r="AV605" s="555"/>
      <c r="AW605" s="555"/>
      <c r="AX605" s="555"/>
      <c r="AY605" s="555"/>
      <c r="AZ605" s="555"/>
      <c r="BA605" s="555"/>
      <c r="BB605" s="555"/>
      <c r="BC605" s="555"/>
      <c r="BD605" s="555"/>
      <c r="BE605" s="555"/>
      <c r="BF605" s="555"/>
      <c r="BG605" s="555"/>
      <c r="BH605" s="555"/>
      <c r="BI605" s="555"/>
      <c r="BJ605" s="555"/>
      <c r="BK605" s="555"/>
      <c r="BL605" s="555"/>
      <c r="BM605" s="555"/>
      <c r="BN605" s="555"/>
      <c r="BO605" s="555"/>
      <c r="BP605" s="555"/>
      <c r="BQ605" s="555"/>
      <c r="BR605" s="555"/>
      <c r="BS605" s="555"/>
      <c r="BT605" s="555"/>
      <c r="BU605" s="555"/>
      <c r="BV605" s="555"/>
      <c r="BW605" s="555"/>
      <c r="BX605" s="555"/>
      <c r="BY605" s="555"/>
      <c r="BZ605" s="555"/>
      <c r="CA605" s="555"/>
      <c r="CB605" s="555"/>
      <c r="CC605" s="555"/>
      <c r="CD605" s="555"/>
      <c r="CE605" s="555"/>
      <c r="CF605" s="555"/>
      <c r="CG605" s="555"/>
      <c r="CH605" s="555"/>
      <c r="CI605" s="555"/>
      <c r="CJ605" s="555"/>
      <c r="CK605" s="555"/>
      <c r="CL605" s="555"/>
      <c r="CM605" s="555"/>
      <c r="CN605" s="555"/>
      <c r="CO605" s="555"/>
      <c r="CP605" s="555"/>
      <c r="CQ605" s="555"/>
    </row>
    <row r="606" spans="1:95" s="85" customFormat="1" ht="15.95" customHeight="1" x14ac:dyDescent="0.2">
      <c r="A606" s="736"/>
      <c r="Q606" s="475"/>
      <c r="R606" s="475"/>
      <c r="S606" s="475"/>
      <c r="T606" s="475"/>
      <c r="U606" s="476"/>
      <c r="V606" s="476"/>
      <c r="W606" s="477"/>
      <c r="X606" s="477"/>
      <c r="Y606" s="477"/>
      <c r="Z606" s="477"/>
      <c r="AA606" s="477"/>
      <c r="AB606" s="476"/>
      <c r="AC606" s="475"/>
      <c r="AD606" s="476"/>
      <c r="AE606" s="476"/>
      <c r="AF606" s="476"/>
      <c r="AG606" s="476"/>
      <c r="AH606" s="478"/>
      <c r="AI606" s="479"/>
      <c r="AJ606" s="478"/>
      <c r="AK606" s="478"/>
      <c r="AL606" s="478"/>
      <c r="AM606" s="478"/>
      <c r="AN606" s="478"/>
      <c r="AO606" s="478"/>
      <c r="AP606" s="478"/>
      <c r="AQ606" s="478"/>
      <c r="AR606" s="478"/>
      <c r="AS606" s="478"/>
      <c r="AT606" s="478"/>
      <c r="AU606" s="555"/>
      <c r="AV606" s="555"/>
      <c r="AW606" s="555"/>
      <c r="AX606" s="555"/>
      <c r="AY606" s="555"/>
      <c r="AZ606" s="555"/>
      <c r="BA606" s="555"/>
      <c r="BB606" s="555"/>
      <c r="BC606" s="555"/>
      <c r="BD606" s="555"/>
      <c r="BE606" s="555"/>
      <c r="BF606" s="555"/>
      <c r="BG606" s="555"/>
      <c r="BH606" s="555"/>
      <c r="BI606" s="555"/>
      <c r="BJ606" s="555"/>
      <c r="BK606" s="555"/>
      <c r="BL606" s="555"/>
      <c r="BM606" s="555"/>
      <c r="BN606" s="555"/>
      <c r="BO606" s="555"/>
      <c r="BP606" s="555"/>
      <c r="BQ606" s="555"/>
      <c r="BR606" s="555"/>
      <c r="BS606" s="555"/>
      <c r="BT606" s="555"/>
      <c r="BU606" s="555"/>
      <c r="BV606" s="555"/>
      <c r="BW606" s="555"/>
      <c r="BX606" s="555"/>
      <c r="BY606" s="555"/>
      <c r="BZ606" s="555"/>
      <c r="CA606" s="555"/>
      <c r="CB606" s="555"/>
      <c r="CC606" s="555"/>
      <c r="CD606" s="555"/>
      <c r="CE606" s="555"/>
      <c r="CF606" s="555"/>
      <c r="CG606" s="555"/>
      <c r="CH606" s="555"/>
      <c r="CI606" s="555"/>
      <c r="CJ606" s="555"/>
      <c r="CK606" s="555"/>
      <c r="CL606" s="555"/>
      <c r="CM606" s="555"/>
      <c r="CN606" s="555"/>
      <c r="CO606" s="555"/>
      <c r="CP606" s="555"/>
      <c r="CQ606" s="555"/>
    </row>
    <row r="607" spans="1:95" ht="15.95" customHeight="1" x14ac:dyDescent="0.2">
      <c r="A607" s="736"/>
      <c r="B607" s="85"/>
      <c r="C607" s="85"/>
      <c r="D607" s="85"/>
      <c r="E607" s="85"/>
      <c r="F607" s="85"/>
      <c r="G607" s="85"/>
      <c r="H607" s="85"/>
      <c r="I607" s="85"/>
      <c r="J607" s="85"/>
      <c r="K607" s="85"/>
      <c r="L607" s="85"/>
      <c r="M607" s="85"/>
      <c r="N607" s="85"/>
      <c r="O607" s="85"/>
      <c r="P607" s="85"/>
      <c r="Q607" s="475"/>
      <c r="R607" s="475"/>
      <c r="S607" s="475"/>
      <c r="T607" s="475"/>
      <c r="U607" s="476"/>
      <c r="V607" s="476"/>
      <c r="W607" s="477"/>
      <c r="X607" s="477"/>
      <c r="Y607" s="477"/>
      <c r="Z607" s="477"/>
      <c r="AA607" s="477"/>
      <c r="AB607" s="476"/>
      <c r="AC607" s="475"/>
      <c r="AD607" s="476"/>
      <c r="AE607" s="476"/>
      <c r="AF607" s="476"/>
      <c r="AG607" s="476"/>
      <c r="AH607" s="478"/>
      <c r="AI607" s="479"/>
      <c r="AJ607" s="478"/>
      <c r="AK607" s="478"/>
      <c r="AL607" s="478"/>
      <c r="AM607" s="478"/>
      <c r="AN607" s="478"/>
      <c r="AO607" s="478"/>
      <c r="AP607" s="478"/>
      <c r="AQ607" s="478"/>
      <c r="AR607" s="478"/>
      <c r="AS607" s="478"/>
      <c r="AT607" s="478"/>
      <c r="AU607" s="555"/>
      <c r="AV607" s="555"/>
      <c r="AW607" s="555"/>
      <c r="AX607" s="555"/>
      <c r="AY607" s="555"/>
      <c r="AZ607" s="555"/>
      <c r="BA607" s="555"/>
      <c r="BB607" s="555"/>
      <c r="BC607" s="555"/>
      <c r="BD607" s="555"/>
      <c r="BE607" s="555"/>
      <c r="BF607" s="555"/>
      <c r="BG607" s="555"/>
      <c r="BH607" s="555"/>
      <c r="BI607" s="555"/>
      <c r="BJ607" s="555"/>
      <c r="BK607" s="555"/>
      <c r="BL607" s="555"/>
      <c r="BM607" s="555"/>
      <c r="BN607" s="555"/>
      <c r="BO607" s="555"/>
      <c r="BP607" s="555"/>
      <c r="BQ607" s="555"/>
      <c r="BR607" s="555"/>
      <c r="BS607" s="555"/>
      <c r="BT607" s="555"/>
      <c r="BU607" s="555"/>
      <c r="BV607" s="555"/>
    </row>
    <row r="608" spans="1:95" ht="15.95" customHeight="1" x14ac:dyDescent="0.2">
      <c r="A608" s="736"/>
      <c r="U608" s="476"/>
      <c r="V608" s="476"/>
      <c r="W608" s="477"/>
      <c r="X608" s="477"/>
      <c r="Y608" s="477"/>
      <c r="Z608" s="477"/>
      <c r="AA608" s="477"/>
      <c r="AB608" s="476"/>
      <c r="AC608" s="475"/>
      <c r="AD608" s="476"/>
      <c r="AE608" s="476"/>
      <c r="AF608" s="476"/>
      <c r="AG608" s="476"/>
      <c r="AH608" s="478"/>
      <c r="AI608" s="479"/>
      <c r="AJ608" s="478"/>
      <c r="AK608" s="478"/>
      <c r="AL608" s="478"/>
      <c r="AM608" s="478"/>
      <c r="AN608" s="478"/>
      <c r="AO608" s="478"/>
      <c r="AP608" s="478"/>
      <c r="AQ608" s="478"/>
      <c r="AR608" s="478"/>
      <c r="AS608" s="478"/>
      <c r="AT608" s="478"/>
      <c r="AU608" s="555"/>
      <c r="AV608" s="555"/>
      <c r="AW608" s="555"/>
      <c r="AX608" s="555"/>
      <c r="AY608" s="555"/>
      <c r="AZ608" s="555"/>
      <c r="BA608" s="555"/>
      <c r="BB608" s="555"/>
      <c r="BC608" s="555"/>
      <c r="BD608" s="555"/>
      <c r="BE608" s="555"/>
      <c r="BF608" s="555"/>
      <c r="BG608" s="555"/>
      <c r="BH608" s="555"/>
      <c r="BI608" s="555"/>
      <c r="BJ608" s="555"/>
      <c r="BK608" s="555"/>
      <c r="BL608" s="555"/>
      <c r="BM608" s="555"/>
      <c r="BN608" s="555"/>
      <c r="BO608" s="555"/>
      <c r="BP608" s="555"/>
      <c r="BQ608" s="555"/>
      <c r="BR608" s="555"/>
      <c r="BS608" s="555"/>
      <c r="BT608" s="555"/>
      <c r="BU608" s="555"/>
      <c r="BV608" s="555"/>
    </row>
    <row r="609" spans="21:23" ht="15.95" customHeight="1" x14ac:dyDescent="0.2">
      <c r="U609" s="476"/>
      <c r="V609" s="476"/>
      <c r="W609" s="477"/>
    </row>
  </sheetData>
  <sheetProtection algorithmName="SHA-512" hashValue="nHo4+PfXBlOarg0PsizQBo3aTefRaOUbUDcVs7zxLhABoAGgTUCYoJu0+dVCuHAgIGFl332Rkjnjp1hSZjLF8g==" saltValue="02cyeYFvucIMX73TcTFRkQ==" spinCount="100000" sheet="1" objects="1" scenarios="1" selectLockedCells="1"/>
  <dataConsolidate link="1"/>
  <mergeCells count="178">
    <mergeCell ref="C101:D101"/>
    <mergeCell ref="AL20:AN20"/>
    <mergeCell ref="AL21:AN21"/>
    <mergeCell ref="AL22:AN22"/>
    <mergeCell ref="AL19:AN19"/>
    <mergeCell ref="AL23:AN23"/>
    <mergeCell ref="AL24:AN24"/>
    <mergeCell ref="AL25:AN25"/>
    <mergeCell ref="AL26:AN26"/>
    <mergeCell ref="AL27:AN27"/>
    <mergeCell ref="U65:V65"/>
    <mergeCell ref="U53:V53"/>
    <mergeCell ref="U38:V38"/>
    <mergeCell ref="C96:D96"/>
    <mergeCell ref="C95:D95"/>
    <mergeCell ref="C94:D94"/>
    <mergeCell ref="C93:D93"/>
    <mergeCell ref="C92:D92"/>
    <mergeCell ref="C99:D99"/>
    <mergeCell ref="I76:J76"/>
    <mergeCell ref="K76:L76"/>
    <mergeCell ref="G76:H76"/>
    <mergeCell ref="E76:F76"/>
    <mergeCell ref="C78:D78"/>
    <mergeCell ref="AQ34:AR34"/>
    <mergeCell ref="K28:L28"/>
    <mergeCell ref="L21:M21"/>
    <mergeCell ref="K27:L27"/>
    <mergeCell ref="K29:L29"/>
    <mergeCell ref="M28:N28"/>
    <mergeCell ref="AE34:AF34"/>
    <mergeCell ref="W34:W35"/>
    <mergeCell ref="Y34:Z34"/>
    <mergeCell ref="AM34:AN34"/>
    <mergeCell ref="AO34:AP34"/>
    <mergeCell ref="U34:V35"/>
    <mergeCell ref="AE3:AE5"/>
    <mergeCell ref="AH3:AH5"/>
    <mergeCell ref="AE6:AE8"/>
    <mergeCell ref="AH6:AH8"/>
    <mergeCell ref="AO11:AO12"/>
    <mergeCell ref="C34:C35"/>
    <mergeCell ref="D34:D35"/>
    <mergeCell ref="E34:F34"/>
    <mergeCell ref="AN11:AN12"/>
    <mergeCell ref="AS34:AT34"/>
    <mergeCell ref="AG34:AH34"/>
    <mergeCell ref="B66:D66"/>
    <mergeCell ref="B34:B35"/>
    <mergeCell ref="AA34:AB34"/>
    <mergeCell ref="U40:V40"/>
    <mergeCell ref="U36:V36"/>
    <mergeCell ref="U37:V37"/>
    <mergeCell ref="U60:V60"/>
    <mergeCell ref="U61:V61"/>
    <mergeCell ref="U62:V62"/>
    <mergeCell ref="U63:V63"/>
    <mergeCell ref="U64:V64"/>
    <mergeCell ref="U66:V66"/>
    <mergeCell ref="U59:V59"/>
    <mergeCell ref="U42:V42"/>
    <mergeCell ref="U41:V41"/>
    <mergeCell ref="U46:V46"/>
    <mergeCell ref="U52:V52"/>
    <mergeCell ref="U45:V45"/>
    <mergeCell ref="U47:V47"/>
    <mergeCell ref="U48:V48"/>
    <mergeCell ref="U49:V49"/>
    <mergeCell ref="U50:V50"/>
    <mergeCell ref="BU34:BV34"/>
    <mergeCell ref="BA34:BB34"/>
    <mergeCell ref="AY34:AZ34"/>
    <mergeCell ref="BK34:BL34"/>
    <mergeCell ref="BO34:BP34"/>
    <mergeCell ref="BC34:BD34"/>
    <mergeCell ref="BE34:BF34"/>
    <mergeCell ref="BQ34:BR34"/>
    <mergeCell ref="BI34:BJ34"/>
    <mergeCell ref="BM34:BN34"/>
    <mergeCell ref="BG34:BH34"/>
    <mergeCell ref="AW34:AX34"/>
    <mergeCell ref="X34:X35"/>
    <mergeCell ref="AK34:AL34"/>
    <mergeCell ref="AI34:AJ34"/>
    <mergeCell ref="B8:C8"/>
    <mergeCell ref="M8:N8"/>
    <mergeCell ref="C10:E10"/>
    <mergeCell ref="H21:I21"/>
    <mergeCell ref="J21:K21"/>
    <mergeCell ref="G34:H34"/>
    <mergeCell ref="I34:J34"/>
    <mergeCell ref="K34:L34"/>
    <mergeCell ref="M34:N34"/>
    <mergeCell ref="L24:M24"/>
    <mergeCell ref="L25:M25"/>
    <mergeCell ref="L26:M26"/>
    <mergeCell ref="K30:L30"/>
    <mergeCell ref="AL11:AL12"/>
    <mergeCell ref="AM11:AM12"/>
    <mergeCell ref="AK11:AK12"/>
    <mergeCell ref="AI11:AI12"/>
    <mergeCell ref="AJ11:AJ12"/>
    <mergeCell ref="AU34:AV34"/>
    <mergeCell ref="AC34:AD34"/>
    <mergeCell ref="C102:D102"/>
    <mergeCell ref="C16:H16"/>
    <mergeCell ref="I16:N16"/>
    <mergeCell ref="H24:I24"/>
    <mergeCell ref="D5:G5"/>
    <mergeCell ref="G7:H7"/>
    <mergeCell ref="I7:J7"/>
    <mergeCell ref="D6:E6"/>
    <mergeCell ref="D7:F7"/>
    <mergeCell ref="L20:M20"/>
    <mergeCell ref="L22:M22"/>
    <mergeCell ref="L23:M23"/>
    <mergeCell ref="M7:N7"/>
    <mergeCell ref="B7:C7"/>
    <mergeCell ref="I6:J6"/>
    <mergeCell ref="J8:L8"/>
    <mergeCell ref="J19:K19"/>
    <mergeCell ref="H18:I18"/>
    <mergeCell ref="M6:N6"/>
    <mergeCell ref="J20:K20"/>
    <mergeCell ref="F10:H10"/>
    <mergeCell ref="I10:K10"/>
    <mergeCell ref="C97:D97"/>
    <mergeCell ref="C100:D100"/>
    <mergeCell ref="C77:D77"/>
    <mergeCell ref="C80:D80"/>
    <mergeCell ref="C79:D79"/>
    <mergeCell ref="C81:D81"/>
    <mergeCell ref="C98:D98"/>
    <mergeCell ref="C82:D82"/>
    <mergeCell ref="C83:D83"/>
    <mergeCell ref="C84:D84"/>
    <mergeCell ref="C85:D85"/>
    <mergeCell ref="C89:D89"/>
    <mergeCell ref="C87:D87"/>
    <mergeCell ref="C88:D88"/>
    <mergeCell ref="B2:N2"/>
    <mergeCell ref="B6:C6"/>
    <mergeCell ref="I5:J5"/>
    <mergeCell ref="M5:N5"/>
    <mergeCell ref="M30:N30"/>
    <mergeCell ref="M29:N29"/>
    <mergeCell ref="L18:M18"/>
    <mergeCell ref="L19:M19"/>
    <mergeCell ref="L10:N10"/>
    <mergeCell ref="I17:N17"/>
    <mergeCell ref="H19:I19"/>
    <mergeCell ref="K3:N4"/>
    <mergeCell ref="H20:I20"/>
    <mergeCell ref="B4:B5"/>
    <mergeCell ref="V2:AA2"/>
    <mergeCell ref="BS34:BT34"/>
    <mergeCell ref="U51:V51"/>
    <mergeCell ref="C72:D72"/>
    <mergeCell ref="C73:D73"/>
    <mergeCell ref="C91:D91"/>
    <mergeCell ref="C70:D70"/>
    <mergeCell ref="C71:D71"/>
    <mergeCell ref="F67:G67"/>
    <mergeCell ref="H67:I67"/>
    <mergeCell ref="J67:K67"/>
    <mergeCell ref="L67:M67"/>
    <mergeCell ref="U54:V54"/>
    <mergeCell ref="U55:V55"/>
    <mergeCell ref="U56:V56"/>
    <mergeCell ref="U57:V57"/>
    <mergeCell ref="U58:V58"/>
    <mergeCell ref="C90:D90"/>
    <mergeCell ref="C86:D86"/>
    <mergeCell ref="C68:D68"/>
    <mergeCell ref="C69:D69"/>
    <mergeCell ref="U39:V39"/>
    <mergeCell ref="U43:V43"/>
    <mergeCell ref="U44:V44"/>
  </mergeCells>
  <conditionalFormatting sqref="C73:M74">
    <cfRule type="expression" dxfId="115" priority="102">
      <formula>$B$73=""</formula>
    </cfRule>
  </conditionalFormatting>
  <conditionalFormatting sqref="C72:M72">
    <cfRule type="expression" dxfId="114" priority="101">
      <formula>$B$72=""</formula>
    </cfRule>
  </conditionalFormatting>
  <conditionalFormatting sqref="C71:M71">
    <cfRule type="expression" dxfId="113" priority="100">
      <formula>$B$71=""</formula>
    </cfRule>
  </conditionalFormatting>
  <conditionalFormatting sqref="L78:L88 H78:H88 F78:F88 J78:J87 H91:H101 L91:L101 F91:F101 J91:J101">
    <cfRule type="expression" dxfId="112" priority="2691">
      <formula>$A78&lt;&gt;0</formula>
    </cfRule>
  </conditionalFormatting>
  <conditionalFormatting sqref="C78:D88 C91:D100">
    <cfRule type="expression" dxfId="111" priority="2697">
      <formula>$A78&lt;&gt;0</formula>
    </cfRule>
  </conditionalFormatting>
  <conditionalFormatting sqref="Y66:AA66 AC66:AE66 AG66 AI66 AK66 AM66 AO66 AQ66 AS66 AU66 AW66 AY66 BA66 BC66 BE66 BG66 BI66 BK66 BM66 BO66 BQ66 BU66 I36:J66 M36:N66 Y69:BR75 AK19 AO19:AQ19 Y78:BR83 BU78:BV83 BU69:BV75 Y57:BR64 BU36:BV64 Y36:AW56 AY36:BR56">
    <cfRule type="expression" dxfId="110" priority="99">
      <formula>ISNA(I19)</formula>
    </cfRule>
  </conditionalFormatting>
  <conditionalFormatting sqref="K36:L66">
    <cfRule type="expression" dxfId="109" priority="98">
      <formula>ISNA(K36)</formula>
    </cfRule>
  </conditionalFormatting>
  <conditionalFormatting sqref="Y65:AA65 AC65:AE65 AG65 AI65 AK65 AM65 AO65 AQ65 AS65 AU65 AW65 AY65 BA65 BC65 BE65 BG65 BI65 BK65 BM65 BO65 BQ65 BU65">
    <cfRule type="expression" dxfId="108" priority="74">
      <formula>ISNA(Y65)</formula>
    </cfRule>
  </conditionalFormatting>
  <conditionalFormatting sqref="AB66">
    <cfRule type="expression" dxfId="107" priority="73">
      <formula>ISNA(AB66)</formula>
    </cfRule>
  </conditionalFormatting>
  <conditionalFormatting sqref="AB65">
    <cfRule type="expression" dxfId="106" priority="72">
      <formula>ISNA(AB65)</formula>
    </cfRule>
  </conditionalFormatting>
  <conditionalFormatting sqref="AF66">
    <cfRule type="expression" dxfId="105" priority="71">
      <formula>ISNA(AF66)</formula>
    </cfRule>
  </conditionalFormatting>
  <conditionalFormatting sqref="AF65">
    <cfRule type="expression" dxfId="104" priority="70">
      <formula>ISNA(AF65)</formula>
    </cfRule>
  </conditionalFormatting>
  <conditionalFormatting sqref="AH66">
    <cfRule type="expression" dxfId="103" priority="69">
      <formula>ISNA(AH66)</formula>
    </cfRule>
  </conditionalFormatting>
  <conditionalFormatting sqref="AH65">
    <cfRule type="expression" dxfId="102" priority="68">
      <formula>ISNA(AH65)</formula>
    </cfRule>
  </conditionalFormatting>
  <conditionalFormatting sqref="AJ66">
    <cfRule type="expression" dxfId="101" priority="67">
      <formula>ISNA(AJ66)</formula>
    </cfRule>
  </conditionalFormatting>
  <conditionalFormatting sqref="AJ65">
    <cfRule type="expression" dxfId="100" priority="66">
      <formula>ISNA(AJ65)</formula>
    </cfRule>
  </conditionalFormatting>
  <conditionalFormatting sqref="AL66">
    <cfRule type="expression" dxfId="99" priority="65">
      <formula>ISNA(AL66)</formula>
    </cfRule>
  </conditionalFormatting>
  <conditionalFormatting sqref="AL65">
    <cfRule type="expression" dxfId="98" priority="64">
      <formula>ISNA(AL65)</formula>
    </cfRule>
  </conditionalFormatting>
  <conditionalFormatting sqref="AN66">
    <cfRule type="expression" dxfId="97" priority="63">
      <formula>ISNA(AN66)</formula>
    </cfRule>
  </conditionalFormatting>
  <conditionalFormatting sqref="AN65">
    <cfRule type="expression" dxfId="96" priority="62">
      <formula>ISNA(AN65)</formula>
    </cfRule>
  </conditionalFormatting>
  <conditionalFormatting sqref="AP66">
    <cfRule type="expression" dxfId="95" priority="61">
      <formula>ISNA(AP66)</formula>
    </cfRule>
  </conditionalFormatting>
  <conditionalFormatting sqref="AP65">
    <cfRule type="expression" dxfId="94" priority="60">
      <formula>ISNA(AP65)</formula>
    </cfRule>
  </conditionalFormatting>
  <conditionalFormatting sqref="AR66">
    <cfRule type="expression" dxfId="93" priority="59">
      <formula>ISNA(AR66)</formula>
    </cfRule>
  </conditionalFormatting>
  <conditionalFormatting sqref="AR65">
    <cfRule type="expression" dxfId="92" priority="58">
      <formula>ISNA(AR65)</formula>
    </cfRule>
  </conditionalFormatting>
  <conditionalFormatting sqref="AT66">
    <cfRule type="expression" dxfId="91" priority="57">
      <formula>ISNA(AT66)</formula>
    </cfRule>
  </conditionalFormatting>
  <conditionalFormatting sqref="AT65">
    <cfRule type="expression" dxfId="90" priority="56">
      <formula>ISNA(AT65)</formula>
    </cfRule>
  </conditionalFormatting>
  <conditionalFormatting sqref="AV66">
    <cfRule type="expression" dxfId="89" priority="55">
      <formula>ISNA(AV66)</formula>
    </cfRule>
  </conditionalFormatting>
  <conditionalFormatting sqref="AV65">
    <cfRule type="expression" dxfId="88" priority="54">
      <formula>ISNA(AV65)</formula>
    </cfRule>
  </conditionalFormatting>
  <conditionalFormatting sqref="AX66">
    <cfRule type="expression" dxfId="87" priority="53">
      <formula>ISNA(AX66)</formula>
    </cfRule>
  </conditionalFormatting>
  <conditionalFormatting sqref="AX65">
    <cfRule type="expression" dxfId="86" priority="52">
      <formula>ISNA(AX65)</formula>
    </cfRule>
  </conditionalFormatting>
  <conditionalFormatting sqref="AZ66">
    <cfRule type="expression" dxfId="85" priority="51">
      <formula>ISNA(AZ66)</formula>
    </cfRule>
  </conditionalFormatting>
  <conditionalFormatting sqref="AZ65">
    <cfRule type="expression" dxfId="84" priority="50">
      <formula>ISNA(AZ65)</formula>
    </cfRule>
  </conditionalFormatting>
  <conditionalFormatting sqref="BB66">
    <cfRule type="expression" dxfId="83" priority="49">
      <formula>ISNA(BB66)</formula>
    </cfRule>
  </conditionalFormatting>
  <conditionalFormatting sqref="BB65">
    <cfRule type="expression" dxfId="82" priority="48">
      <formula>ISNA(BB65)</formula>
    </cfRule>
  </conditionalFormatting>
  <conditionalFormatting sqref="BD66">
    <cfRule type="expression" dxfId="81" priority="47">
      <formula>ISNA(BD66)</formula>
    </cfRule>
  </conditionalFormatting>
  <conditionalFormatting sqref="BD65">
    <cfRule type="expression" dxfId="80" priority="46">
      <formula>ISNA(BD65)</formula>
    </cfRule>
  </conditionalFormatting>
  <conditionalFormatting sqref="BF66">
    <cfRule type="expression" dxfId="79" priority="45">
      <formula>ISNA(BF66)</formula>
    </cfRule>
  </conditionalFormatting>
  <conditionalFormatting sqref="BF65">
    <cfRule type="expression" dxfId="78" priority="44">
      <formula>ISNA(BF65)</formula>
    </cfRule>
  </conditionalFormatting>
  <conditionalFormatting sqref="BH66">
    <cfRule type="expression" dxfId="77" priority="43">
      <formula>ISNA(BH66)</formula>
    </cfRule>
  </conditionalFormatting>
  <conditionalFormatting sqref="BH65">
    <cfRule type="expression" dxfId="76" priority="42">
      <formula>ISNA(BH65)</formula>
    </cfRule>
  </conditionalFormatting>
  <conditionalFormatting sqref="BJ66">
    <cfRule type="expression" dxfId="75" priority="41">
      <formula>ISNA(BJ66)</formula>
    </cfRule>
  </conditionalFormatting>
  <conditionalFormatting sqref="BJ65">
    <cfRule type="expression" dxfId="74" priority="40">
      <formula>ISNA(BJ65)</formula>
    </cfRule>
  </conditionalFormatting>
  <conditionalFormatting sqref="BL66">
    <cfRule type="expression" dxfId="73" priority="39">
      <formula>ISNA(BL66)</formula>
    </cfRule>
  </conditionalFormatting>
  <conditionalFormatting sqref="BL65">
    <cfRule type="expression" dxfId="72" priority="38">
      <formula>ISNA(BL65)</formula>
    </cfRule>
  </conditionalFormatting>
  <conditionalFormatting sqref="BN66">
    <cfRule type="expression" dxfId="71" priority="37">
      <formula>ISNA(BN66)</formula>
    </cfRule>
  </conditionalFormatting>
  <conditionalFormatting sqref="BN65">
    <cfRule type="expression" dxfId="70" priority="36">
      <formula>ISNA(BN65)</formula>
    </cfRule>
  </conditionalFormatting>
  <conditionalFormatting sqref="BP66">
    <cfRule type="expression" dxfId="69" priority="35">
      <formula>ISNA(BP66)</formula>
    </cfRule>
  </conditionalFormatting>
  <conditionalFormatting sqref="BP65">
    <cfRule type="expression" dxfId="68" priority="34">
      <formula>ISNA(BP65)</formula>
    </cfRule>
  </conditionalFormatting>
  <conditionalFormatting sqref="BR66">
    <cfRule type="expression" dxfId="67" priority="33">
      <formula>ISNA(BR66)</formula>
    </cfRule>
  </conditionalFormatting>
  <conditionalFormatting sqref="BR65">
    <cfRule type="expression" dxfId="66" priority="32">
      <formula>ISNA(BR65)</formula>
    </cfRule>
  </conditionalFormatting>
  <conditionalFormatting sqref="BV66">
    <cfRule type="expression" dxfId="65" priority="29">
      <formula>ISNA(BV66)</formula>
    </cfRule>
  </conditionalFormatting>
  <conditionalFormatting sqref="BV65">
    <cfRule type="expression" dxfId="64" priority="28">
      <formula>ISNA(BV65)</formula>
    </cfRule>
  </conditionalFormatting>
  <conditionalFormatting sqref="F89 H89 J89 L89">
    <cfRule type="expression" dxfId="63" priority="27">
      <formula>$A$89=1</formula>
    </cfRule>
  </conditionalFormatting>
  <conditionalFormatting sqref="J88">
    <cfRule type="expression" dxfId="62" priority="25">
      <formula>$A88&lt;&gt;0</formula>
    </cfRule>
  </conditionalFormatting>
  <conditionalFormatting sqref="AO20:AQ24">
    <cfRule type="expression" dxfId="61" priority="11">
      <formula>ISNA(AO20)</formula>
    </cfRule>
  </conditionalFormatting>
  <conditionalFormatting sqref="E90 G90 I90 K90">
    <cfRule type="expression" dxfId="60" priority="2703">
      <formula>$A$90=1</formula>
    </cfRule>
  </conditionalFormatting>
  <conditionalFormatting sqref="E102 G102 I102 K102">
    <cfRule type="expression" dxfId="59" priority="2707">
      <formula>$A102=1</formula>
    </cfRule>
  </conditionalFormatting>
  <conditionalFormatting sqref="BS66 BS69:BT75 BS78:BT83 BS36:BT54 BS56:BT64 BT55">
    <cfRule type="expression" dxfId="58" priority="5">
      <formula>ISNA(BS36)</formula>
    </cfRule>
  </conditionalFormatting>
  <conditionalFormatting sqref="BS65">
    <cfRule type="expression" dxfId="57" priority="4">
      <formula>ISNA(BS65)</formula>
    </cfRule>
  </conditionalFormatting>
  <conditionalFormatting sqref="BT66">
    <cfRule type="expression" dxfId="56" priority="3">
      <formula>ISNA(BT66)</formula>
    </cfRule>
  </conditionalFormatting>
  <conditionalFormatting sqref="BT65">
    <cfRule type="expression" dxfId="55" priority="2">
      <formula>ISNA(BT65)</formula>
    </cfRule>
  </conditionalFormatting>
  <conditionalFormatting sqref="BS55">
    <cfRule type="expression" dxfId="54" priority="1">
      <formula>ISNA(BS55)</formula>
    </cfRule>
  </conditionalFormatting>
  <dataValidations count="4">
    <dataValidation type="list" allowBlank="1" showInputMessage="1" showErrorMessage="1" sqref="J19:K19">
      <formula1>$AF$3:$AF$5</formula1>
    </dataValidation>
    <dataValidation type="list" allowBlank="1" showInputMessage="1" showErrorMessage="1" sqref="J20:K20">
      <formula1>$AI$3:$AI$5</formula1>
    </dataValidation>
    <dataValidation type="list" allowBlank="1" showInputMessage="1" showErrorMessage="1" sqref="J21:K21">
      <formula1>$AI$6:$AI$8</formula1>
    </dataValidation>
    <dataValidation type="list" allowBlank="1" showInputMessage="1" showErrorMessage="1" sqref="C20:G20">
      <formula1>$AF$6:$AF$8</formula1>
    </dataValidation>
  </dataValidations>
  <printOptions horizontalCentered="1"/>
  <pageMargins left="0.35" right="0.35" top="0.5" bottom="0.25" header="0.3" footer="0.3"/>
  <pageSetup scale="79" orientation="portrait" r:id="rId1"/>
  <headerFooter alignWithMargins="0"/>
  <ignoredErrors>
    <ignoredError sqref="F33:G33 H33:I33 J33:K33 L33:M33 Z33:BU33" formula="1"/>
    <ignoredError sqref="AD3:AD6" formulaRange="1"/>
    <ignoredError sqref="AO83:AQ83 AS82:AS83 AW81:AW83 BA81:BA83 BC81:BC83 BE81:BE83 BG81:BG83 BI81:BI83 BK81:BK83 BM81:BM83 BO81:BO83 BQ81:BQ83 BS81:BS83 BU81:BU83 AA36 AM82:AM83 AK82:AK83 AC82:AC83 AA82:AA83 AQ82 AO82" evalError="1"/>
  </ignoredError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Menus!$G$38:$G$41</xm:f>
          </x14:formula1>
          <xm:sqref>C87:D88 C98:D100</xm:sqref>
        </x14:dataValidation>
        <x14:dataValidation type="list" allowBlank="1" showInputMessage="1" showErrorMessage="1">
          <x14:formula1>
            <xm:f>Menus!$G$51:$G$53</xm:f>
          </x14:formula1>
          <xm:sqref>C92:D93 C83:D84</xm:sqref>
        </x14:dataValidation>
        <x14:dataValidation type="list" allowBlank="1" showInputMessage="1" showErrorMessage="1">
          <x14:formula1>
            <xm:f>Menus!$B$17:$B$18</xm:f>
          </x14:formula1>
          <xm:sqref>R2</xm:sqref>
        </x14:dataValidation>
        <x14:dataValidation type="list" allowBlank="1" showInputMessage="1" showErrorMessage="1">
          <x14:formula1>
            <xm:f>Menus!$D$4:$D$8</xm:f>
          </x14:formula1>
          <xm:sqref>M28</xm:sqref>
        </x14:dataValidation>
        <x14:dataValidation type="list" allowBlank="1" showInputMessage="1" showErrorMessage="1">
          <x14:formula1>
            <xm:f>Menus!$D$13:$D$14</xm:f>
          </x14:formula1>
          <xm:sqref>N20</xm:sqref>
        </x14:dataValidation>
        <x14:dataValidation type="list" allowBlank="1" showInputMessage="1" showErrorMessage="1">
          <x14:formula1>
            <xm:f>Menus!$D$16:$D$17</xm:f>
          </x14:formula1>
          <xm:sqref>N21</xm:sqref>
        </x14:dataValidation>
        <x14:dataValidation type="list" allowBlank="1" showInputMessage="1" showErrorMessage="1">
          <x14:formula1>
            <xm:f>Menus!$D$27:$D$29</xm:f>
          </x14:formula1>
          <xm:sqref>C19:G19</xm:sqref>
        </x14:dataValidation>
        <x14:dataValidation type="list" allowBlank="1" showInputMessage="1" showErrorMessage="1">
          <x14:formula1>
            <xm:f>Menus!$D$31:$D$33</xm:f>
          </x14:formula1>
          <xm:sqref>N19</xm:sqref>
        </x14:dataValidation>
        <x14:dataValidation type="list" allowBlank="1" showInputMessage="1">
          <x14:formula1>
            <xm:f>Menus!$G$4:$G$6</xm:f>
          </x14:formula1>
          <xm:sqref>C79:D79</xm:sqref>
        </x14:dataValidation>
        <x14:dataValidation type="list" allowBlank="1" showInputMessage="1" showErrorMessage="1">
          <x14:formula1>
            <xm:f>Menus!$G$4:$G$6</xm:f>
          </x14:formula1>
          <xm:sqref>C91:D91</xm:sqref>
        </x14:dataValidation>
        <x14:dataValidation type="list" allowBlank="1" showInputMessage="1" showErrorMessage="1">
          <x14:formula1>
            <xm:f>Menus!$G$8:$G$10</xm:f>
          </x14:formula1>
          <xm:sqref>C80:D82</xm:sqref>
        </x14:dataValidation>
        <x14:dataValidation type="list" allowBlank="1" showInputMessage="1">
          <x14:formula1>
            <xm:f>Menus!$G$17:$G$20</xm:f>
          </x14:formula1>
          <xm:sqref>C86:D86</xm:sqref>
        </x14:dataValidation>
        <x14:dataValidation type="list" allowBlank="1" showInputMessage="1" showErrorMessage="1">
          <x14:formula1>
            <xm:f>Menus!$G$22:$G$24</xm:f>
          </x14:formula1>
          <xm:sqref>C85:D85 C95:D95</xm:sqref>
        </x14:dataValidation>
        <x14:dataValidation type="list" allowBlank="1" showInputMessage="1" showErrorMessage="1">
          <x14:formula1>
            <xm:f>Menus!$G$26:$G$28</xm:f>
          </x14:formula1>
          <xm:sqref>C96:D96</xm:sqref>
        </x14:dataValidation>
        <x14:dataValidation type="list" allowBlank="1" showInputMessage="1" showErrorMessage="1">
          <x14:formula1>
            <xm:f>Menus!$G$30:$G$32</xm:f>
          </x14:formula1>
          <xm:sqref>C94:D94</xm:sqref>
        </x14:dataValidation>
        <x14:dataValidation type="list" allowBlank="1" showInputMessage="1" showErrorMessage="1">
          <x14:formula1>
            <xm:f>Menus!$G$47:$G$49</xm:f>
          </x14:formula1>
          <xm:sqref>C97:D97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Y520"/>
  <sheetViews>
    <sheetView topLeftCell="A9" workbookViewId="0">
      <selection activeCell="D21" sqref="D21:E21"/>
    </sheetView>
  </sheetViews>
  <sheetFormatPr defaultColWidth="8.85546875" defaultRowHeight="12.75" x14ac:dyDescent="0.2"/>
  <cols>
    <col min="1" max="1" width="2.5703125" style="171" customWidth="1"/>
    <col min="2" max="2" width="3.140625" style="172" customWidth="1"/>
    <col min="3" max="3" width="28.42578125" style="172" customWidth="1"/>
    <col min="4" max="5" width="9.42578125" style="172" customWidth="1"/>
    <col min="6" max="6" width="8.85546875" style="172" customWidth="1"/>
    <col min="7" max="7" width="18.140625" style="172" customWidth="1"/>
    <col min="8" max="10" width="8.85546875" style="172" customWidth="1"/>
    <col min="11" max="11" width="2.5703125" style="171" customWidth="1"/>
    <col min="12" max="25" width="8.85546875" style="171"/>
    <col min="26" max="16384" width="8.85546875" style="172"/>
  </cols>
  <sheetData>
    <row r="1" spans="1:25" ht="9" customHeight="1" x14ac:dyDescent="0.2">
      <c r="A1" s="11"/>
      <c r="B1" s="483"/>
      <c r="C1" s="39"/>
      <c r="D1" s="39"/>
      <c r="E1" s="39"/>
      <c r="F1" s="39"/>
      <c r="G1" s="39"/>
      <c r="H1" s="39"/>
      <c r="I1" s="39"/>
      <c r="J1" s="39"/>
    </row>
    <row r="2" spans="1:25" ht="21" customHeight="1" x14ac:dyDescent="0.2">
      <c r="A2" s="11"/>
      <c r="B2" s="19"/>
      <c r="C2" s="1804" t="s">
        <v>359</v>
      </c>
      <c r="D2" s="1804"/>
      <c r="E2" s="1804"/>
      <c r="F2" s="1804"/>
      <c r="G2" s="1804"/>
      <c r="H2" s="1804"/>
      <c r="I2" s="1804"/>
      <c r="J2" s="1804"/>
    </row>
    <row r="3" spans="1:25" ht="13.35" customHeight="1" x14ac:dyDescent="0.2">
      <c r="B3" s="171"/>
      <c r="C3" s="173"/>
      <c r="D3" s="173"/>
      <c r="E3" s="173"/>
      <c r="F3" s="173"/>
      <c r="G3" s="173"/>
      <c r="H3" s="1807" t="str">
        <f>FAQ!H3</f>
        <v>ICE Version 2.15 | Revised 07/01/2019</v>
      </c>
      <c r="I3" s="1807"/>
      <c r="J3" s="1807"/>
    </row>
    <row r="4" spans="1:25" ht="13.7" customHeight="1" x14ac:dyDescent="0.2">
      <c r="B4" s="174" t="str">
        <f>IF(H19="","Waiver Request",CONCATENATE("Waiver Request - ",Menus!C54))</f>
        <v>Waiver Request - N/A</v>
      </c>
      <c r="C4" s="175"/>
      <c r="D4" s="176"/>
      <c r="E4" s="176"/>
      <c r="F4" s="176"/>
      <c r="G4" s="176"/>
      <c r="H4" s="1807"/>
      <c r="I4" s="1807"/>
      <c r="J4" s="1807"/>
    </row>
    <row r="5" spans="1:25" s="178" customFormat="1" ht="36" customHeight="1" x14ac:dyDescent="0.2">
      <c r="A5" s="177"/>
      <c r="B5" s="1805" t="s">
        <v>327</v>
      </c>
      <c r="C5" s="1805"/>
      <c r="D5" s="1805"/>
      <c r="E5" s="1805"/>
      <c r="F5" s="1805"/>
      <c r="G5" s="1805"/>
      <c r="H5" s="1805"/>
      <c r="I5" s="1805"/>
      <c r="J5" s="1805"/>
      <c r="K5" s="177"/>
      <c r="L5" s="177"/>
      <c r="M5" s="177"/>
      <c r="N5" s="177"/>
      <c r="O5" s="177"/>
      <c r="P5" s="177"/>
      <c r="Q5" s="177"/>
      <c r="R5" s="177"/>
      <c r="S5" s="177"/>
      <c r="T5" s="177"/>
      <c r="U5" s="177"/>
      <c r="V5" s="177"/>
      <c r="W5" s="177"/>
      <c r="X5" s="177"/>
      <c r="Y5" s="177"/>
    </row>
    <row r="6" spans="1:25" ht="31.35" customHeight="1" x14ac:dyDescent="0.2">
      <c r="B6" s="179" t="s">
        <v>195</v>
      </c>
      <c r="C6" s="1805" t="s">
        <v>328</v>
      </c>
      <c r="D6" s="1805"/>
      <c r="E6" s="1805"/>
      <c r="F6" s="1805"/>
      <c r="G6" s="1805"/>
      <c r="H6" s="1805"/>
      <c r="I6" s="1805"/>
      <c r="J6" s="1805"/>
    </row>
    <row r="7" spans="1:25" ht="32.1" customHeight="1" x14ac:dyDescent="0.2">
      <c r="B7" s="179" t="s">
        <v>196</v>
      </c>
      <c r="C7" s="1302" t="s">
        <v>980</v>
      </c>
      <c r="D7" s="1805"/>
      <c r="E7" s="1805"/>
      <c r="F7" s="1805"/>
      <c r="G7" s="1805"/>
      <c r="H7" s="1805"/>
      <c r="I7" s="1805"/>
      <c r="J7" s="1805"/>
    </row>
    <row r="8" spans="1:25" ht="14.1" customHeight="1" x14ac:dyDescent="0.2">
      <c r="B8" s="179">
        <v>3</v>
      </c>
      <c r="C8" s="1805" t="s">
        <v>246</v>
      </c>
      <c r="D8" s="1805"/>
      <c r="E8" s="1805"/>
      <c r="F8" s="1805"/>
      <c r="G8" s="1805"/>
      <c r="H8" s="1805"/>
      <c r="I8" s="1805"/>
      <c r="J8" s="1805"/>
    </row>
    <row r="9" spans="1:25" ht="67.349999999999994" customHeight="1" x14ac:dyDescent="0.2">
      <c r="B9" s="179"/>
      <c r="C9" s="1808" t="s">
        <v>332</v>
      </c>
      <c r="D9" s="1805"/>
      <c r="E9" s="1805"/>
      <c r="F9" s="1805"/>
      <c r="G9" s="1805"/>
      <c r="H9" s="1805"/>
      <c r="I9" s="1805"/>
      <c r="J9" s="1805"/>
    </row>
    <row r="10" spans="1:25" ht="48" customHeight="1" x14ac:dyDescent="0.2">
      <c r="B10" s="1811" t="s">
        <v>981</v>
      </c>
      <c r="C10" s="1812"/>
      <c r="D10" s="1812"/>
      <c r="E10" s="1812"/>
      <c r="F10" s="1812"/>
      <c r="G10" s="1812"/>
      <c r="H10" s="1812"/>
      <c r="I10" s="1812"/>
      <c r="J10" s="1812"/>
    </row>
    <row r="11" spans="1:25" s="181" customFormat="1" ht="28.35" customHeight="1" x14ac:dyDescent="0.2">
      <c r="A11" s="180"/>
      <c r="B11" s="1809" t="s">
        <v>987</v>
      </c>
      <c r="C11" s="1810"/>
      <c r="D11" s="1810"/>
      <c r="E11" s="1810"/>
      <c r="F11" s="1810"/>
      <c r="G11" s="1810"/>
      <c r="H11" s="1810"/>
      <c r="I11" s="1810"/>
      <c r="J11" s="1810"/>
      <c r="K11" s="180"/>
      <c r="L11" s="180"/>
      <c r="M11" s="180"/>
      <c r="N11" s="180"/>
      <c r="O11" s="180"/>
      <c r="P11" s="180"/>
      <c r="Q11" s="180"/>
      <c r="R11" s="180"/>
      <c r="S11" s="180"/>
      <c r="T11" s="180"/>
      <c r="U11" s="180"/>
      <c r="V11" s="180"/>
      <c r="W11" s="180"/>
      <c r="X11" s="180"/>
      <c r="Y11" s="180"/>
    </row>
    <row r="12" spans="1:25" ht="9.6" customHeight="1" x14ac:dyDescent="0.2">
      <c r="B12" s="182"/>
      <c r="C12" s="182"/>
      <c r="D12" s="182"/>
      <c r="E12" s="182"/>
      <c r="F12" s="182"/>
      <c r="G12" s="182"/>
      <c r="H12" s="182"/>
      <c r="I12" s="182"/>
      <c r="J12" s="182"/>
    </row>
    <row r="13" spans="1:25" ht="6" customHeight="1" x14ac:dyDescent="0.2">
      <c r="C13" s="183"/>
      <c r="D13" s="183"/>
      <c r="E13" s="183"/>
      <c r="F13" s="183"/>
      <c r="G13" s="183"/>
      <c r="H13" s="183"/>
      <c r="I13" s="183"/>
      <c r="J13" s="183"/>
    </row>
    <row r="14" spans="1:25" s="187" customFormat="1" ht="15" customHeight="1" x14ac:dyDescent="0.2">
      <c r="A14" s="184"/>
      <c r="B14" s="184"/>
      <c r="C14" s="22" t="s">
        <v>273</v>
      </c>
      <c r="D14" s="1814" t="str">
        <f>CONCATENATE(Introduction!D11," @ ",Introduction!D14)</f>
        <v>SR 22 @ Fulton Mill</v>
      </c>
      <c r="E14" s="1814"/>
      <c r="F14" s="1814"/>
      <c r="G14" s="873" t="s">
        <v>250</v>
      </c>
      <c r="H14" s="895">
        <f>Introduction!D5</f>
        <v>13332</v>
      </c>
      <c r="I14" s="184"/>
      <c r="J14" s="184"/>
      <c r="K14" s="672"/>
      <c r="L14" s="184"/>
      <c r="M14" s="184"/>
      <c r="N14" s="184"/>
      <c r="O14" s="184"/>
      <c r="P14" s="184"/>
      <c r="Q14" s="184"/>
      <c r="R14" s="184"/>
      <c r="S14" s="184"/>
      <c r="T14" s="184"/>
      <c r="U14" s="184"/>
      <c r="V14" s="184"/>
      <c r="W14" s="184"/>
      <c r="X14" s="184"/>
      <c r="Y14" s="184"/>
    </row>
    <row r="15" spans="1:25" s="187" customFormat="1" ht="15" customHeight="1" x14ac:dyDescent="0.2">
      <c r="A15" s="184"/>
      <c r="B15" s="184"/>
      <c r="C15" s="22" t="s">
        <v>251</v>
      </c>
      <c r="D15" s="868" t="str">
        <f>Introduction!D8</f>
        <v>Bibb</v>
      </c>
      <c r="E15" s="868"/>
      <c r="F15" s="671"/>
      <c r="G15" s="186" t="s">
        <v>190</v>
      </c>
      <c r="H15" s="672" t="str">
        <f>Introduction!H5</f>
        <v>District Engineer</v>
      </c>
      <c r="I15" s="672"/>
      <c r="J15" s="184"/>
      <c r="K15" s="184"/>
      <c r="L15" s="184"/>
      <c r="M15" s="184"/>
      <c r="O15" s="1802"/>
      <c r="Q15" s="184"/>
      <c r="R15" s="184"/>
      <c r="S15" s="184"/>
      <c r="T15" s="184"/>
      <c r="U15" s="184"/>
      <c r="V15" s="184"/>
      <c r="W15" s="184"/>
      <c r="X15" s="184"/>
      <c r="Y15" s="184"/>
    </row>
    <row r="16" spans="1:25" s="187" customFormat="1" ht="15" customHeight="1" x14ac:dyDescent="0.2">
      <c r="A16" s="184"/>
      <c r="B16" s="184"/>
      <c r="C16" s="185" t="s">
        <v>59</v>
      </c>
      <c r="D16" s="1813" t="str">
        <f>Introduction!AR30</f>
        <v>3 - Thomaston</v>
      </c>
      <c r="E16" s="1813"/>
      <c r="F16" s="1813"/>
      <c r="G16" s="186" t="s">
        <v>188</v>
      </c>
      <c r="H16" s="671" t="str">
        <f>Introduction!D23</f>
        <v>Arcadis</v>
      </c>
      <c r="I16" s="671"/>
      <c r="J16" s="184"/>
      <c r="K16" s="184"/>
      <c r="L16" s="184"/>
      <c r="M16" s="184"/>
      <c r="N16" s="872"/>
      <c r="O16" s="1802"/>
      <c r="P16" s="184"/>
      <c r="Q16" s="184"/>
      <c r="R16" s="184"/>
      <c r="S16" s="184"/>
      <c r="T16" s="184"/>
      <c r="U16" s="184"/>
      <c r="V16" s="184"/>
      <c r="W16" s="184"/>
      <c r="X16" s="184"/>
      <c r="Y16" s="184"/>
    </row>
    <row r="17" spans="1:25" s="187" customFormat="1" ht="15" customHeight="1" x14ac:dyDescent="0.2">
      <c r="A17" s="184"/>
      <c r="B17" s="184"/>
      <c r="C17" s="22" t="s">
        <v>192</v>
      </c>
      <c r="D17" s="1813" t="str">
        <f>Introduction!H17</f>
        <v>Rural</v>
      </c>
      <c r="E17" s="1813"/>
      <c r="F17" s="184"/>
      <c r="G17" s="22" t="s">
        <v>191</v>
      </c>
      <c r="H17" s="1813" t="str">
        <f>Introduction!I23</f>
        <v>J. Reid</v>
      </c>
      <c r="I17" s="1813"/>
      <c r="J17" s="184"/>
      <c r="K17" s="184"/>
      <c r="L17" s="184"/>
      <c r="M17" s="184"/>
      <c r="N17" s="184"/>
      <c r="O17" s="184"/>
      <c r="P17" s="184"/>
      <c r="Q17" s="184"/>
      <c r="R17" s="184"/>
      <c r="S17" s="184"/>
      <c r="T17" s="184"/>
      <c r="U17" s="184"/>
      <c r="V17" s="184"/>
      <c r="W17" s="184"/>
      <c r="X17" s="184"/>
      <c r="Y17" s="184"/>
    </row>
    <row r="18" spans="1:25" ht="14.1" customHeight="1" x14ac:dyDescent="0.2">
      <c r="B18" s="171"/>
      <c r="C18" s="189" t="s">
        <v>180</v>
      </c>
      <c r="D18" s="1815" t="str">
        <f>ExistControl</f>
        <v>Conventional (Minor Stop)</v>
      </c>
      <c r="E18" s="1815"/>
      <c r="F18" s="1815"/>
      <c r="G18" s="21" t="s">
        <v>187</v>
      </c>
      <c r="H18" s="1816">
        <f>Introduction!D26</f>
        <v>43620</v>
      </c>
      <c r="I18" s="1817"/>
      <c r="J18" s="184"/>
      <c r="M18" s="903"/>
    </row>
    <row r="19" spans="1:25" ht="14.1" customHeight="1" x14ac:dyDescent="0.2">
      <c r="B19" s="1803" t="s">
        <v>1049</v>
      </c>
      <c r="C19" s="1803"/>
      <c r="D19" s="867"/>
      <c r="E19" s="867"/>
      <c r="F19" s="1822" t="s">
        <v>360</v>
      </c>
      <c r="G19" s="1823"/>
      <c r="H19" s="1806" t="s">
        <v>1040</v>
      </c>
      <c r="I19" s="1806"/>
      <c r="J19" s="1806"/>
    </row>
    <row r="20" spans="1:25" ht="10.7" customHeight="1" x14ac:dyDescent="0.2">
      <c r="B20" s="1803"/>
      <c r="C20" s="1803"/>
      <c r="D20" s="191"/>
      <c r="E20" s="289"/>
      <c r="F20" s="191"/>
      <c r="G20" s="192"/>
      <c r="H20" s="188"/>
      <c r="I20" s="193"/>
      <c r="J20" s="192"/>
    </row>
    <row r="21" spans="1:25" ht="15" customHeight="1" x14ac:dyDescent="0.2">
      <c r="B21" s="1818" t="s">
        <v>577</v>
      </c>
      <c r="C21" s="1819"/>
      <c r="D21" s="1824" t="s">
        <v>42</v>
      </c>
      <c r="E21" s="1824"/>
      <c r="F21" s="194"/>
      <c r="G21" s="1820" t="s">
        <v>1067</v>
      </c>
      <c r="H21" s="1821"/>
      <c r="I21" s="1821"/>
      <c r="J21" s="1821"/>
      <c r="L21" s="904"/>
    </row>
    <row r="22" spans="1:25" s="187" customFormat="1" ht="15" customHeight="1" x14ac:dyDescent="0.2">
      <c r="A22" s="184"/>
      <c r="C22" s="195" t="s">
        <v>582</v>
      </c>
      <c r="D22" s="1832" t="s">
        <v>578</v>
      </c>
      <c r="E22" s="1833"/>
      <c r="F22" s="688"/>
      <c r="G22" s="1838" t="s">
        <v>1170</v>
      </c>
      <c r="H22" s="1840" t="s">
        <v>52</v>
      </c>
      <c r="I22" s="1840"/>
      <c r="J22" s="1840"/>
      <c r="K22" s="184"/>
      <c r="L22" s="88"/>
      <c r="M22" s="184"/>
      <c r="N22" s="184"/>
      <c r="O22" s="184"/>
      <c r="P22" s="184"/>
      <c r="Q22" s="184"/>
      <c r="R22" s="184"/>
      <c r="S22" s="184"/>
      <c r="T22" s="184"/>
      <c r="U22" s="184"/>
      <c r="V22" s="184"/>
      <c r="W22" s="184"/>
      <c r="X22" s="184"/>
      <c r="Y22" s="184"/>
    </row>
    <row r="23" spans="1:25" s="187" customFormat="1" ht="15" customHeight="1" x14ac:dyDescent="0.2">
      <c r="A23" s="184"/>
      <c r="B23" s="196"/>
      <c r="C23" s="197" t="s">
        <v>574</v>
      </c>
      <c r="D23" s="1834">
        <v>0</v>
      </c>
      <c r="E23" s="1834"/>
      <c r="F23" s="688"/>
      <c r="G23" s="1839"/>
      <c r="H23" s="308" t="s">
        <v>44</v>
      </c>
      <c r="I23" s="308" t="s">
        <v>670</v>
      </c>
      <c r="J23" s="308" t="s">
        <v>773</v>
      </c>
      <c r="K23" s="184"/>
      <c r="L23" s="88"/>
      <c r="M23" s="184"/>
      <c r="N23" s="184"/>
      <c r="O23" s="184"/>
      <c r="P23" s="184"/>
      <c r="Q23" s="184"/>
      <c r="R23" s="184"/>
      <c r="S23" s="184"/>
      <c r="T23" s="184"/>
      <c r="U23" s="184"/>
      <c r="V23" s="184"/>
      <c r="W23" s="184"/>
      <c r="X23" s="184"/>
      <c r="Y23" s="184"/>
    </row>
    <row r="24" spans="1:25" s="187" customFormat="1" ht="15" customHeight="1" x14ac:dyDescent="0.2">
      <c r="A24" s="184"/>
      <c r="B24" s="196"/>
      <c r="C24" s="198" t="s">
        <v>575</v>
      </c>
      <c r="D24" s="1835">
        <v>0</v>
      </c>
      <c r="E24" s="1836"/>
      <c r="F24" s="688"/>
      <c r="G24" s="199" t="s">
        <v>9</v>
      </c>
      <c r="H24" s="1021">
        <f>Stage2!H11</f>
        <v>7</v>
      </c>
      <c r="I24" s="1021">
        <f>Stage2!I11</f>
        <v>8</v>
      </c>
      <c r="J24" s="1021">
        <f>Stage2!J11</f>
        <v>1</v>
      </c>
      <c r="K24" s="1174" t="s">
        <v>1156</v>
      </c>
      <c r="L24" s="1801" t="s">
        <v>1359</v>
      </c>
      <c r="M24" s="1801"/>
      <c r="N24" s="1801"/>
      <c r="O24" s="184"/>
      <c r="P24" s="184"/>
      <c r="Q24" s="184"/>
      <c r="R24" s="184"/>
      <c r="S24" s="184"/>
      <c r="T24" s="184"/>
      <c r="U24" s="184"/>
      <c r="V24" s="184"/>
      <c r="W24" s="184"/>
      <c r="X24" s="184"/>
      <c r="Y24" s="184"/>
    </row>
    <row r="25" spans="1:25" s="187" customFormat="1" ht="15" customHeight="1" x14ac:dyDescent="0.2">
      <c r="A25" s="184"/>
      <c r="B25" s="200"/>
      <c r="C25" s="295" t="s">
        <v>811</v>
      </c>
      <c r="D25" s="296" t="s">
        <v>793</v>
      </c>
      <c r="E25" s="296" t="s">
        <v>794</v>
      </c>
      <c r="F25" s="688"/>
      <c r="G25" s="199" t="s">
        <v>53</v>
      </c>
      <c r="H25" s="1021">
        <f>Stage2!H12</f>
        <v>1</v>
      </c>
      <c r="I25" s="1021">
        <f>Stage2!I12</f>
        <v>0</v>
      </c>
      <c r="J25" s="1021">
        <f>Stage2!J12</f>
        <v>2</v>
      </c>
      <c r="K25" s="184"/>
      <c r="L25" s="1801"/>
      <c r="M25" s="1801"/>
      <c r="N25" s="1801"/>
      <c r="O25" s="184"/>
      <c r="P25" s="201"/>
      <c r="Q25" s="201"/>
      <c r="R25" s="184"/>
      <c r="S25" s="184"/>
      <c r="T25" s="184"/>
      <c r="U25" s="184"/>
      <c r="V25" s="184"/>
      <c r="W25" s="184"/>
      <c r="X25" s="184"/>
      <c r="Y25" s="184"/>
    </row>
    <row r="26" spans="1:25" s="187" customFormat="1" ht="15" customHeight="1" x14ac:dyDescent="0.2">
      <c r="A26" s="1827" t="str">
        <f>IF(D22="Intersection Delay",(CONCATENATE(Introduction!M8," Opening Yr Peak Hour Intersection Delay:")),CONCATENATE(Introduction!M8," Opening Yr Peak Hour Network Delay:"))</f>
        <v>2020 Opening Yr Peak Hour Intersection Delay:</v>
      </c>
      <c r="B26" s="1827"/>
      <c r="C26" s="1828"/>
      <c r="D26" s="1019">
        <v>0</v>
      </c>
      <c r="E26" s="1019">
        <v>0</v>
      </c>
      <c r="F26" s="688"/>
      <c r="G26" s="199" t="s">
        <v>51</v>
      </c>
      <c r="H26" s="1021">
        <f>Stage2!H13</f>
        <v>25</v>
      </c>
      <c r="I26" s="1021">
        <f>Stage2!I13</f>
        <v>5</v>
      </c>
      <c r="J26" s="1021">
        <f>Stage2!J13</f>
        <v>0</v>
      </c>
      <c r="K26" s="184"/>
      <c r="L26" s="1801"/>
      <c r="M26" s="1801"/>
      <c r="N26" s="1801"/>
      <c r="O26" s="184"/>
      <c r="P26" s="201"/>
      <c r="Q26" s="201"/>
      <c r="R26" s="184"/>
      <c r="S26" s="184"/>
      <c r="T26" s="184"/>
      <c r="U26" s="184"/>
      <c r="V26" s="184"/>
      <c r="W26" s="184"/>
      <c r="X26" s="184"/>
      <c r="Y26" s="184"/>
    </row>
    <row r="27" spans="1:25" s="187" customFormat="1" ht="15" customHeight="1" x14ac:dyDescent="0.2">
      <c r="A27" s="1829" t="str">
        <f>IF(D22="Intersection Delay",CONCATENATE(Introduction!M8," Opening Yr Peak Hour Intersection V/C:"),"")</f>
        <v>2020 Opening Yr Peak Hour Intersection V/C:</v>
      </c>
      <c r="B27" s="1829"/>
      <c r="C27" s="1828"/>
      <c r="D27" s="1020">
        <v>0</v>
      </c>
      <c r="E27" s="1020">
        <v>0</v>
      </c>
      <c r="F27" s="688"/>
      <c r="G27" s="199" t="s">
        <v>56</v>
      </c>
      <c r="H27" s="1021">
        <f>Stage2!H14</f>
        <v>0</v>
      </c>
      <c r="I27" s="1021">
        <f>Stage2!I14</f>
        <v>0</v>
      </c>
      <c r="J27" s="1021">
        <f>Stage2!J14</f>
        <v>0</v>
      </c>
      <c r="K27" s="184"/>
      <c r="L27" s="1801"/>
      <c r="M27" s="1801"/>
      <c r="N27" s="1801"/>
      <c r="O27" s="184"/>
      <c r="P27" s="184"/>
      <c r="Q27" s="184"/>
      <c r="R27" s="184"/>
      <c r="S27" s="184"/>
      <c r="T27" s="184"/>
      <c r="U27" s="184"/>
      <c r="V27" s="184"/>
      <c r="W27" s="184"/>
      <c r="X27" s="184"/>
      <c r="Y27" s="184"/>
    </row>
    <row r="28" spans="1:25" s="187" customFormat="1" ht="15" customHeight="1" x14ac:dyDescent="0.2">
      <c r="A28" s="1827" t="str">
        <f>IF(D22="Intersection Delay",CONCATENATE(Introduction!M10," Design Yr Peak Hour Intersection Delay:"),CONCATENATE(Introduction!M10," Design Year Peak Hour Network Delay:"))</f>
        <v>2040 Design Yr Peak Hour Intersection Delay:</v>
      </c>
      <c r="B28" s="1827"/>
      <c r="C28" s="1828"/>
      <c r="D28" s="1019">
        <v>0</v>
      </c>
      <c r="E28" s="1019">
        <v>0</v>
      </c>
      <c r="F28" s="688"/>
      <c r="G28" s="199" t="s">
        <v>57</v>
      </c>
      <c r="H28" s="1021">
        <f>Stage2!H15</f>
        <v>1</v>
      </c>
      <c r="I28" s="1021">
        <f>Stage2!I15</f>
        <v>0</v>
      </c>
      <c r="J28" s="1021">
        <f>Stage2!J15</f>
        <v>0</v>
      </c>
      <c r="K28" s="184"/>
      <c r="L28" s="1801"/>
      <c r="M28" s="1801"/>
      <c r="N28" s="1801"/>
      <c r="O28" s="184"/>
      <c r="P28" s="184"/>
      <c r="Q28" s="184"/>
      <c r="R28" s="184"/>
      <c r="S28" s="184"/>
      <c r="T28" s="184"/>
      <c r="U28" s="184"/>
      <c r="V28" s="184"/>
      <c r="W28" s="184"/>
      <c r="X28" s="184"/>
      <c r="Y28" s="184"/>
    </row>
    <row r="29" spans="1:25" s="187" customFormat="1" ht="15" customHeight="1" x14ac:dyDescent="0.2">
      <c r="A29" s="1827" t="str">
        <f>IF(D22="Intersection Delay",CONCATENATE(Introduction!M10," Design Yr Peak Hour Intersection V/C:"),"")</f>
        <v>2040 Design Yr Peak Hour Intersection V/C:</v>
      </c>
      <c r="B29" s="1827"/>
      <c r="C29" s="1828"/>
      <c r="D29" s="1020">
        <v>0</v>
      </c>
      <c r="E29" s="1020">
        <v>0</v>
      </c>
      <c r="F29" s="688"/>
      <c r="G29" s="1298" t="s">
        <v>74</v>
      </c>
      <c r="H29" s="1021">
        <f>Stage2!H16</f>
        <v>3</v>
      </c>
      <c r="I29" s="1021">
        <f>Stage2!I16</f>
        <v>3</v>
      </c>
      <c r="J29" s="1021">
        <f>Stage2!J16</f>
        <v>0</v>
      </c>
      <c r="K29" s="184"/>
      <c r="L29" s="1801"/>
      <c r="M29" s="1801"/>
      <c r="N29" s="1801"/>
      <c r="O29" s="184"/>
      <c r="P29" s="184"/>
      <c r="Q29" s="184"/>
      <c r="R29" s="184"/>
      <c r="S29" s="184"/>
      <c r="T29" s="184"/>
      <c r="U29" s="184"/>
      <c r="V29" s="184"/>
      <c r="W29" s="184"/>
      <c r="X29" s="184"/>
      <c r="Y29" s="184"/>
    </row>
    <row r="30" spans="1:25" s="187" customFormat="1" ht="15" customHeight="1" x14ac:dyDescent="0.2">
      <c r="A30" s="202"/>
      <c r="B30" s="1826" t="s">
        <v>1044</v>
      </c>
      <c r="C30" s="1826"/>
      <c r="D30" s="1826"/>
      <c r="E30" s="1826"/>
      <c r="F30" s="1826"/>
      <c r="G30" s="292" t="s">
        <v>75</v>
      </c>
      <c r="H30" s="293">
        <f>SUM(H24:H29)</f>
        <v>37</v>
      </c>
      <c r="I30" s="294">
        <f>SUM(I24:I29)</f>
        <v>16</v>
      </c>
      <c r="J30" s="294">
        <f>SUM(J24:J29)</f>
        <v>3</v>
      </c>
      <c r="K30" s="184"/>
      <c r="L30" s="184"/>
      <c r="M30" s="184"/>
      <c r="N30" s="184"/>
      <c r="O30" s="184"/>
      <c r="P30" s="184"/>
      <c r="Q30" s="184"/>
      <c r="R30" s="184"/>
      <c r="S30" s="184"/>
      <c r="T30" s="184"/>
      <c r="U30" s="184"/>
      <c r="V30" s="184"/>
      <c r="W30" s="184"/>
      <c r="X30" s="184"/>
      <c r="Y30" s="184"/>
    </row>
    <row r="31" spans="1:25" s="204" customFormat="1" ht="20.45" customHeight="1" x14ac:dyDescent="0.2">
      <c r="A31" s="203"/>
      <c r="B31" s="1826"/>
      <c r="C31" s="1826"/>
      <c r="D31" s="1826"/>
      <c r="E31" s="1826"/>
      <c r="F31" s="1826"/>
      <c r="G31" s="1837" t="s">
        <v>812</v>
      </c>
      <c r="H31" s="1837"/>
      <c r="I31" s="1837"/>
      <c r="J31" s="1837"/>
      <c r="K31" s="203"/>
      <c r="L31" s="203"/>
      <c r="M31" s="203"/>
      <c r="N31" s="203"/>
      <c r="O31" s="203"/>
      <c r="P31" s="203"/>
      <c r="Q31" s="203"/>
      <c r="R31" s="203"/>
      <c r="S31" s="203"/>
      <c r="T31" s="203"/>
      <c r="U31" s="203"/>
      <c r="V31" s="203"/>
      <c r="W31" s="203"/>
      <c r="X31" s="203"/>
      <c r="Y31" s="203"/>
    </row>
    <row r="32" spans="1:25" s="204" customFormat="1" ht="43.5" customHeight="1" x14ac:dyDescent="0.2">
      <c r="A32" s="203"/>
      <c r="B32" s="203"/>
      <c r="C32" s="205" t="s">
        <v>247</v>
      </c>
      <c r="D32" s="1830"/>
      <c r="E32" s="1831"/>
      <c r="F32" s="1831"/>
      <c r="G32" s="1831"/>
      <c r="H32" s="1831"/>
      <c r="I32" s="1831"/>
      <c r="J32" s="1831"/>
      <c r="K32" s="203"/>
      <c r="L32" s="203"/>
      <c r="M32" s="203"/>
      <c r="N32" s="203"/>
      <c r="O32" s="203"/>
      <c r="P32" s="203"/>
      <c r="Q32" s="203"/>
      <c r="R32" s="203"/>
      <c r="S32" s="203"/>
      <c r="T32" s="203"/>
      <c r="U32" s="203"/>
      <c r="V32" s="203"/>
      <c r="W32" s="203"/>
      <c r="X32" s="203"/>
      <c r="Y32" s="203"/>
    </row>
    <row r="33" spans="1:25" ht="12" customHeight="1" x14ac:dyDescent="0.2">
      <c r="A33" s="206"/>
      <c r="B33" s="171"/>
      <c r="C33" s="171"/>
      <c r="D33" s="1831"/>
      <c r="E33" s="1831"/>
      <c r="F33" s="1831"/>
      <c r="G33" s="1831"/>
      <c r="H33" s="1831"/>
      <c r="I33" s="1831"/>
      <c r="J33" s="1831"/>
      <c r="M33" s="172"/>
    </row>
    <row r="34" spans="1:25" s="483" customFormat="1" ht="13.7" customHeight="1" x14ac:dyDescent="0.2">
      <c r="A34" s="896"/>
      <c r="B34" s="11"/>
      <c r="C34" s="897" t="s">
        <v>1060</v>
      </c>
      <c r="D34" s="1825" t="s">
        <v>1040</v>
      </c>
      <c r="E34" s="1825"/>
      <c r="F34" s="1825"/>
      <c r="G34" s="1825"/>
      <c r="H34" s="1825"/>
      <c r="I34" s="1825"/>
      <c r="J34" s="1825"/>
      <c r="K34" s="11"/>
      <c r="L34" s="11"/>
      <c r="M34" s="11"/>
      <c r="N34" s="11"/>
      <c r="O34" s="11"/>
      <c r="P34" s="11"/>
      <c r="Q34" s="11"/>
      <c r="R34" s="11"/>
      <c r="S34" s="11"/>
      <c r="T34" s="11"/>
      <c r="U34" s="11"/>
      <c r="V34" s="11"/>
      <c r="W34" s="11"/>
      <c r="X34" s="11"/>
      <c r="Y34" s="11"/>
    </row>
    <row r="35" spans="1:25" s="210" customFormat="1" ht="29.1" customHeight="1" x14ac:dyDescent="0.2">
      <c r="A35" s="207"/>
      <c r="B35" s="207"/>
      <c r="C35" s="208" t="s">
        <v>185</v>
      </c>
      <c r="D35" s="1843"/>
      <c r="E35" s="1843"/>
      <c r="F35" s="1843"/>
      <c r="G35" s="1843"/>
      <c r="H35" s="209" t="s">
        <v>187</v>
      </c>
      <c r="I35" s="1843"/>
      <c r="J35" s="1843"/>
      <c r="K35" s="207"/>
      <c r="L35" s="207"/>
      <c r="M35" s="207"/>
      <c r="N35" s="207"/>
      <c r="O35" s="207"/>
      <c r="P35" s="207"/>
      <c r="Q35" s="207"/>
      <c r="R35" s="207"/>
      <c r="S35" s="207"/>
      <c r="T35" s="207"/>
      <c r="U35" s="207"/>
      <c r="V35" s="207"/>
      <c r="W35" s="207"/>
      <c r="X35" s="207"/>
      <c r="Y35" s="207"/>
    </row>
    <row r="36" spans="1:25" s="210" customFormat="1" ht="29.1" customHeight="1" x14ac:dyDescent="0.2">
      <c r="A36" s="207"/>
      <c r="B36" s="207"/>
      <c r="C36" s="209" t="s">
        <v>202</v>
      </c>
      <c r="D36" s="1841"/>
      <c r="E36" s="1841"/>
      <c r="F36" s="1841"/>
      <c r="G36" s="1841"/>
      <c r="H36" s="207"/>
      <c r="I36" s="207"/>
      <c r="J36" s="207"/>
      <c r="K36" s="207"/>
      <c r="L36" s="207"/>
      <c r="M36" s="207"/>
      <c r="N36" s="207"/>
      <c r="O36" s="207"/>
      <c r="P36" s="207"/>
      <c r="Q36" s="207"/>
      <c r="R36" s="207"/>
      <c r="S36" s="207"/>
      <c r="T36" s="207"/>
      <c r="U36" s="207"/>
      <c r="V36" s="207"/>
      <c r="W36" s="207"/>
      <c r="X36" s="207"/>
      <c r="Y36" s="207"/>
    </row>
    <row r="37" spans="1:25" s="210" customFormat="1" ht="36.6" customHeight="1" x14ac:dyDescent="0.2">
      <c r="A37" s="207"/>
      <c r="B37" s="207"/>
      <c r="C37" s="190" t="s">
        <v>186</v>
      </c>
      <c r="D37" s="1843"/>
      <c r="E37" s="1843"/>
      <c r="F37" s="1843"/>
      <c r="G37" s="1843"/>
      <c r="H37" s="209" t="s">
        <v>187</v>
      </c>
      <c r="I37" s="1843"/>
      <c r="J37" s="1843"/>
      <c r="K37" s="207"/>
      <c r="L37" s="207"/>
      <c r="M37" s="207"/>
      <c r="N37" s="207"/>
      <c r="O37" s="207"/>
      <c r="P37" s="207"/>
      <c r="Q37" s="207"/>
      <c r="R37" s="207"/>
      <c r="S37" s="207"/>
      <c r="T37" s="207"/>
      <c r="U37" s="207"/>
      <c r="V37" s="207"/>
      <c r="W37" s="207"/>
      <c r="X37" s="207"/>
      <c r="Y37" s="207"/>
    </row>
    <row r="38" spans="1:25" s="210" customFormat="1" ht="29.1" customHeight="1" x14ac:dyDescent="0.2">
      <c r="A38" s="207"/>
      <c r="B38" s="207"/>
      <c r="C38" s="290" t="s">
        <v>201</v>
      </c>
      <c r="D38" s="1841"/>
      <c r="E38" s="1841"/>
      <c r="F38" s="1841"/>
      <c r="G38" s="1841"/>
      <c r="H38" s="207"/>
      <c r="I38" s="207"/>
      <c r="J38" s="207"/>
      <c r="K38" s="207"/>
      <c r="L38" s="207"/>
      <c r="M38" s="207"/>
      <c r="N38" s="207"/>
      <c r="O38" s="207"/>
      <c r="P38" s="207"/>
      <c r="Q38" s="207"/>
      <c r="R38" s="207"/>
      <c r="S38" s="207"/>
      <c r="T38" s="207"/>
      <c r="U38" s="207"/>
      <c r="V38" s="207"/>
      <c r="W38" s="207"/>
      <c r="X38" s="207"/>
      <c r="Y38" s="207"/>
    </row>
    <row r="39" spans="1:25" s="187" customFormat="1" ht="29.1" customHeight="1" x14ac:dyDescent="0.2">
      <c r="A39" s="184"/>
      <c r="B39" s="184"/>
      <c r="C39" s="211"/>
      <c r="D39" s="212" t="str">
        <f>IF(Menus!C54="Level 1","Chief Engineer or (Approved Delegate)","District Engineer or (Approved Delegate)")</f>
        <v>District Engineer or (Approved Delegate)</v>
      </c>
      <c r="E39" s="212"/>
      <c r="F39" s="194"/>
      <c r="G39" s="194"/>
      <c r="H39" s="1842"/>
      <c r="I39" s="1842"/>
      <c r="J39" s="1842"/>
      <c r="K39" s="184"/>
      <c r="L39" s="184"/>
      <c r="M39" s="184"/>
      <c r="N39" s="184"/>
      <c r="O39" s="184"/>
      <c r="P39" s="184"/>
      <c r="Q39" s="184"/>
      <c r="R39" s="184"/>
      <c r="S39" s="184"/>
      <c r="T39" s="184"/>
      <c r="U39" s="184"/>
      <c r="V39" s="184"/>
      <c r="W39" s="184"/>
      <c r="X39" s="184"/>
      <c r="Y39" s="184"/>
    </row>
    <row r="40" spans="1:25" ht="15" customHeight="1" x14ac:dyDescent="0.2">
      <c r="B40" s="171"/>
      <c r="C40" s="183"/>
      <c r="D40" s="183"/>
      <c r="E40" s="183"/>
      <c r="F40" s="183"/>
      <c r="G40" s="183"/>
      <c r="H40" s="183"/>
      <c r="I40" s="213"/>
      <c r="J40" s="213"/>
    </row>
    <row r="41" spans="1:25" s="214" customFormat="1" ht="15" customHeight="1" x14ac:dyDescent="0.2"/>
    <row r="42" spans="1:25" s="214" customFormat="1" ht="15" customHeight="1" x14ac:dyDescent="0.2"/>
    <row r="43" spans="1:25" s="214" customFormat="1" x14ac:dyDescent="0.2"/>
    <row r="44" spans="1:25" s="214" customFormat="1" x14ac:dyDescent="0.2"/>
    <row r="45" spans="1:25" s="214" customFormat="1" x14ac:dyDescent="0.2"/>
    <row r="46" spans="1:25" s="214" customFormat="1" x14ac:dyDescent="0.2"/>
    <row r="47" spans="1:25" s="214" customFormat="1" x14ac:dyDescent="0.2"/>
    <row r="48" spans="1:25" s="214" customFormat="1" x14ac:dyDescent="0.2"/>
    <row r="49" s="214" customFormat="1" x14ac:dyDescent="0.2"/>
    <row r="50" s="214" customFormat="1" x14ac:dyDescent="0.2"/>
    <row r="51" s="214" customFormat="1" x14ac:dyDescent="0.2"/>
    <row r="52" s="214" customFormat="1" x14ac:dyDescent="0.2"/>
    <row r="53" s="214" customFormat="1" x14ac:dyDescent="0.2"/>
    <row r="54" s="214" customFormat="1" x14ac:dyDescent="0.2"/>
    <row r="55" s="214" customFormat="1" x14ac:dyDescent="0.2"/>
    <row r="56" s="214" customFormat="1" x14ac:dyDescent="0.2"/>
    <row r="57" s="214" customFormat="1" x14ac:dyDescent="0.2"/>
    <row r="58" s="214" customFormat="1" x14ac:dyDescent="0.2"/>
    <row r="59" s="214" customFormat="1" x14ac:dyDescent="0.2"/>
    <row r="60" s="214" customFormat="1" x14ac:dyDescent="0.2"/>
    <row r="61" s="214" customFormat="1" x14ac:dyDescent="0.2"/>
    <row r="62" s="214" customFormat="1" x14ac:dyDescent="0.2"/>
    <row r="63" s="214" customFormat="1" x14ac:dyDescent="0.2"/>
    <row r="64" s="214" customFormat="1" x14ac:dyDescent="0.2"/>
    <row r="65" s="214" customFormat="1" x14ac:dyDescent="0.2"/>
    <row r="66" s="214" customFormat="1" x14ac:dyDescent="0.2"/>
    <row r="67" s="214" customFormat="1" x14ac:dyDescent="0.2"/>
    <row r="68" s="214" customFormat="1" x14ac:dyDescent="0.2"/>
    <row r="69" s="214" customFormat="1" x14ac:dyDescent="0.2"/>
    <row r="70" s="214" customFormat="1" x14ac:dyDescent="0.2"/>
    <row r="71" s="214" customFormat="1" x14ac:dyDescent="0.2"/>
    <row r="72" s="214" customFormat="1" x14ac:dyDescent="0.2"/>
    <row r="73" s="214" customFormat="1" x14ac:dyDescent="0.2"/>
    <row r="74" s="214" customFormat="1" x14ac:dyDescent="0.2"/>
    <row r="75" s="214" customFormat="1" x14ac:dyDescent="0.2"/>
    <row r="76" s="214" customFormat="1" x14ac:dyDescent="0.2"/>
    <row r="77" s="214" customFormat="1" x14ac:dyDescent="0.2"/>
    <row r="78" s="214" customFormat="1" x14ac:dyDescent="0.2"/>
    <row r="79" s="214" customFormat="1" x14ac:dyDescent="0.2"/>
    <row r="80" s="214" customFormat="1" x14ac:dyDescent="0.2"/>
    <row r="81" s="214" customFormat="1" x14ac:dyDescent="0.2"/>
    <row r="82" s="214" customFormat="1" x14ac:dyDescent="0.2"/>
    <row r="83" s="214" customFormat="1" x14ac:dyDescent="0.2"/>
    <row r="84" s="214" customFormat="1" x14ac:dyDescent="0.2"/>
    <row r="85" s="214" customFormat="1" x14ac:dyDescent="0.2"/>
    <row r="86" s="214" customFormat="1" x14ac:dyDescent="0.2"/>
    <row r="87" s="214" customFormat="1" x14ac:dyDescent="0.2"/>
    <row r="88" s="214" customFormat="1" x14ac:dyDescent="0.2"/>
    <row r="89" s="214" customFormat="1" x14ac:dyDescent="0.2"/>
    <row r="90" s="214" customFormat="1" x14ac:dyDescent="0.2"/>
    <row r="91" s="214" customFormat="1" x14ac:dyDescent="0.2"/>
    <row r="92" s="214" customFormat="1" x14ac:dyDescent="0.2"/>
    <row r="93" s="214" customFormat="1" x14ac:dyDescent="0.2"/>
    <row r="94" s="214" customFormat="1" x14ac:dyDescent="0.2"/>
    <row r="95" s="214" customFormat="1" x14ac:dyDescent="0.2"/>
    <row r="96" s="214" customFormat="1" x14ac:dyDescent="0.2"/>
    <row r="97" spans="1:1" s="214" customFormat="1" x14ac:dyDescent="0.2"/>
    <row r="98" spans="1:1" s="214" customFormat="1" x14ac:dyDescent="0.2"/>
    <row r="99" spans="1:1" s="215" customFormat="1" x14ac:dyDescent="0.2">
      <c r="A99" s="214"/>
    </row>
    <row r="100" spans="1:1" s="215" customFormat="1" x14ac:dyDescent="0.2">
      <c r="A100" s="214"/>
    </row>
    <row r="101" spans="1:1" s="215" customFormat="1" x14ac:dyDescent="0.2">
      <c r="A101" s="214"/>
    </row>
    <row r="102" spans="1:1" s="215" customFormat="1" x14ac:dyDescent="0.2">
      <c r="A102" s="214"/>
    </row>
    <row r="103" spans="1:1" s="215" customFormat="1" x14ac:dyDescent="0.2">
      <c r="A103" s="214"/>
    </row>
    <row r="104" spans="1:1" s="215" customFormat="1" x14ac:dyDescent="0.2">
      <c r="A104" s="214"/>
    </row>
    <row r="105" spans="1:1" s="215" customFormat="1" x14ac:dyDescent="0.2">
      <c r="A105" s="214"/>
    </row>
    <row r="106" spans="1:1" s="215" customFormat="1" x14ac:dyDescent="0.2">
      <c r="A106" s="214"/>
    </row>
    <row r="107" spans="1:1" s="215" customFormat="1" x14ac:dyDescent="0.2">
      <c r="A107" s="214"/>
    </row>
    <row r="108" spans="1:1" s="215" customFormat="1" x14ac:dyDescent="0.2">
      <c r="A108" s="214"/>
    </row>
    <row r="109" spans="1:1" s="215" customFormat="1" x14ac:dyDescent="0.2">
      <c r="A109" s="214"/>
    </row>
    <row r="110" spans="1:1" s="215" customFormat="1" x14ac:dyDescent="0.2">
      <c r="A110" s="214"/>
    </row>
    <row r="111" spans="1:1" s="215" customFormat="1" x14ac:dyDescent="0.2">
      <c r="A111" s="214"/>
    </row>
    <row r="112" spans="1:1" s="215" customFormat="1" x14ac:dyDescent="0.2">
      <c r="A112" s="214"/>
    </row>
    <row r="113" spans="1:1" s="215" customFormat="1" x14ac:dyDescent="0.2">
      <c r="A113" s="214"/>
    </row>
    <row r="114" spans="1:1" s="215" customFormat="1" x14ac:dyDescent="0.2">
      <c r="A114" s="214"/>
    </row>
    <row r="115" spans="1:1" s="215" customFormat="1" x14ac:dyDescent="0.2">
      <c r="A115" s="214"/>
    </row>
    <row r="116" spans="1:1" s="215" customFormat="1" x14ac:dyDescent="0.2">
      <c r="A116" s="214"/>
    </row>
    <row r="117" spans="1:1" s="215" customFormat="1" x14ac:dyDescent="0.2">
      <c r="A117" s="214"/>
    </row>
    <row r="118" spans="1:1" s="215" customFormat="1" x14ac:dyDescent="0.2">
      <c r="A118" s="214"/>
    </row>
    <row r="119" spans="1:1" s="215" customFormat="1" x14ac:dyDescent="0.2">
      <c r="A119" s="214"/>
    </row>
    <row r="120" spans="1:1" s="215" customFormat="1" x14ac:dyDescent="0.2">
      <c r="A120" s="214"/>
    </row>
    <row r="121" spans="1:1" s="215" customFormat="1" x14ac:dyDescent="0.2">
      <c r="A121" s="214"/>
    </row>
    <row r="122" spans="1:1" s="215" customFormat="1" x14ac:dyDescent="0.2">
      <c r="A122" s="214"/>
    </row>
    <row r="123" spans="1:1" s="215" customFormat="1" x14ac:dyDescent="0.2">
      <c r="A123" s="214"/>
    </row>
    <row r="124" spans="1:1" s="215" customFormat="1" x14ac:dyDescent="0.2">
      <c r="A124" s="214"/>
    </row>
    <row r="125" spans="1:1" s="215" customFormat="1" x14ac:dyDescent="0.2">
      <c r="A125" s="214"/>
    </row>
    <row r="126" spans="1:1" s="215" customFormat="1" x14ac:dyDescent="0.2">
      <c r="A126" s="214"/>
    </row>
    <row r="127" spans="1:1" s="215" customFormat="1" x14ac:dyDescent="0.2">
      <c r="A127" s="214"/>
    </row>
    <row r="128" spans="1:1" s="215" customFormat="1" x14ac:dyDescent="0.2">
      <c r="A128" s="214"/>
    </row>
    <row r="129" spans="1:1" s="215" customFormat="1" x14ac:dyDescent="0.2">
      <c r="A129" s="214"/>
    </row>
    <row r="130" spans="1:1" s="215" customFormat="1" x14ac:dyDescent="0.2">
      <c r="A130" s="214"/>
    </row>
    <row r="131" spans="1:1" s="215" customFormat="1" x14ac:dyDescent="0.2">
      <c r="A131" s="214"/>
    </row>
    <row r="132" spans="1:1" s="215" customFormat="1" x14ac:dyDescent="0.2">
      <c r="A132" s="214"/>
    </row>
    <row r="133" spans="1:1" s="215" customFormat="1" x14ac:dyDescent="0.2">
      <c r="A133" s="214"/>
    </row>
    <row r="134" spans="1:1" s="215" customFormat="1" x14ac:dyDescent="0.2">
      <c r="A134" s="214"/>
    </row>
    <row r="135" spans="1:1" s="215" customFormat="1" x14ac:dyDescent="0.2">
      <c r="A135" s="214"/>
    </row>
    <row r="136" spans="1:1" s="215" customFormat="1" x14ac:dyDescent="0.2">
      <c r="A136" s="214"/>
    </row>
    <row r="137" spans="1:1" s="215" customFormat="1" x14ac:dyDescent="0.2">
      <c r="A137" s="214"/>
    </row>
    <row r="138" spans="1:1" s="215" customFormat="1" x14ac:dyDescent="0.2">
      <c r="A138" s="214"/>
    </row>
    <row r="139" spans="1:1" s="215" customFormat="1" x14ac:dyDescent="0.2">
      <c r="A139" s="214"/>
    </row>
    <row r="140" spans="1:1" s="215" customFormat="1" x14ac:dyDescent="0.2">
      <c r="A140" s="214"/>
    </row>
    <row r="141" spans="1:1" s="215" customFormat="1" x14ac:dyDescent="0.2">
      <c r="A141" s="214"/>
    </row>
    <row r="142" spans="1:1" s="215" customFormat="1" x14ac:dyDescent="0.2">
      <c r="A142" s="214"/>
    </row>
    <row r="143" spans="1:1" s="215" customFormat="1" x14ac:dyDescent="0.2">
      <c r="A143" s="214"/>
    </row>
    <row r="144" spans="1:1" s="215" customFormat="1" x14ac:dyDescent="0.2">
      <c r="A144" s="214"/>
    </row>
    <row r="145" spans="1:1" s="215" customFormat="1" x14ac:dyDescent="0.2">
      <c r="A145" s="214"/>
    </row>
    <row r="146" spans="1:1" s="215" customFormat="1" x14ac:dyDescent="0.2">
      <c r="A146" s="214"/>
    </row>
    <row r="147" spans="1:1" s="215" customFormat="1" x14ac:dyDescent="0.2">
      <c r="A147" s="214"/>
    </row>
    <row r="148" spans="1:1" s="215" customFormat="1" x14ac:dyDescent="0.2">
      <c r="A148" s="214"/>
    </row>
    <row r="149" spans="1:1" s="215" customFormat="1" x14ac:dyDescent="0.2">
      <c r="A149" s="214"/>
    </row>
    <row r="150" spans="1:1" s="215" customFormat="1" x14ac:dyDescent="0.2">
      <c r="A150" s="214"/>
    </row>
    <row r="151" spans="1:1" s="215" customFormat="1" x14ac:dyDescent="0.2">
      <c r="A151" s="214"/>
    </row>
    <row r="152" spans="1:1" s="215" customFormat="1" x14ac:dyDescent="0.2">
      <c r="A152" s="214"/>
    </row>
    <row r="153" spans="1:1" s="215" customFormat="1" x14ac:dyDescent="0.2">
      <c r="A153" s="214"/>
    </row>
    <row r="154" spans="1:1" s="215" customFormat="1" x14ac:dyDescent="0.2">
      <c r="A154" s="214"/>
    </row>
    <row r="155" spans="1:1" s="215" customFormat="1" x14ac:dyDescent="0.2">
      <c r="A155" s="214"/>
    </row>
    <row r="156" spans="1:1" s="215" customFormat="1" x14ac:dyDescent="0.2">
      <c r="A156" s="214"/>
    </row>
    <row r="157" spans="1:1" s="215" customFormat="1" x14ac:dyDescent="0.2">
      <c r="A157" s="214"/>
    </row>
    <row r="158" spans="1:1" s="215" customFormat="1" x14ac:dyDescent="0.2">
      <c r="A158" s="214"/>
    </row>
    <row r="159" spans="1:1" s="215" customFormat="1" x14ac:dyDescent="0.2">
      <c r="A159" s="214"/>
    </row>
    <row r="160" spans="1:1" s="215" customFormat="1" x14ac:dyDescent="0.2">
      <c r="A160" s="214"/>
    </row>
    <row r="161" spans="1:1" s="215" customFormat="1" x14ac:dyDescent="0.2">
      <c r="A161" s="214"/>
    </row>
    <row r="162" spans="1:1" s="215" customFormat="1" x14ac:dyDescent="0.2">
      <c r="A162" s="214"/>
    </row>
    <row r="163" spans="1:1" s="215" customFormat="1" x14ac:dyDescent="0.2">
      <c r="A163" s="214"/>
    </row>
    <row r="164" spans="1:1" s="215" customFormat="1" x14ac:dyDescent="0.2">
      <c r="A164" s="214"/>
    </row>
    <row r="165" spans="1:1" s="215" customFormat="1" x14ac:dyDescent="0.2">
      <c r="A165" s="214"/>
    </row>
    <row r="166" spans="1:1" s="215" customFormat="1" x14ac:dyDescent="0.2">
      <c r="A166" s="214"/>
    </row>
    <row r="167" spans="1:1" s="215" customFormat="1" x14ac:dyDescent="0.2">
      <c r="A167" s="214"/>
    </row>
    <row r="168" spans="1:1" s="215" customFormat="1" x14ac:dyDescent="0.2">
      <c r="A168" s="214"/>
    </row>
    <row r="169" spans="1:1" s="215" customFormat="1" x14ac:dyDescent="0.2">
      <c r="A169" s="214"/>
    </row>
    <row r="170" spans="1:1" s="215" customFormat="1" x14ac:dyDescent="0.2">
      <c r="A170" s="214"/>
    </row>
    <row r="171" spans="1:1" s="215" customFormat="1" x14ac:dyDescent="0.2">
      <c r="A171" s="214"/>
    </row>
    <row r="172" spans="1:1" s="215" customFormat="1" x14ac:dyDescent="0.2">
      <c r="A172" s="214"/>
    </row>
    <row r="173" spans="1:1" s="215" customFormat="1" x14ac:dyDescent="0.2">
      <c r="A173" s="214"/>
    </row>
    <row r="174" spans="1:1" s="215" customFormat="1" x14ac:dyDescent="0.2">
      <c r="A174" s="214"/>
    </row>
    <row r="175" spans="1:1" s="215" customFormat="1" x14ac:dyDescent="0.2">
      <c r="A175" s="214"/>
    </row>
    <row r="176" spans="1:1" s="215" customFormat="1" x14ac:dyDescent="0.2">
      <c r="A176" s="214"/>
    </row>
    <row r="177" spans="1:1" s="215" customFormat="1" x14ac:dyDescent="0.2">
      <c r="A177" s="214"/>
    </row>
    <row r="178" spans="1:1" s="215" customFormat="1" x14ac:dyDescent="0.2">
      <c r="A178" s="214"/>
    </row>
    <row r="179" spans="1:1" s="215" customFormat="1" x14ac:dyDescent="0.2">
      <c r="A179" s="214"/>
    </row>
    <row r="180" spans="1:1" s="215" customFormat="1" x14ac:dyDescent="0.2">
      <c r="A180" s="214"/>
    </row>
    <row r="181" spans="1:1" s="215" customFormat="1" x14ac:dyDescent="0.2">
      <c r="A181" s="214"/>
    </row>
    <row r="182" spans="1:1" s="215" customFormat="1" x14ac:dyDescent="0.2">
      <c r="A182" s="214"/>
    </row>
    <row r="183" spans="1:1" s="215" customFormat="1" x14ac:dyDescent="0.2">
      <c r="A183" s="214"/>
    </row>
    <row r="184" spans="1:1" s="215" customFormat="1" x14ac:dyDescent="0.2">
      <c r="A184" s="214"/>
    </row>
    <row r="185" spans="1:1" s="215" customFormat="1" x14ac:dyDescent="0.2">
      <c r="A185" s="214"/>
    </row>
    <row r="186" spans="1:1" s="215" customFormat="1" x14ac:dyDescent="0.2">
      <c r="A186" s="214"/>
    </row>
    <row r="187" spans="1:1" s="215" customFormat="1" x14ac:dyDescent="0.2">
      <c r="A187" s="214"/>
    </row>
    <row r="188" spans="1:1" s="215" customFormat="1" x14ac:dyDescent="0.2">
      <c r="A188" s="214"/>
    </row>
    <row r="189" spans="1:1" s="215" customFormat="1" x14ac:dyDescent="0.2">
      <c r="A189" s="214"/>
    </row>
    <row r="190" spans="1:1" s="215" customFormat="1" x14ac:dyDescent="0.2">
      <c r="A190" s="214"/>
    </row>
    <row r="191" spans="1:1" s="215" customFormat="1" x14ac:dyDescent="0.2">
      <c r="A191" s="214"/>
    </row>
    <row r="192" spans="1:1" s="215" customFormat="1" x14ac:dyDescent="0.2">
      <c r="A192" s="214"/>
    </row>
    <row r="193" spans="1:1" s="215" customFormat="1" x14ac:dyDescent="0.2">
      <c r="A193" s="214"/>
    </row>
    <row r="194" spans="1:1" s="215" customFormat="1" x14ac:dyDescent="0.2">
      <c r="A194" s="214"/>
    </row>
    <row r="195" spans="1:1" s="215" customFormat="1" x14ac:dyDescent="0.2">
      <c r="A195" s="214"/>
    </row>
    <row r="196" spans="1:1" s="215" customFormat="1" x14ac:dyDescent="0.2">
      <c r="A196" s="214"/>
    </row>
    <row r="197" spans="1:1" s="215" customFormat="1" x14ac:dyDescent="0.2">
      <c r="A197" s="214"/>
    </row>
    <row r="198" spans="1:1" s="215" customFormat="1" x14ac:dyDescent="0.2">
      <c r="A198" s="214"/>
    </row>
    <row r="199" spans="1:1" s="215" customFormat="1" x14ac:dyDescent="0.2">
      <c r="A199" s="214"/>
    </row>
    <row r="200" spans="1:1" s="215" customFormat="1" x14ac:dyDescent="0.2">
      <c r="A200" s="214"/>
    </row>
    <row r="201" spans="1:1" s="215" customFormat="1" x14ac:dyDescent="0.2">
      <c r="A201" s="214"/>
    </row>
    <row r="202" spans="1:1" s="215" customFormat="1" x14ac:dyDescent="0.2">
      <c r="A202" s="214"/>
    </row>
    <row r="203" spans="1:1" s="215" customFormat="1" x14ac:dyDescent="0.2">
      <c r="A203" s="214"/>
    </row>
    <row r="204" spans="1:1" s="215" customFormat="1" x14ac:dyDescent="0.2">
      <c r="A204" s="214"/>
    </row>
    <row r="205" spans="1:1" s="215" customFormat="1" x14ac:dyDescent="0.2">
      <c r="A205" s="214"/>
    </row>
    <row r="206" spans="1:1" s="215" customFormat="1" x14ac:dyDescent="0.2">
      <c r="A206" s="214"/>
    </row>
    <row r="207" spans="1:1" s="215" customFormat="1" x14ac:dyDescent="0.2">
      <c r="A207" s="214"/>
    </row>
    <row r="208" spans="1:1" s="215" customFormat="1" x14ac:dyDescent="0.2">
      <c r="A208" s="214"/>
    </row>
    <row r="209" spans="1:1" s="215" customFormat="1" x14ac:dyDescent="0.2">
      <c r="A209" s="214"/>
    </row>
    <row r="210" spans="1:1" s="215" customFormat="1" x14ac:dyDescent="0.2">
      <c r="A210" s="214"/>
    </row>
    <row r="211" spans="1:1" s="215" customFormat="1" x14ac:dyDescent="0.2">
      <c r="A211" s="214"/>
    </row>
    <row r="212" spans="1:1" s="215" customFormat="1" x14ac:dyDescent="0.2">
      <c r="A212" s="214"/>
    </row>
    <row r="213" spans="1:1" s="215" customFormat="1" x14ac:dyDescent="0.2">
      <c r="A213" s="214"/>
    </row>
    <row r="214" spans="1:1" s="215" customFormat="1" x14ac:dyDescent="0.2">
      <c r="A214" s="214"/>
    </row>
    <row r="215" spans="1:1" s="215" customFormat="1" x14ac:dyDescent="0.2">
      <c r="A215" s="214"/>
    </row>
    <row r="216" spans="1:1" s="215" customFormat="1" x14ac:dyDescent="0.2">
      <c r="A216" s="214"/>
    </row>
    <row r="217" spans="1:1" s="215" customFormat="1" x14ac:dyDescent="0.2">
      <c r="A217" s="214"/>
    </row>
    <row r="218" spans="1:1" s="215" customFormat="1" x14ac:dyDescent="0.2">
      <c r="A218" s="214"/>
    </row>
    <row r="219" spans="1:1" s="215" customFormat="1" x14ac:dyDescent="0.2">
      <c r="A219" s="214"/>
    </row>
    <row r="220" spans="1:1" s="215" customFormat="1" x14ac:dyDescent="0.2">
      <c r="A220" s="214"/>
    </row>
    <row r="221" spans="1:1" s="215" customFormat="1" x14ac:dyDescent="0.2">
      <c r="A221" s="214"/>
    </row>
    <row r="222" spans="1:1" s="215" customFormat="1" x14ac:dyDescent="0.2">
      <c r="A222" s="214"/>
    </row>
    <row r="223" spans="1:1" s="215" customFormat="1" x14ac:dyDescent="0.2">
      <c r="A223" s="214"/>
    </row>
    <row r="224" spans="1:1" s="215" customFormat="1" x14ac:dyDescent="0.2">
      <c r="A224" s="214"/>
    </row>
    <row r="225" spans="1:1" s="215" customFormat="1" x14ac:dyDescent="0.2">
      <c r="A225" s="214"/>
    </row>
    <row r="226" spans="1:1" s="215" customFormat="1" x14ac:dyDescent="0.2">
      <c r="A226" s="214"/>
    </row>
    <row r="227" spans="1:1" s="215" customFormat="1" x14ac:dyDescent="0.2">
      <c r="A227" s="214"/>
    </row>
    <row r="228" spans="1:1" s="215" customFormat="1" x14ac:dyDescent="0.2">
      <c r="A228" s="214"/>
    </row>
    <row r="229" spans="1:1" s="215" customFormat="1" x14ac:dyDescent="0.2">
      <c r="A229" s="214"/>
    </row>
    <row r="230" spans="1:1" s="215" customFormat="1" x14ac:dyDescent="0.2">
      <c r="A230" s="214"/>
    </row>
    <row r="231" spans="1:1" s="215" customFormat="1" x14ac:dyDescent="0.2">
      <c r="A231" s="214"/>
    </row>
    <row r="232" spans="1:1" s="215" customFormat="1" x14ac:dyDescent="0.2">
      <c r="A232" s="214"/>
    </row>
    <row r="233" spans="1:1" s="215" customFormat="1" x14ac:dyDescent="0.2">
      <c r="A233" s="214"/>
    </row>
    <row r="234" spans="1:1" s="215" customFormat="1" x14ac:dyDescent="0.2">
      <c r="A234" s="214"/>
    </row>
    <row r="235" spans="1:1" s="215" customFormat="1" x14ac:dyDescent="0.2">
      <c r="A235" s="214"/>
    </row>
    <row r="236" spans="1:1" s="215" customFormat="1" x14ac:dyDescent="0.2">
      <c r="A236" s="214"/>
    </row>
    <row r="237" spans="1:1" s="215" customFormat="1" x14ac:dyDescent="0.2">
      <c r="A237" s="214"/>
    </row>
    <row r="238" spans="1:1" s="215" customFormat="1" x14ac:dyDescent="0.2">
      <c r="A238" s="214"/>
    </row>
    <row r="239" spans="1:1" s="215" customFormat="1" x14ac:dyDescent="0.2">
      <c r="A239" s="214"/>
    </row>
    <row r="240" spans="1:1" s="215" customFormat="1" x14ac:dyDescent="0.2">
      <c r="A240" s="214"/>
    </row>
    <row r="241" spans="1:1" s="215" customFormat="1" x14ac:dyDescent="0.2">
      <c r="A241" s="214"/>
    </row>
    <row r="242" spans="1:1" s="215" customFormat="1" x14ac:dyDescent="0.2">
      <c r="A242" s="214"/>
    </row>
    <row r="243" spans="1:1" s="215" customFormat="1" x14ac:dyDescent="0.2">
      <c r="A243" s="214"/>
    </row>
    <row r="244" spans="1:1" s="215" customFormat="1" x14ac:dyDescent="0.2">
      <c r="A244" s="214"/>
    </row>
    <row r="245" spans="1:1" s="215" customFormat="1" x14ac:dyDescent="0.2">
      <c r="A245" s="214"/>
    </row>
    <row r="246" spans="1:1" s="215" customFormat="1" x14ac:dyDescent="0.2">
      <c r="A246" s="214"/>
    </row>
    <row r="247" spans="1:1" s="215" customFormat="1" x14ac:dyDescent="0.2">
      <c r="A247" s="214"/>
    </row>
    <row r="248" spans="1:1" s="215" customFormat="1" x14ac:dyDescent="0.2">
      <c r="A248" s="214"/>
    </row>
    <row r="249" spans="1:1" s="215" customFormat="1" x14ac:dyDescent="0.2">
      <c r="A249" s="214"/>
    </row>
    <row r="250" spans="1:1" s="215" customFormat="1" x14ac:dyDescent="0.2">
      <c r="A250" s="214"/>
    </row>
    <row r="251" spans="1:1" s="215" customFormat="1" x14ac:dyDescent="0.2">
      <c r="A251" s="214"/>
    </row>
    <row r="252" spans="1:1" s="215" customFormat="1" x14ac:dyDescent="0.2">
      <c r="A252" s="214"/>
    </row>
    <row r="253" spans="1:1" s="215" customFormat="1" x14ac:dyDescent="0.2">
      <c r="A253" s="214"/>
    </row>
    <row r="254" spans="1:1" s="215" customFormat="1" x14ac:dyDescent="0.2">
      <c r="A254" s="214"/>
    </row>
    <row r="255" spans="1:1" s="215" customFormat="1" x14ac:dyDescent="0.2">
      <c r="A255" s="214"/>
    </row>
    <row r="256" spans="1:1" s="215" customFormat="1" x14ac:dyDescent="0.2">
      <c r="A256" s="214"/>
    </row>
    <row r="257" spans="1:1" s="215" customFormat="1" x14ac:dyDescent="0.2">
      <c r="A257" s="214"/>
    </row>
    <row r="258" spans="1:1" s="215" customFormat="1" x14ac:dyDescent="0.2">
      <c r="A258" s="214"/>
    </row>
    <row r="259" spans="1:1" s="215" customFormat="1" x14ac:dyDescent="0.2">
      <c r="A259" s="214"/>
    </row>
    <row r="260" spans="1:1" s="215" customFormat="1" x14ac:dyDescent="0.2">
      <c r="A260" s="214"/>
    </row>
    <row r="261" spans="1:1" s="215" customFormat="1" x14ac:dyDescent="0.2">
      <c r="A261" s="214"/>
    </row>
    <row r="262" spans="1:1" s="215" customFormat="1" x14ac:dyDescent="0.2">
      <c r="A262" s="214"/>
    </row>
    <row r="263" spans="1:1" s="215" customFormat="1" x14ac:dyDescent="0.2">
      <c r="A263" s="214"/>
    </row>
    <row r="264" spans="1:1" s="215" customFormat="1" x14ac:dyDescent="0.2">
      <c r="A264" s="214"/>
    </row>
    <row r="265" spans="1:1" s="215" customFormat="1" x14ac:dyDescent="0.2">
      <c r="A265" s="214"/>
    </row>
    <row r="266" spans="1:1" s="215" customFormat="1" x14ac:dyDescent="0.2">
      <c r="A266" s="214"/>
    </row>
    <row r="267" spans="1:1" s="215" customFormat="1" x14ac:dyDescent="0.2">
      <c r="A267" s="214"/>
    </row>
    <row r="268" spans="1:1" s="215" customFormat="1" x14ac:dyDescent="0.2">
      <c r="A268" s="214"/>
    </row>
    <row r="269" spans="1:1" s="215" customFormat="1" x14ac:dyDescent="0.2">
      <c r="A269" s="214"/>
    </row>
    <row r="270" spans="1:1" s="215" customFormat="1" x14ac:dyDescent="0.2">
      <c r="A270" s="214"/>
    </row>
    <row r="271" spans="1:1" s="215" customFormat="1" x14ac:dyDescent="0.2">
      <c r="A271" s="214"/>
    </row>
    <row r="272" spans="1:1" s="215" customFormat="1" x14ac:dyDescent="0.2">
      <c r="A272" s="214"/>
    </row>
    <row r="273" spans="1:1" s="215" customFormat="1" x14ac:dyDescent="0.2">
      <c r="A273" s="214"/>
    </row>
    <row r="274" spans="1:1" s="215" customFormat="1" x14ac:dyDescent="0.2">
      <c r="A274" s="214"/>
    </row>
    <row r="275" spans="1:1" s="215" customFormat="1" x14ac:dyDescent="0.2">
      <c r="A275" s="214"/>
    </row>
    <row r="276" spans="1:1" s="215" customFormat="1" x14ac:dyDescent="0.2">
      <c r="A276" s="214"/>
    </row>
    <row r="277" spans="1:1" s="215" customFormat="1" x14ac:dyDescent="0.2">
      <c r="A277" s="214"/>
    </row>
    <row r="278" spans="1:1" s="215" customFormat="1" x14ac:dyDescent="0.2">
      <c r="A278" s="214"/>
    </row>
    <row r="279" spans="1:1" s="215" customFormat="1" x14ac:dyDescent="0.2">
      <c r="A279" s="214"/>
    </row>
    <row r="280" spans="1:1" s="215" customFormat="1" x14ac:dyDescent="0.2">
      <c r="A280" s="214"/>
    </row>
    <row r="281" spans="1:1" s="215" customFormat="1" x14ac:dyDescent="0.2">
      <c r="A281" s="214"/>
    </row>
    <row r="282" spans="1:1" s="215" customFormat="1" x14ac:dyDescent="0.2">
      <c r="A282" s="214"/>
    </row>
    <row r="283" spans="1:1" s="215" customFormat="1" x14ac:dyDescent="0.2">
      <c r="A283" s="214"/>
    </row>
    <row r="284" spans="1:1" s="215" customFormat="1" x14ac:dyDescent="0.2">
      <c r="A284" s="214"/>
    </row>
    <row r="285" spans="1:1" s="215" customFormat="1" x14ac:dyDescent="0.2">
      <c r="A285" s="214"/>
    </row>
    <row r="286" spans="1:1" s="215" customFormat="1" x14ac:dyDescent="0.2">
      <c r="A286" s="214"/>
    </row>
    <row r="287" spans="1:1" s="215" customFormat="1" x14ac:dyDescent="0.2">
      <c r="A287" s="214"/>
    </row>
    <row r="288" spans="1:1" s="215" customFormat="1" x14ac:dyDescent="0.2">
      <c r="A288" s="214"/>
    </row>
    <row r="289" spans="1:1" s="215" customFormat="1" x14ac:dyDescent="0.2">
      <c r="A289" s="214"/>
    </row>
    <row r="290" spans="1:1" s="215" customFormat="1" x14ac:dyDescent="0.2">
      <c r="A290" s="214"/>
    </row>
    <row r="291" spans="1:1" s="215" customFormat="1" x14ac:dyDescent="0.2">
      <c r="A291" s="214"/>
    </row>
    <row r="292" spans="1:1" s="215" customFormat="1" x14ac:dyDescent="0.2">
      <c r="A292" s="214"/>
    </row>
    <row r="293" spans="1:1" s="215" customFormat="1" x14ac:dyDescent="0.2">
      <c r="A293" s="214"/>
    </row>
    <row r="294" spans="1:1" s="215" customFormat="1" x14ac:dyDescent="0.2">
      <c r="A294" s="214"/>
    </row>
    <row r="295" spans="1:1" s="215" customFormat="1" x14ac:dyDescent="0.2">
      <c r="A295" s="214"/>
    </row>
    <row r="296" spans="1:1" s="215" customFormat="1" x14ac:dyDescent="0.2">
      <c r="A296" s="214"/>
    </row>
    <row r="297" spans="1:1" s="215" customFormat="1" x14ac:dyDescent="0.2">
      <c r="A297" s="214"/>
    </row>
    <row r="298" spans="1:1" s="215" customFormat="1" x14ac:dyDescent="0.2">
      <c r="A298" s="214"/>
    </row>
    <row r="299" spans="1:1" s="215" customFormat="1" x14ac:dyDescent="0.2">
      <c r="A299" s="214"/>
    </row>
    <row r="300" spans="1:1" s="215" customFormat="1" x14ac:dyDescent="0.2">
      <c r="A300" s="214"/>
    </row>
    <row r="301" spans="1:1" s="215" customFormat="1" x14ac:dyDescent="0.2">
      <c r="A301" s="214"/>
    </row>
    <row r="302" spans="1:1" s="215" customFormat="1" x14ac:dyDescent="0.2">
      <c r="A302" s="214"/>
    </row>
    <row r="303" spans="1:1" s="215" customFormat="1" x14ac:dyDescent="0.2">
      <c r="A303" s="214"/>
    </row>
    <row r="304" spans="1:1" s="215" customFormat="1" x14ac:dyDescent="0.2">
      <c r="A304" s="214"/>
    </row>
    <row r="305" spans="1:1" s="215" customFormat="1" x14ac:dyDescent="0.2">
      <c r="A305" s="214"/>
    </row>
    <row r="306" spans="1:1" s="215" customFormat="1" x14ac:dyDescent="0.2">
      <c r="A306" s="214"/>
    </row>
    <row r="307" spans="1:1" s="215" customFormat="1" x14ac:dyDescent="0.2">
      <c r="A307" s="214"/>
    </row>
    <row r="308" spans="1:1" s="215" customFormat="1" x14ac:dyDescent="0.2">
      <c r="A308" s="214"/>
    </row>
    <row r="309" spans="1:1" s="215" customFormat="1" x14ac:dyDescent="0.2">
      <c r="A309" s="214"/>
    </row>
    <row r="310" spans="1:1" s="215" customFormat="1" x14ac:dyDescent="0.2">
      <c r="A310" s="214"/>
    </row>
    <row r="311" spans="1:1" s="215" customFormat="1" x14ac:dyDescent="0.2">
      <c r="A311" s="214"/>
    </row>
    <row r="312" spans="1:1" s="215" customFormat="1" x14ac:dyDescent="0.2">
      <c r="A312" s="214"/>
    </row>
    <row r="313" spans="1:1" s="215" customFormat="1" x14ac:dyDescent="0.2">
      <c r="A313" s="214"/>
    </row>
    <row r="314" spans="1:1" s="215" customFormat="1" x14ac:dyDescent="0.2">
      <c r="A314" s="214"/>
    </row>
    <row r="315" spans="1:1" s="215" customFormat="1" x14ac:dyDescent="0.2">
      <c r="A315" s="214"/>
    </row>
    <row r="316" spans="1:1" s="215" customFormat="1" x14ac:dyDescent="0.2">
      <c r="A316" s="214"/>
    </row>
    <row r="317" spans="1:1" s="215" customFormat="1" x14ac:dyDescent="0.2">
      <c r="A317" s="214"/>
    </row>
    <row r="318" spans="1:1" s="215" customFormat="1" x14ac:dyDescent="0.2">
      <c r="A318" s="214"/>
    </row>
    <row r="319" spans="1:1" s="215" customFormat="1" x14ac:dyDescent="0.2">
      <c r="A319" s="214"/>
    </row>
    <row r="320" spans="1:1" s="215" customFormat="1" x14ac:dyDescent="0.2">
      <c r="A320" s="214"/>
    </row>
    <row r="321" spans="1:1" s="215" customFormat="1" x14ac:dyDescent="0.2">
      <c r="A321" s="214"/>
    </row>
    <row r="322" spans="1:1" s="215" customFormat="1" x14ac:dyDescent="0.2">
      <c r="A322" s="214"/>
    </row>
    <row r="323" spans="1:1" s="215" customFormat="1" x14ac:dyDescent="0.2">
      <c r="A323" s="214"/>
    </row>
    <row r="324" spans="1:1" s="215" customFormat="1" x14ac:dyDescent="0.2">
      <c r="A324" s="214"/>
    </row>
    <row r="325" spans="1:1" s="215" customFormat="1" x14ac:dyDescent="0.2">
      <c r="A325" s="214"/>
    </row>
    <row r="326" spans="1:1" s="215" customFormat="1" x14ac:dyDescent="0.2">
      <c r="A326" s="214"/>
    </row>
    <row r="327" spans="1:1" s="215" customFormat="1" x14ac:dyDescent="0.2">
      <c r="A327" s="214"/>
    </row>
    <row r="328" spans="1:1" s="215" customFormat="1" x14ac:dyDescent="0.2">
      <c r="A328" s="214"/>
    </row>
    <row r="329" spans="1:1" s="215" customFormat="1" x14ac:dyDescent="0.2">
      <c r="A329" s="214"/>
    </row>
    <row r="330" spans="1:1" s="215" customFormat="1" x14ac:dyDescent="0.2">
      <c r="A330" s="214"/>
    </row>
    <row r="331" spans="1:1" s="215" customFormat="1" x14ac:dyDescent="0.2">
      <c r="A331" s="214"/>
    </row>
    <row r="332" spans="1:1" s="215" customFormat="1" x14ac:dyDescent="0.2">
      <c r="A332" s="214"/>
    </row>
    <row r="333" spans="1:1" s="215" customFormat="1" x14ac:dyDescent="0.2">
      <c r="A333" s="214"/>
    </row>
    <row r="334" spans="1:1" s="215" customFormat="1" x14ac:dyDescent="0.2">
      <c r="A334" s="214"/>
    </row>
    <row r="335" spans="1:1" s="215" customFormat="1" x14ac:dyDescent="0.2">
      <c r="A335" s="214"/>
    </row>
    <row r="336" spans="1:1" s="215" customFormat="1" x14ac:dyDescent="0.2">
      <c r="A336" s="214"/>
    </row>
    <row r="337" spans="1:1" s="215" customFormat="1" x14ac:dyDescent="0.2">
      <c r="A337" s="214"/>
    </row>
    <row r="338" spans="1:1" s="215" customFormat="1" x14ac:dyDescent="0.2">
      <c r="A338" s="214"/>
    </row>
    <row r="339" spans="1:1" s="215" customFormat="1" x14ac:dyDescent="0.2">
      <c r="A339" s="214"/>
    </row>
    <row r="340" spans="1:1" s="215" customFormat="1" x14ac:dyDescent="0.2">
      <c r="A340" s="214"/>
    </row>
    <row r="341" spans="1:1" s="215" customFormat="1" x14ac:dyDescent="0.2">
      <c r="A341" s="214"/>
    </row>
    <row r="342" spans="1:1" s="215" customFormat="1" x14ac:dyDescent="0.2">
      <c r="A342" s="214"/>
    </row>
    <row r="343" spans="1:1" s="215" customFormat="1" x14ac:dyDescent="0.2">
      <c r="A343" s="214"/>
    </row>
    <row r="344" spans="1:1" s="215" customFormat="1" x14ac:dyDescent="0.2">
      <c r="A344" s="214"/>
    </row>
    <row r="345" spans="1:1" s="215" customFormat="1" x14ac:dyDescent="0.2">
      <c r="A345" s="214"/>
    </row>
    <row r="346" spans="1:1" s="215" customFormat="1" x14ac:dyDescent="0.2">
      <c r="A346" s="214"/>
    </row>
    <row r="347" spans="1:1" s="215" customFormat="1" x14ac:dyDescent="0.2">
      <c r="A347" s="214"/>
    </row>
    <row r="348" spans="1:1" s="215" customFormat="1" x14ac:dyDescent="0.2">
      <c r="A348" s="214"/>
    </row>
    <row r="349" spans="1:1" s="215" customFormat="1" x14ac:dyDescent="0.2">
      <c r="A349" s="214"/>
    </row>
    <row r="350" spans="1:1" s="215" customFormat="1" x14ac:dyDescent="0.2">
      <c r="A350" s="214"/>
    </row>
    <row r="351" spans="1:1" s="215" customFormat="1" x14ac:dyDescent="0.2">
      <c r="A351" s="214"/>
    </row>
    <row r="352" spans="1:1" s="215" customFormat="1" x14ac:dyDescent="0.2">
      <c r="A352" s="214"/>
    </row>
    <row r="353" spans="1:1" s="215" customFormat="1" x14ac:dyDescent="0.2">
      <c r="A353" s="214"/>
    </row>
    <row r="354" spans="1:1" s="215" customFormat="1" x14ac:dyDescent="0.2">
      <c r="A354" s="214"/>
    </row>
    <row r="355" spans="1:1" s="215" customFormat="1" x14ac:dyDescent="0.2">
      <c r="A355" s="214"/>
    </row>
    <row r="356" spans="1:1" s="215" customFormat="1" x14ac:dyDescent="0.2">
      <c r="A356" s="214"/>
    </row>
    <row r="357" spans="1:1" s="215" customFormat="1" x14ac:dyDescent="0.2">
      <c r="A357" s="214"/>
    </row>
    <row r="358" spans="1:1" s="215" customFormat="1" x14ac:dyDescent="0.2">
      <c r="A358" s="214"/>
    </row>
    <row r="359" spans="1:1" s="215" customFormat="1" x14ac:dyDescent="0.2">
      <c r="A359" s="214"/>
    </row>
    <row r="360" spans="1:1" s="215" customFormat="1" x14ac:dyDescent="0.2">
      <c r="A360" s="214"/>
    </row>
    <row r="361" spans="1:1" s="215" customFormat="1" x14ac:dyDescent="0.2">
      <c r="A361" s="214"/>
    </row>
    <row r="362" spans="1:1" s="215" customFormat="1" x14ac:dyDescent="0.2">
      <c r="A362" s="214"/>
    </row>
    <row r="363" spans="1:1" s="215" customFormat="1" x14ac:dyDescent="0.2">
      <c r="A363" s="214"/>
    </row>
    <row r="364" spans="1:1" s="215" customFormat="1" x14ac:dyDescent="0.2">
      <c r="A364" s="214"/>
    </row>
    <row r="365" spans="1:1" s="215" customFormat="1" x14ac:dyDescent="0.2">
      <c r="A365" s="214"/>
    </row>
    <row r="366" spans="1:1" s="215" customFormat="1" x14ac:dyDescent="0.2">
      <c r="A366" s="214"/>
    </row>
    <row r="367" spans="1:1" s="215" customFormat="1" x14ac:dyDescent="0.2">
      <c r="A367" s="214"/>
    </row>
    <row r="368" spans="1:1" s="215" customFormat="1" x14ac:dyDescent="0.2">
      <c r="A368" s="214"/>
    </row>
    <row r="369" spans="1:1" s="215" customFormat="1" x14ac:dyDescent="0.2">
      <c r="A369" s="214"/>
    </row>
    <row r="370" spans="1:1" s="215" customFormat="1" x14ac:dyDescent="0.2">
      <c r="A370" s="214"/>
    </row>
    <row r="371" spans="1:1" s="215" customFormat="1" x14ac:dyDescent="0.2">
      <c r="A371" s="214"/>
    </row>
    <row r="372" spans="1:1" s="215" customFormat="1" x14ac:dyDescent="0.2">
      <c r="A372" s="214"/>
    </row>
    <row r="373" spans="1:1" s="215" customFormat="1" x14ac:dyDescent="0.2">
      <c r="A373" s="214"/>
    </row>
    <row r="374" spans="1:1" s="215" customFormat="1" x14ac:dyDescent="0.2">
      <c r="A374" s="214"/>
    </row>
    <row r="375" spans="1:1" s="215" customFormat="1" x14ac:dyDescent="0.2">
      <c r="A375" s="214"/>
    </row>
    <row r="376" spans="1:1" s="215" customFormat="1" x14ac:dyDescent="0.2">
      <c r="A376" s="214"/>
    </row>
    <row r="377" spans="1:1" s="215" customFormat="1" x14ac:dyDescent="0.2">
      <c r="A377" s="214"/>
    </row>
    <row r="378" spans="1:1" s="215" customFormat="1" x14ac:dyDescent="0.2">
      <c r="A378" s="214"/>
    </row>
    <row r="379" spans="1:1" s="215" customFormat="1" x14ac:dyDescent="0.2">
      <c r="A379" s="214"/>
    </row>
    <row r="380" spans="1:1" s="215" customFormat="1" x14ac:dyDescent="0.2">
      <c r="A380" s="214"/>
    </row>
    <row r="381" spans="1:1" s="215" customFormat="1" x14ac:dyDescent="0.2">
      <c r="A381" s="214"/>
    </row>
    <row r="382" spans="1:1" s="215" customFormat="1" x14ac:dyDescent="0.2">
      <c r="A382" s="214"/>
    </row>
    <row r="383" spans="1:1" s="215" customFormat="1" x14ac:dyDescent="0.2">
      <c r="A383" s="214"/>
    </row>
    <row r="384" spans="1:1" s="215" customFormat="1" x14ac:dyDescent="0.2">
      <c r="A384" s="214"/>
    </row>
    <row r="385" spans="1:1" s="215" customFormat="1" x14ac:dyDescent="0.2">
      <c r="A385" s="214"/>
    </row>
    <row r="386" spans="1:1" s="215" customFormat="1" x14ac:dyDescent="0.2">
      <c r="A386" s="214"/>
    </row>
    <row r="387" spans="1:1" s="215" customFormat="1" x14ac:dyDescent="0.2">
      <c r="A387" s="214"/>
    </row>
    <row r="388" spans="1:1" s="215" customFormat="1" x14ac:dyDescent="0.2">
      <c r="A388" s="214"/>
    </row>
    <row r="389" spans="1:1" s="215" customFormat="1" x14ac:dyDescent="0.2">
      <c r="A389" s="214"/>
    </row>
    <row r="390" spans="1:1" s="215" customFormat="1" x14ac:dyDescent="0.2">
      <c r="A390" s="214"/>
    </row>
    <row r="391" spans="1:1" s="215" customFormat="1" x14ac:dyDescent="0.2">
      <c r="A391" s="214"/>
    </row>
    <row r="392" spans="1:1" s="215" customFormat="1" x14ac:dyDescent="0.2">
      <c r="A392" s="214"/>
    </row>
    <row r="393" spans="1:1" s="215" customFormat="1" x14ac:dyDescent="0.2">
      <c r="A393" s="214"/>
    </row>
    <row r="394" spans="1:1" s="215" customFormat="1" x14ac:dyDescent="0.2">
      <c r="A394" s="214"/>
    </row>
    <row r="395" spans="1:1" s="215" customFormat="1" x14ac:dyDescent="0.2">
      <c r="A395" s="214"/>
    </row>
    <row r="396" spans="1:1" s="215" customFormat="1" x14ac:dyDescent="0.2">
      <c r="A396" s="214"/>
    </row>
    <row r="397" spans="1:1" s="215" customFormat="1" x14ac:dyDescent="0.2">
      <c r="A397" s="214"/>
    </row>
    <row r="398" spans="1:1" s="215" customFormat="1" x14ac:dyDescent="0.2">
      <c r="A398" s="214"/>
    </row>
    <row r="399" spans="1:1" s="215" customFormat="1" x14ac:dyDescent="0.2">
      <c r="A399" s="214"/>
    </row>
    <row r="400" spans="1:1" s="215" customFormat="1" x14ac:dyDescent="0.2">
      <c r="A400" s="214"/>
    </row>
    <row r="401" spans="1:1" s="215" customFormat="1" x14ac:dyDescent="0.2">
      <c r="A401" s="214"/>
    </row>
    <row r="402" spans="1:1" s="215" customFormat="1" x14ac:dyDescent="0.2">
      <c r="A402" s="214"/>
    </row>
    <row r="403" spans="1:1" s="215" customFormat="1" x14ac:dyDescent="0.2">
      <c r="A403" s="214"/>
    </row>
    <row r="404" spans="1:1" s="215" customFormat="1" x14ac:dyDescent="0.2">
      <c r="A404" s="214"/>
    </row>
    <row r="405" spans="1:1" s="215" customFormat="1" x14ac:dyDescent="0.2">
      <c r="A405" s="214"/>
    </row>
    <row r="406" spans="1:1" s="215" customFormat="1" x14ac:dyDescent="0.2">
      <c r="A406" s="214"/>
    </row>
    <row r="407" spans="1:1" s="215" customFormat="1" x14ac:dyDescent="0.2">
      <c r="A407" s="214"/>
    </row>
    <row r="408" spans="1:1" s="215" customFormat="1" x14ac:dyDescent="0.2">
      <c r="A408" s="214"/>
    </row>
    <row r="409" spans="1:1" s="215" customFormat="1" x14ac:dyDescent="0.2">
      <c r="A409" s="214"/>
    </row>
    <row r="410" spans="1:1" s="215" customFormat="1" x14ac:dyDescent="0.2">
      <c r="A410" s="214"/>
    </row>
    <row r="411" spans="1:1" s="215" customFormat="1" x14ac:dyDescent="0.2">
      <c r="A411" s="214"/>
    </row>
    <row r="412" spans="1:1" s="215" customFormat="1" x14ac:dyDescent="0.2">
      <c r="A412" s="214"/>
    </row>
    <row r="413" spans="1:1" s="215" customFormat="1" x14ac:dyDescent="0.2">
      <c r="A413" s="214"/>
    </row>
    <row r="414" spans="1:1" s="215" customFormat="1" x14ac:dyDescent="0.2">
      <c r="A414" s="214"/>
    </row>
    <row r="415" spans="1:1" s="215" customFormat="1" x14ac:dyDescent="0.2">
      <c r="A415" s="214"/>
    </row>
    <row r="416" spans="1:1" s="215" customFormat="1" x14ac:dyDescent="0.2">
      <c r="A416" s="214"/>
    </row>
    <row r="417" spans="1:1" s="215" customFormat="1" x14ac:dyDescent="0.2">
      <c r="A417" s="214"/>
    </row>
    <row r="418" spans="1:1" s="215" customFormat="1" x14ac:dyDescent="0.2">
      <c r="A418" s="214"/>
    </row>
    <row r="419" spans="1:1" s="215" customFormat="1" x14ac:dyDescent="0.2">
      <c r="A419" s="214"/>
    </row>
    <row r="420" spans="1:1" s="215" customFormat="1" x14ac:dyDescent="0.2">
      <c r="A420" s="214"/>
    </row>
    <row r="421" spans="1:1" s="215" customFormat="1" x14ac:dyDescent="0.2">
      <c r="A421" s="214"/>
    </row>
    <row r="422" spans="1:1" s="215" customFormat="1" x14ac:dyDescent="0.2">
      <c r="A422" s="214"/>
    </row>
    <row r="423" spans="1:1" s="215" customFormat="1" x14ac:dyDescent="0.2">
      <c r="A423" s="214"/>
    </row>
    <row r="424" spans="1:1" s="215" customFormat="1" x14ac:dyDescent="0.2">
      <c r="A424" s="214"/>
    </row>
    <row r="425" spans="1:1" s="215" customFormat="1" x14ac:dyDescent="0.2">
      <c r="A425" s="214"/>
    </row>
    <row r="426" spans="1:1" s="215" customFormat="1" x14ac:dyDescent="0.2">
      <c r="A426" s="214"/>
    </row>
    <row r="427" spans="1:1" s="215" customFormat="1" x14ac:dyDescent="0.2">
      <c r="A427" s="214"/>
    </row>
    <row r="428" spans="1:1" s="215" customFormat="1" x14ac:dyDescent="0.2">
      <c r="A428" s="214"/>
    </row>
    <row r="429" spans="1:1" s="215" customFormat="1" x14ac:dyDescent="0.2">
      <c r="A429" s="214"/>
    </row>
    <row r="430" spans="1:1" s="215" customFormat="1" x14ac:dyDescent="0.2">
      <c r="A430" s="214"/>
    </row>
    <row r="431" spans="1:1" s="215" customFormat="1" x14ac:dyDescent="0.2">
      <c r="A431" s="214"/>
    </row>
    <row r="432" spans="1:1" s="215" customFormat="1" x14ac:dyDescent="0.2">
      <c r="A432" s="214"/>
    </row>
    <row r="433" spans="1:1" s="215" customFormat="1" x14ac:dyDescent="0.2">
      <c r="A433" s="214"/>
    </row>
    <row r="434" spans="1:1" s="215" customFormat="1" x14ac:dyDescent="0.2">
      <c r="A434" s="214"/>
    </row>
    <row r="435" spans="1:1" s="215" customFormat="1" x14ac:dyDescent="0.2">
      <c r="A435" s="214"/>
    </row>
    <row r="436" spans="1:1" s="215" customFormat="1" x14ac:dyDescent="0.2">
      <c r="A436" s="214"/>
    </row>
    <row r="437" spans="1:1" s="215" customFormat="1" x14ac:dyDescent="0.2">
      <c r="A437" s="214"/>
    </row>
    <row r="438" spans="1:1" s="215" customFormat="1" x14ac:dyDescent="0.2">
      <c r="A438" s="214"/>
    </row>
    <row r="439" spans="1:1" s="215" customFormat="1" x14ac:dyDescent="0.2">
      <c r="A439" s="214"/>
    </row>
    <row r="440" spans="1:1" s="215" customFormat="1" x14ac:dyDescent="0.2">
      <c r="A440" s="214"/>
    </row>
    <row r="441" spans="1:1" s="215" customFormat="1" x14ac:dyDescent="0.2">
      <c r="A441" s="214"/>
    </row>
    <row r="442" spans="1:1" s="215" customFormat="1" x14ac:dyDescent="0.2">
      <c r="A442" s="214"/>
    </row>
    <row r="443" spans="1:1" s="215" customFormat="1" x14ac:dyDescent="0.2">
      <c r="A443" s="214"/>
    </row>
    <row r="444" spans="1:1" s="215" customFormat="1" x14ac:dyDescent="0.2">
      <c r="A444" s="214"/>
    </row>
    <row r="445" spans="1:1" s="215" customFormat="1" x14ac:dyDescent="0.2">
      <c r="A445" s="214"/>
    </row>
    <row r="446" spans="1:1" s="215" customFormat="1" x14ac:dyDescent="0.2">
      <c r="A446" s="214"/>
    </row>
    <row r="447" spans="1:1" s="215" customFormat="1" x14ac:dyDescent="0.2">
      <c r="A447" s="214"/>
    </row>
    <row r="448" spans="1:1" s="215" customFormat="1" x14ac:dyDescent="0.2">
      <c r="A448" s="214"/>
    </row>
    <row r="449" spans="1:1" s="215" customFormat="1" x14ac:dyDescent="0.2">
      <c r="A449" s="214"/>
    </row>
    <row r="450" spans="1:1" s="215" customFormat="1" x14ac:dyDescent="0.2">
      <c r="A450" s="214"/>
    </row>
    <row r="451" spans="1:1" s="215" customFormat="1" x14ac:dyDescent="0.2">
      <c r="A451" s="214"/>
    </row>
    <row r="452" spans="1:1" s="215" customFormat="1" x14ac:dyDescent="0.2">
      <c r="A452" s="214"/>
    </row>
    <row r="453" spans="1:1" s="215" customFormat="1" x14ac:dyDescent="0.2">
      <c r="A453" s="214"/>
    </row>
    <row r="454" spans="1:1" s="215" customFormat="1" x14ac:dyDescent="0.2">
      <c r="A454" s="214"/>
    </row>
    <row r="455" spans="1:1" s="215" customFormat="1" x14ac:dyDescent="0.2">
      <c r="A455" s="214"/>
    </row>
    <row r="456" spans="1:1" s="215" customFormat="1" x14ac:dyDescent="0.2">
      <c r="A456" s="214"/>
    </row>
    <row r="457" spans="1:1" s="215" customFormat="1" x14ac:dyDescent="0.2">
      <c r="A457" s="214"/>
    </row>
    <row r="458" spans="1:1" s="215" customFormat="1" x14ac:dyDescent="0.2">
      <c r="A458" s="214"/>
    </row>
    <row r="459" spans="1:1" s="215" customFormat="1" x14ac:dyDescent="0.2">
      <c r="A459" s="214"/>
    </row>
    <row r="460" spans="1:1" s="215" customFormat="1" x14ac:dyDescent="0.2">
      <c r="A460" s="214"/>
    </row>
    <row r="461" spans="1:1" s="215" customFormat="1" x14ac:dyDescent="0.2">
      <c r="A461" s="214"/>
    </row>
    <row r="462" spans="1:1" s="215" customFormat="1" x14ac:dyDescent="0.2">
      <c r="A462" s="214"/>
    </row>
    <row r="463" spans="1:1" s="215" customFormat="1" x14ac:dyDescent="0.2">
      <c r="A463" s="214"/>
    </row>
    <row r="464" spans="1:1" s="215" customFormat="1" x14ac:dyDescent="0.2">
      <c r="A464" s="214"/>
    </row>
    <row r="465" spans="1:1" s="215" customFormat="1" x14ac:dyDescent="0.2">
      <c r="A465" s="214"/>
    </row>
    <row r="466" spans="1:1" s="215" customFormat="1" x14ac:dyDescent="0.2">
      <c r="A466" s="214"/>
    </row>
    <row r="467" spans="1:1" s="215" customFormat="1" x14ac:dyDescent="0.2">
      <c r="A467" s="214"/>
    </row>
    <row r="468" spans="1:1" s="215" customFormat="1" x14ac:dyDescent="0.2">
      <c r="A468" s="214"/>
    </row>
    <row r="469" spans="1:1" s="215" customFormat="1" x14ac:dyDescent="0.2">
      <c r="A469" s="214"/>
    </row>
    <row r="470" spans="1:1" s="215" customFormat="1" x14ac:dyDescent="0.2">
      <c r="A470" s="214"/>
    </row>
    <row r="471" spans="1:1" s="215" customFormat="1" x14ac:dyDescent="0.2">
      <c r="A471" s="214"/>
    </row>
    <row r="472" spans="1:1" s="215" customFormat="1" x14ac:dyDescent="0.2">
      <c r="A472" s="214"/>
    </row>
    <row r="473" spans="1:1" s="215" customFormat="1" x14ac:dyDescent="0.2">
      <c r="A473" s="214"/>
    </row>
    <row r="474" spans="1:1" s="215" customFormat="1" x14ac:dyDescent="0.2">
      <c r="A474" s="214"/>
    </row>
    <row r="475" spans="1:1" s="215" customFormat="1" x14ac:dyDescent="0.2">
      <c r="A475" s="214"/>
    </row>
    <row r="476" spans="1:1" s="215" customFormat="1" x14ac:dyDescent="0.2">
      <c r="A476" s="214"/>
    </row>
    <row r="477" spans="1:1" s="215" customFormat="1" x14ac:dyDescent="0.2">
      <c r="A477" s="214"/>
    </row>
    <row r="478" spans="1:1" s="215" customFormat="1" x14ac:dyDescent="0.2">
      <c r="A478" s="214"/>
    </row>
    <row r="479" spans="1:1" s="215" customFormat="1" x14ac:dyDescent="0.2">
      <c r="A479" s="214"/>
    </row>
    <row r="480" spans="1:1" s="215" customFormat="1" x14ac:dyDescent="0.2">
      <c r="A480" s="214"/>
    </row>
    <row r="481" spans="1:1" s="215" customFormat="1" x14ac:dyDescent="0.2">
      <c r="A481" s="214"/>
    </row>
    <row r="482" spans="1:1" s="215" customFormat="1" x14ac:dyDescent="0.2">
      <c r="A482" s="214"/>
    </row>
    <row r="483" spans="1:1" s="215" customFormat="1" x14ac:dyDescent="0.2">
      <c r="A483" s="214"/>
    </row>
    <row r="484" spans="1:1" s="215" customFormat="1" x14ac:dyDescent="0.2">
      <c r="A484" s="214"/>
    </row>
    <row r="485" spans="1:1" s="215" customFormat="1" x14ac:dyDescent="0.2">
      <c r="A485" s="214"/>
    </row>
    <row r="486" spans="1:1" s="215" customFormat="1" x14ac:dyDescent="0.2">
      <c r="A486" s="214"/>
    </row>
    <row r="487" spans="1:1" s="215" customFormat="1" x14ac:dyDescent="0.2">
      <c r="A487" s="214"/>
    </row>
    <row r="488" spans="1:1" s="215" customFormat="1" x14ac:dyDescent="0.2">
      <c r="A488" s="214"/>
    </row>
    <row r="489" spans="1:1" s="215" customFormat="1" x14ac:dyDescent="0.2">
      <c r="A489" s="214"/>
    </row>
    <row r="490" spans="1:1" s="215" customFormat="1" x14ac:dyDescent="0.2">
      <c r="A490" s="214"/>
    </row>
    <row r="491" spans="1:1" s="215" customFormat="1" x14ac:dyDescent="0.2">
      <c r="A491" s="214"/>
    </row>
    <row r="492" spans="1:1" s="215" customFormat="1" x14ac:dyDescent="0.2">
      <c r="A492" s="214"/>
    </row>
    <row r="493" spans="1:1" s="215" customFormat="1" x14ac:dyDescent="0.2">
      <c r="A493" s="214"/>
    </row>
    <row r="494" spans="1:1" s="215" customFormat="1" x14ac:dyDescent="0.2">
      <c r="A494" s="214"/>
    </row>
    <row r="495" spans="1:1" s="215" customFormat="1" x14ac:dyDescent="0.2">
      <c r="A495" s="214"/>
    </row>
    <row r="496" spans="1:1" s="215" customFormat="1" x14ac:dyDescent="0.2">
      <c r="A496" s="214"/>
    </row>
    <row r="497" spans="1:1" s="215" customFormat="1" x14ac:dyDescent="0.2">
      <c r="A497" s="214"/>
    </row>
    <row r="498" spans="1:1" s="215" customFormat="1" x14ac:dyDescent="0.2">
      <c r="A498" s="214"/>
    </row>
    <row r="499" spans="1:1" s="215" customFormat="1" x14ac:dyDescent="0.2">
      <c r="A499" s="214"/>
    </row>
    <row r="500" spans="1:1" s="215" customFormat="1" x14ac:dyDescent="0.2">
      <c r="A500" s="214"/>
    </row>
    <row r="501" spans="1:1" s="215" customFormat="1" x14ac:dyDescent="0.2">
      <c r="A501" s="214"/>
    </row>
    <row r="502" spans="1:1" s="215" customFormat="1" x14ac:dyDescent="0.2">
      <c r="A502" s="214"/>
    </row>
    <row r="503" spans="1:1" s="215" customFormat="1" x14ac:dyDescent="0.2">
      <c r="A503" s="214"/>
    </row>
    <row r="504" spans="1:1" s="215" customFormat="1" x14ac:dyDescent="0.2">
      <c r="A504" s="214"/>
    </row>
    <row r="505" spans="1:1" s="215" customFormat="1" x14ac:dyDescent="0.2">
      <c r="A505" s="214"/>
    </row>
    <row r="506" spans="1:1" s="215" customFormat="1" x14ac:dyDescent="0.2">
      <c r="A506" s="214"/>
    </row>
    <row r="507" spans="1:1" s="215" customFormat="1" x14ac:dyDescent="0.2">
      <c r="A507" s="214"/>
    </row>
    <row r="508" spans="1:1" s="215" customFormat="1" x14ac:dyDescent="0.2">
      <c r="A508" s="214"/>
    </row>
    <row r="509" spans="1:1" s="215" customFormat="1" x14ac:dyDescent="0.2">
      <c r="A509" s="214"/>
    </row>
    <row r="510" spans="1:1" s="215" customFormat="1" x14ac:dyDescent="0.2">
      <c r="A510" s="214"/>
    </row>
    <row r="511" spans="1:1" s="215" customFormat="1" x14ac:dyDescent="0.2">
      <c r="A511" s="214"/>
    </row>
    <row r="512" spans="1:1" s="215" customFormat="1" x14ac:dyDescent="0.2">
      <c r="A512" s="214"/>
    </row>
    <row r="513" spans="1:1" s="215" customFormat="1" x14ac:dyDescent="0.2">
      <c r="A513" s="214"/>
    </row>
    <row r="514" spans="1:1" s="215" customFormat="1" x14ac:dyDescent="0.2">
      <c r="A514" s="214"/>
    </row>
    <row r="515" spans="1:1" s="215" customFormat="1" x14ac:dyDescent="0.2">
      <c r="A515" s="214"/>
    </row>
    <row r="516" spans="1:1" s="215" customFormat="1" x14ac:dyDescent="0.2">
      <c r="A516" s="214"/>
    </row>
    <row r="517" spans="1:1" s="215" customFormat="1" x14ac:dyDescent="0.2">
      <c r="A517" s="214"/>
    </row>
    <row r="518" spans="1:1" s="215" customFormat="1" x14ac:dyDescent="0.2">
      <c r="A518" s="214"/>
    </row>
    <row r="519" spans="1:1" s="215" customFormat="1" x14ac:dyDescent="0.2">
      <c r="A519" s="214"/>
    </row>
    <row r="520" spans="1:1" s="215" customFormat="1" x14ac:dyDescent="0.2">
      <c r="A520" s="214"/>
    </row>
  </sheetData>
  <sheetProtection algorithmName="SHA-512" hashValue="EcjM7qtezW54ildOjtMEToBGetKA4e2eQEOYai8QxqwWBOR3ZlsLTRclchMEs0Wqlssr6wHQ+hmdG0zm1kfWlw==" saltValue="iJPT3y6t+91HDRjYfXrkeQ==" spinCount="100000" sheet="1" objects="1" scenarios="1" selectLockedCells="1"/>
  <mergeCells count="43">
    <mergeCell ref="D38:G38"/>
    <mergeCell ref="H39:J39"/>
    <mergeCell ref="I37:J37"/>
    <mergeCell ref="D37:G37"/>
    <mergeCell ref="D35:G35"/>
    <mergeCell ref="I35:J35"/>
    <mergeCell ref="D36:G36"/>
    <mergeCell ref="D22:E22"/>
    <mergeCell ref="D23:E23"/>
    <mergeCell ref="D24:E24"/>
    <mergeCell ref="G31:J31"/>
    <mergeCell ref="G22:G23"/>
    <mergeCell ref="H22:J22"/>
    <mergeCell ref="D34:J34"/>
    <mergeCell ref="B30:F31"/>
    <mergeCell ref="A26:C26"/>
    <mergeCell ref="A27:C27"/>
    <mergeCell ref="A29:C29"/>
    <mergeCell ref="A28:C28"/>
    <mergeCell ref="D32:J33"/>
    <mergeCell ref="H18:I18"/>
    <mergeCell ref="B21:C21"/>
    <mergeCell ref="H17:I17"/>
    <mergeCell ref="D17:E17"/>
    <mergeCell ref="G21:J21"/>
    <mergeCell ref="F19:G19"/>
    <mergeCell ref="D21:E21"/>
    <mergeCell ref="L24:N29"/>
    <mergeCell ref="O15:O16"/>
    <mergeCell ref="B19:C20"/>
    <mergeCell ref="C2:J2"/>
    <mergeCell ref="C8:J8"/>
    <mergeCell ref="H19:J19"/>
    <mergeCell ref="B5:J5"/>
    <mergeCell ref="H3:J4"/>
    <mergeCell ref="C6:J6"/>
    <mergeCell ref="C7:J7"/>
    <mergeCell ref="C9:J9"/>
    <mergeCell ref="B11:J11"/>
    <mergeCell ref="B10:J10"/>
    <mergeCell ref="D16:F16"/>
    <mergeCell ref="D14:F14"/>
    <mergeCell ref="D18:F18"/>
  </mergeCells>
  <conditionalFormatting sqref="D27:E27">
    <cfRule type="expression" dxfId="53" priority="2">
      <formula>$D$22="Network Delay"</formula>
    </cfRule>
  </conditionalFormatting>
  <conditionalFormatting sqref="D29:E29">
    <cfRule type="expression" dxfId="52" priority="1">
      <formula>$D$22="Network Delay"</formula>
    </cfRule>
  </conditionalFormatting>
  <printOptions horizontalCentered="1"/>
  <pageMargins left="0.35" right="0.35" top="0.6" bottom="0.25" header="0.3" footer="0.3"/>
  <pageSetup scale="90" orientation="portrait" r:id="rId1"/>
  <ignoredErrors>
    <ignoredError sqref="B6:B7" numberStoredAsText="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Menus!$B$29:$B$30</xm:f>
          </x14:formula1>
          <xm:sqref>D22</xm:sqref>
        </x14:dataValidation>
        <x14:dataValidation type="list" allowBlank="1" showInputMessage="1" showErrorMessage="1">
          <x14:formula1>
            <xm:f>Menus!$B$32:$B$34</xm:f>
          </x14:formula1>
          <xm:sqref>D21</xm:sqref>
        </x14:dataValidation>
        <x14:dataValidation type="list" allowBlank="1" showInputMessage="1" showErrorMessage="1">
          <x14:formula1>
            <xm:f>Menus!$B$55:$B$63</xm:f>
          </x14:formula1>
          <xm:sqref>H19:J19</xm:sqref>
        </x14:dataValidation>
        <x14:dataValidation type="list" allowBlank="1" showInputMessage="1" showErrorMessage="1">
          <x14:formula1>
            <xm:f>Menus!$G$56:$G$81</xm:f>
          </x14:formula1>
          <xm:sqref>D34:J34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Z83"/>
  <sheetViews>
    <sheetView workbookViewId="0">
      <selection activeCell="A14" sqref="A14:H15"/>
    </sheetView>
  </sheetViews>
  <sheetFormatPr defaultColWidth="8.85546875" defaultRowHeight="12.75" x14ac:dyDescent="0.2"/>
  <cols>
    <col min="1" max="1" width="3.140625" style="4" customWidth="1"/>
    <col min="2" max="2" width="23.5703125" style="4" customWidth="1"/>
    <col min="3" max="3" width="3.5703125" style="4" customWidth="1"/>
    <col min="4" max="4" width="19.5703125" style="4" customWidth="1"/>
    <col min="5" max="5" width="11.5703125" style="4" customWidth="1"/>
    <col min="6" max="8" width="9" style="4" customWidth="1"/>
    <col min="9" max="9" width="8.85546875" style="6" customWidth="1"/>
    <col min="10" max="26" width="8.85546875" style="6"/>
    <col min="27" max="16384" width="8.85546875" style="4"/>
  </cols>
  <sheetData>
    <row r="1" spans="1:26" ht="9" customHeight="1" x14ac:dyDescent="0.2">
      <c r="A1" s="6"/>
      <c r="B1" s="8"/>
      <c r="C1" s="8"/>
      <c r="D1" s="8"/>
      <c r="E1" s="8"/>
      <c r="F1" s="8"/>
      <c r="G1" s="8"/>
      <c r="H1" s="8"/>
    </row>
    <row r="2" spans="1:26" ht="21" customHeight="1" x14ac:dyDescent="0.2">
      <c r="A2" s="1516" t="s">
        <v>205</v>
      </c>
      <c r="B2" s="1516"/>
      <c r="C2" s="1516"/>
      <c r="D2" s="1516"/>
      <c r="E2" s="1516"/>
      <c r="F2" s="1516"/>
      <c r="G2" s="1516"/>
      <c r="H2" s="1516"/>
    </row>
    <row r="3" spans="1:26" ht="9" customHeight="1" x14ac:dyDescent="0.2">
      <c r="A3" s="6"/>
      <c r="B3" s="8"/>
      <c r="C3" s="8"/>
      <c r="D3" s="8"/>
      <c r="E3" s="8"/>
      <c r="F3" s="1306" t="str">
        <f>Introduction!W2</f>
        <v>ICE Version 2.15 | Revised 07/01/2019</v>
      </c>
      <c r="G3" s="1306"/>
      <c r="H3" s="1306"/>
    </row>
    <row r="4" spans="1:26" s="12" customFormat="1" ht="16.350000000000001" customHeight="1" x14ac:dyDescent="0.2">
      <c r="A4" s="5" t="s">
        <v>0</v>
      </c>
      <c r="B4" s="23"/>
      <c r="C4" s="28"/>
      <c r="D4" s="28"/>
      <c r="E4" s="28"/>
      <c r="F4" s="1306"/>
      <c r="G4" s="1306"/>
      <c r="H4" s="1306"/>
      <c r="I4" s="14"/>
      <c r="J4" s="14"/>
      <c r="K4" s="14"/>
      <c r="L4" s="14"/>
      <c r="M4" s="14"/>
      <c r="N4" s="14"/>
      <c r="O4" s="14"/>
      <c r="P4" s="14"/>
      <c r="Q4" s="14"/>
      <c r="R4" s="14"/>
      <c r="S4" s="14"/>
      <c r="T4" s="14"/>
      <c r="U4" s="14"/>
      <c r="V4" s="14"/>
      <c r="W4" s="14"/>
      <c r="X4" s="14"/>
      <c r="Y4" s="14"/>
      <c r="Z4" s="14"/>
    </row>
    <row r="5" spans="1:26" s="12" customFormat="1" ht="16.350000000000001" customHeight="1" x14ac:dyDescent="0.2">
      <c r="A5" s="14"/>
      <c r="B5" s="22" t="s">
        <v>59</v>
      </c>
      <c r="C5" s="15" t="str">
        <f>Introduction!AR30</f>
        <v>3 - Thomaston</v>
      </c>
      <c r="D5" s="7"/>
      <c r="E5" s="7"/>
      <c r="F5" s="21" t="s">
        <v>68</v>
      </c>
      <c r="G5" s="1846">
        <f>Introduction!D26</f>
        <v>43620</v>
      </c>
      <c r="H5" s="1847"/>
      <c r="I5" s="14"/>
      <c r="J5" s="14"/>
      <c r="K5" s="14"/>
      <c r="L5" s="14"/>
      <c r="M5" s="14"/>
      <c r="N5" s="14"/>
      <c r="O5" s="14"/>
      <c r="P5" s="14"/>
      <c r="Q5" s="14"/>
      <c r="R5" s="14"/>
      <c r="S5" s="14"/>
      <c r="T5" s="14"/>
      <c r="U5" s="14"/>
      <c r="V5" s="14"/>
      <c r="W5" s="14"/>
      <c r="X5" s="14"/>
      <c r="Y5" s="14"/>
      <c r="Z5" s="14"/>
    </row>
    <row r="6" spans="1:26" s="12" customFormat="1" ht="16.350000000000001" customHeight="1" x14ac:dyDescent="0.2">
      <c r="A6" s="14"/>
      <c r="B6" s="21" t="s">
        <v>190</v>
      </c>
      <c r="C6" s="1848" t="str">
        <f>Introduction!H5</f>
        <v>District Engineer</v>
      </c>
      <c r="D6" s="1848"/>
      <c r="E6" s="20"/>
      <c r="F6" s="22" t="s">
        <v>63</v>
      </c>
      <c r="G6" s="56" t="str">
        <f>Introduction!H17</f>
        <v>Rural</v>
      </c>
      <c r="H6" s="14"/>
      <c r="I6" s="14"/>
      <c r="J6" s="14"/>
      <c r="K6" s="14"/>
      <c r="L6" s="14"/>
      <c r="M6" s="14"/>
      <c r="N6" s="14"/>
      <c r="O6" s="14"/>
      <c r="P6" s="14"/>
      <c r="Q6" s="14"/>
      <c r="R6" s="14"/>
      <c r="S6" s="14"/>
      <c r="T6" s="14"/>
      <c r="U6" s="14"/>
      <c r="V6" s="14"/>
      <c r="W6" s="14"/>
      <c r="X6" s="14"/>
      <c r="Y6" s="14"/>
      <c r="Z6" s="14"/>
    </row>
    <row r="7" spans="1:26" s="12" customFormat="1" ht="16.350000000000001" customHeight="1" x14ac:dyDescent="0.2">
      <c r="A7" s="14"/>
      <c r="B7" s="22" t="s">
        <v>64</v>
      </c>
      <c r="C7" s="1852" t="str">
        <f>Introduction!D8</f>
        <v>Bibb</v>
      </c>
      <c r="D7" s="1852"/>
      <c r="E7" s="14"/>
      <c r="F7" s="21" t="s">
        <v>188</v>
      </c>
      <c r="G7" s="1846" t="str">
        <f>Introduction!D23</f>
        <v>Arcadis</v>
      </c>
      <c r="H7" s="1847"/>
      <c r="I7" s="14"/>
      <c r="J7" s="14"/>
      <c r="K7" s="14"/>
      <c r="L7" s="14"/>
      <c r="M7" s="14"/>
      <c r="N7" s="14"/>
      <c r="O7" s="14"/>
      <c r="P7" s="14"/>
      <c r="Q7" s="14"/>
      <c r="R7" s="14"/>
      <c r="S7" s="14"/>
      <c r="T7" s="14"/>
      <c r="U7" s="14"/>
      <c r="V7" s="14"/>
      <c r="W7" s="14"/>
      <c r="X7" s="14"/>
      <c r="Y7" s="14"/>
      <c r="Z7" s="14"/>
    </row>
    <row r="8" spans="1:26" s="12" customFormat="1" ht="16.350000000000001" customHeight="1" x14ac:dyDescent="0.2">
      <c r="A8" s="14"/>
      <c r="B8" s="22" t="s">
        <v>65</v>
      </c>
      <c r="C8" s="1849" t="str">
        <f>CONCATENATE(Introduction!D11," @ ",Introduction!D14)</f>
        <v>SR 22 @ Fulton Mill</v>
      </c>
      <c r="D8" s="1849"/>
      <c r="E8" s="1849"/>
      <c r="F8" s="22" t="s">
        <v>67</v>
      </c>
      <c r="G8" s="1846" t="str">
        <f>Introduction!I23</f>
        <v>J. Reid</v>
      </c>
      <c r="H8" s="1847"/>
      <c r="I8" s="14"/>
      <c r="J8" s="14"/>
      <c r="K8" s="14"/>
      <c r="L8" s="14"/>
      <c r="M8" s="14"/>
      <c r="N8" s="14"/>
      <c r="O8" s="14"/>
      <c r="P8" s="14"/>
      <c r="Q8" s="14"/>
      <c r="R8" s="14"/>
      <c r="S8" s="14"/>
      <c r="T8" s="14"/>
      <c r="U8" s="14"/>
      <c r="V8" s="14"/>
      <c r="W8" s="14"/>
      <c r="X8" s="14"/>
      <c r="Y8" s="14"/>
      <c r="Z8" s="14"/>
    </row>
    <row r="9" spans="1:26" s="26" customFormat="1" ht="15" customHeight="1" x14ac:dyDescent="0.2">
      <c r="A9" s="1851" t="s">
        <v>180</v>
      </c>
      <c r="B9" s="1851"/>
      <c r="C9" s="1850" t="str">
        <f>Introduction!D20</f>
        <v>Conventional (Minor Stop)</v>
      </c>
      <c r="D9" s="1850"/>
      <c r="E9" s="1850"/>
      <c r="F9" s="1850"/>
      <c r="G9" s="1850"/>
      <c r="H9" s="1850"/>
      <c r="I9" s="36"/>
      <c r="J9" s="36"/>
      <c r="K9" s="36"/>
      <c r="L9" s="36"/>
      <c r="M9" s="36"/>
      <c r="N9" s="36"/>
      <c r="O9" s="36"/>
      <c r="P9" s="36"/>
      <c r="Q9" s="36"/>
      <c r="R9" s="36"/>
      <c r="S9" s="36"/>
      <c r="T9" s="36"/>
      <c r="U9" s="36"/>
      <c r="V9" s="36"/>
      <c r="W9" s="36"/>
      <c r="X9" s="36"/>
      <c r="Y9" s="36"/>
      <c r="Z9" s="36"/>
    </row>
    <row r="10" spans="1:26" ht="6" customHeight="1" x14ac:dyDescent="0.2">
      <c r="A10" s="10"/>
      <c r="B10" s="10"/>
      <c r="C10" s="10"/>
      <c r="D10" s="10"/>
      <c r="E10" s="10"/>
      <c r="F10" s="10"/>
      <c r="G10" s="10"/>
      <c r="H10" s="10"/>
    </row>
    <row r="11" spans="1:26" ht="6" customHeight="1" x14ac:dyDescent="0.2">
      <c r="A11" s="6"/>
      <c r="B11" s="11"/>
      <c r="C11" s="11"/>
      <c r="D11" s="11"/>
      <c r="E11" s="11"/>
      <c r="F11" s="11"/>
      <c r="G11" s="11"/>
      <c r="H11" s="11"/>
    </row>
    <row r="12" spans="1:26" s="24" customFormat="1" ht="52.5" customHeight="1" x14ac:dyDescent="0.2">
      <c r="A12" s="1302" t="s">
        <v>991</v>
      </c>
      <c r="B12" s="1302"/>
      <c r="C12" s="1302"/>
      <c r="D12" s="1302"/>
      <c r="E12" s="1302"/>
      <c r="F12" s="1302"/>
      <c r="G12" s="1302"/>
      <c r="H12" s="1302"/>
      <c r="I12" s="30"/>
      <c r="J12" s="30"/>
      <c r="K12" s="30"/>
      <c r="L12" s="30"/>
      <c r="M12" s="30"/>
      <c r="N12" s="30"/>
      <c r="O12" s="30"/>
      <c r="P12" s="30"/>
      <c r="Q12" s="30"/>
      <c r="R12" s="30"/>
      <c r="S12" s="30"/>
      <c r="T12" s="30"/>
      <c r="U12" s="30"/>
      <c r="V12" s="30"/>
      <c r="W12" s="30"/>
      <c r="X12" s="30"/>
      <c r="Y12" s="30"/>
      <c r="Z12" s="30"/>
    </row>
    <row r="13" spans="1:26" s="26" customFormat="1" ht="24" customHeight="1" x14ac:dyDescent="0.2">
      <c r="A13" s="1844" t="s">
        <v>203</v>
      </c>
      <c r="B13" s="1844"/>
      <c r="C13" s="1844"/>
      <c r="D13" s="906" t="str">
        <f>Stage2!B20</f>
        <v>Single Lane Roundabout</v>
      </c>
      <c r="E13" s="906"/>
      <c r="F13" s="905"/>
      <c r="G13" s="905"/>
      <c r="H13" s="905"/>
      <c r="I13" s="36"/>
      <c r="J13" s="36"/>
      <c r="K13" s="36"/>
      <c r="L13" s="36"/>
      <c r="M13" s="36"/>
      <c r="N13" s="36"/>
      <c r="O13" s="36"/>
      <c r="P13" s="36"/>
      <c r="Q13" s="36"/>
      <c r="R13" s="36"/>
      <c r="S13" s="36"/>
      <c r="T13" s="36"/>
      <c r="U13" s="36"/>
      <c r="V13" s="36"/>
      <c r="W13" s="36"/>
      <c r="X13" s="36"/>
      <c r="Y13" s="36"/>
      <c r="Z13" s="36"/>
    </row>
    <row r="14" spans="1:26" ht="39" customHeight="1" x14ac:dyDescent="0.2">
      <c r="A14" s="1845" t="s">
        <v>42</v>
      </c>
      <c r="B14" s="1845"/>
      <c r="C14" s="1845"/>
      <c r="D14" s="1845"/>
      <c r="E14" s="1845"/>
      <c r="F14" s="1845"/>
      <c r="G14" s="1845"/>
      <c r="H14" s="1845"/>
    </row>
    <row r="15" spans="1:26" ht="39" customHeight="1" x14ac:dyDescent="0.2">
      <c r="A15" s="1845"/>
      <c r="B15" s="1845"/>
      <c r="C15" s="1845"/>
      <c r="D15" s="1845"/>
      <c r="E15" s="1845"/>
      <c r="F15" s="1845"/>
      <c r="G15" s="1845"/>
      <c r="H15" s="1845"/>
    </row>
    <row r="16" spans="1:26" s="26" customFormat="1" ht="24.75" customHeight="1" x14ac:dyDescent="0.2">
      <c r="A16" s="1844" t="s">
        <v>204</v>
      </c>
      <c r="B16" s="1844"/>
      <c r="C16" s="1844"/>
      <c r="D16" s="33" t="str">
        <f>Stage2!D20</f>
        <v>Multilane Roundabout</v>
      </c>
      <c r="E16" s="29"/>
      <c r="F16" s="25"/>
      <c r="G16" s="25"/>
      <c r="H16" s="25"/>
      <c r="I16" s="36"/>
      <c r="J16" s="36"/>
      <c r="K16" s="36"/>
      <c r="L16" s="36"/>
      <c r="M16" s="36"/>
      <c r="N16" s="36"/>
      <c r="O16" s="36"/>
      <c r="P16" s="36"/>
      <c r="Q16" s="36"/>
      <c r="R16" s="36"/>
      <c r="S16" s="36"/>
      <c r="T16" s="36"/>
      <c r="U16" s="36"/>
      <c r="V16" s="36"/>
      <c r="W16" s="36"/>
      <c r="X16" s="36"/>
      <c r="Y16" s="36"/>
      <c r="Z16" s="36"/>
    </row>
    <row r="17" spans="1:26" ht="39.6" customHeight="1" x14ac:dyDescent="0.2">
      <c r="A17" s="1845" t="s">
        <v>42</v>
      </c>
      <c r="B17" s="1845"/>
      <c r="C17" s="1845"/>
      <c r="D17" s="1845"/>
      <c r="E17" s="1845"/>
      <c r="F17" s="1845"/>
      <c r="G17" s="1845"/>
      <c r="H17" s="1845"/>
    </row>
    <row r="18" spans="1:26" ht="39.6" customHeight="1" x14ac:dyDescent="0.2">
      <c r="A18" s="1845"/>
      <c r="B18" s="1845"/>
      <c r="C18" s="1845"/>
      <c r="D18" s="1845"/>
      <c r="E18" s="1845"/>
      <c r="F18" s="1845"/>
      <c r="G18" s="1845"/>
      <c r="H18" s="1845"/>
    </row>
    <row r="19" spans="1:26" s="27" customFormat="1" ht="24.75" customHeight="1" x14ac:dyDescent="0.2">
      <c r="A19" s="1844" t="s">
        <v>206</v>
      </c>
      <c r="B19" s="1844"/>
      <c r="C19" s="1844"/>
      <c r="D19" s="29" t="str">
        <f>Stage2!F20</f>
        <v>RCUT (stop control)</v>
      </c>
      <c r="E19" s="29"/>
      <c r="F19" s="25"/>
      <c r="G19" s="25"/>
      <c r="H19" s="25"/>
      <c r="I19" s="34"/>
      <c r="J19" s="34"/>
      <c r="K19" s="34"/>
      <c r="L19" s="34"/>
      <c r="M19" s="34"/>
      <c r="N19" s="34"/>
      <c r="O19" s="34"/>
      <c r="P19" s="34"/>
      <c r="Q19" s="34"/>
      <c r="R19" s="34"/>
      <c r="S19" s="34"/>
      <c r="T19" s="34"/>
      <c r="U19" s="34"/>
      <c r="V19" s="34"/>
      <c r="W19" s="34"/>
      <c r="X19" s="34"/>
      <c r="Y19" s="34"/>
      <c r="Z19" s="34"/>
    </row>
    <row r="20" spans="1:26" ht="39" customHeight="1" x14ac:dyDescent="0.2">
      <c r="A20" s="1845" t="s">
        <v>42</v>
      </c>
      <c r="B20" s="1845"/>
      <c r="C20" s="1845"/>
      <c r="D20" s="1845"/>
      <c r="E20" s="1845"/>
      <c r="F20" s="1845"/>
      <c r="G20" s="1845"/>
      <c r="H20" s="1845"/>
    </row>
    <row r="21" spans="1:26" ht="39" customHeight="1" x14ac:dyDescent="0.2">
      <c r="A21" s="1845"/>
      <c r="B21" s="1845"/>
      <c r="C21" s="1845"/>
      <c r="D21" s="1845"/>
      <c r="E21" s="1845"/>
      <c r="F21" s="1845"/>
      <c r="G21" s="1845"/>
      <c r="H21" s="1845"/>
    </row>
    <row r="22" spans="1:26" s="26" customFormat="1" ht="25.5" customHeight="1" x14ac:dyDescent="0.2">
      <c r="A22" s="1844" t="s">
        <v>207</v>
      </c>
      <c r="B22" s="1844"/>
      <c r="C22" s="1844"/>
      <c r="D22" s="29" t="str">
        <f>Stage2!H20</f>
        <v>Add Left Turn Lanes</v>
      </c>
      <c r="E22" s="29"/>
      <c r="F22" s="25"/>
      <c r="G22" s="25"/>
      <c r="H22" s="25"/>
      <c r="I22" s="36"/>
      <c r="J22" s="36"/>
      <c r="K22" s="36"/>
      <c r="L22" s="36"/>
      <c r="M22" s="36"/>
      <c r="N22" s="36"/>
      <c r="O22" s="36"/>
      <c r="P22" s="36"/>
      <c r="Q22" s="36"/>
      <c r="R22" s="36"/>
      <c r="S22" s="36"/>
      <c r="T22" s="36"/>
      <c r="U22" s="36"/>
      <c r="V22" s="36"/>
      <c r="W22" s="36"/>
      <c r="X22" s="36"/>
      <c r="Y22" s="36"/>
      <c r="Z22" s="36"/>
    </row>
    <row r="23" spans="1:26" ht="39" customHeight="1" x14ac:dyDescent="0.2">
      <c r="A23" s="1845" t="s">
        <v>42</v>
      </c>
      <c r="B23" s="1845"/>
      <c r="C23" s="1845"/>
      <c r="D23" s="1845"/>
      <c r="E23" s="1845"/>
      <c r="F23" s="1845"/>
      <c r="G23" s="1845"/>
      <c r="H23" s="1845"/>
    </row>
    <row r="24" spans="1:26" ht="39" customHeight="1" x14ac:dyDescent="0.2">
      <c r="A24" s="1845"/>
      <c r="B24" s="1845"/>
      <c r="C24" s="1845"/>
      <c r="D24" s="1845"/>
      <c r="E24" s="1845"/>
      <c r="F24" s="1845"/>
      <c r="G24" s="1845"/>
      <c r="H24" s="1845"/>
    </row>
    <row r="25" spans="1:26" s="26" customFormat="1" ht="25.5" customHeight="1" x14ac:dyDescent="0.2">
      <c r="A25" s="1844" t="s">
        <v>208</v>
      </c>
      <c r="B25" s="1844"/>
      <c r="C25" s="1844"/>
      <c r="D25" s="29" t="str">
        <f>Stage2!J20</f>
        <v>Traffic Signal</v>
      </c>
      <c r="E25" s="29"/>
      <c r="F25" s="25"/>
      <c r="G25" s="25"/>
      <c r="H25" s="25"/>
      <c r="I25" s="36"/>
      <c r="J25" s="36"/>
      <c r="K25" s="36"/>
      <c r="L25" s="36"/>
      <c r="M25" s="36"/>
      <c r="N25" s="36"/>
      <c r="O25" s="36"/>
      <c r="P25" s="36"/>
      <c r="Q25" s="36"/>
      <c r="R25" s="36"/>
      <c r="S25" s="36"/>
      <c r="T25" s="36"/>
      <c r="U25" s="36"/>
      <c r="V25" s="36"/>
      <c r="W25" s="36"/>
      <c r="X25" s="36"/>
      <c r="Y25" s="36"/>
      <c r="Z25" s="36"/>
    </row>
    <row r="26" spans="1:26" ht="39" customHeight="1" x14ac:dyDescent="0.2">
      <c r="A26" s="1845" t="s">
        <v>42</v>
      </c>
      <c r="B26" s="1845"/>
      <c r="C26" s="1845"/>
      <c r="D26" s="1845"/>
      <c r="E26" s="1845"/>
      <c r="F26" s="1845"/>
      <c r="G26" s="1845"/>
      <c r="H26" s="1845"/>
    </row>
    <row r="27" spans="1:26" ht="39" customHeight="1" x14ac:dyDescent="0.2">
      <c r="A27" s="1845"/>
      <c r="B27" s="1845"/>
      <c r="C27" s="1845"/>
      <c r="D27" s="1845"/>
      <c r="E27" s="1845"/>
      <c r="F27" s="1845"/>
      <c r="G27" s="1845"/>
      <c r="H27" s="1845"/>
    </row>
    <row r="28" spans="1:26" x14ac:dyDescent="0.2">
      <c r="A28" s="6"/>
      <c r="B28" s="6"/>
      <c r="C28" s="6"/>
      <c r="D28" s="6"/>
      <c r="E28" s="6"/>
      <c r="F28" s="6"/>
      <c r="G28" s="6"/>
      <c r="H28" s="6"/>
    </row>
    <row r="29" spans="1:26" x14ac:dyDescent="0.2">
      <c r="A29" s="6"/>
      <c r="B29" s="6"/>
      <c r="C29" s="6"/>
      <c r="D29" s="6"/>
      <c r="E29" s="6"/>
      <c r="F29" s="6"/>
      <c r="G29" s="6"/>
      <c r="H29" s="6"/>
    </row>
    <row r="30" spans="1:26" x14ac:dyDescent="0.2">
      <c r="A30" s="6"/>
      <c r="B30" s="6"/>
      <c r="C30" s="6"/>
      <c r="D30" s="6"/>
      <c r="E30" s="6"/>
      <c r="F30" s="6"/>
      <c r="G30" s="6"/>
      <c r="H30" s="6"/>
    </row>
    <row r="31" spans="1:26" x14ac:dyDescent="0.2">
      <c r="A31" s="6"/>
      <c r="B31" s="6"/>
      <c r="C31" s="6"/>
      <c r="D31" s="6"/>
      <c r="E31" s="6"/>
      <c r="F31" s="6"/>
      <c r="G31" s="6"/>
      <c r="H31" s="6"/>
    </row>
    <row r="32" spans="1:26" x14ac:dyDescent="0.2">
      <c r="A32" s="6"/>
      <c r="B32" s="6"/>
      <c r="C32" s="6"/>
      <c r="D32" s="6"/>
      <c r="E32" s="6"/>
      <c r="F32" s="6"/>
      <c r="G32" s="6"/>
      <c r="H32" s="6"/>
    </row>
    <row r="33" spans="1:8" x14ac:dyDescent="0.2">
      <c r="A33" s="6"/>
      <c r="B33" s="6"/>
      <c r="C33" s="6"/>
      <c r="D33" s="6"/>
      <c r="E33" s="6"/>
      <c r="F33" s="6"/>
      <c r="G33" s="6"/>
      <c r="H33" s="6"/>
    </row>
    <row r="34" spans="1:8" x14ac:dyDescent="0.2">
      <c r="A34" s="6"/>
      <c r="B34" s="6"/>
      <c r="C34" s="6"/>
      <c r="D34" s="6"/>
      <c r="E34" s="6"/>
      <c r="F34" s="6"/>
      <c r="G34" s="6"/>
      <c r="H34" s="6"/>
    </row>
    <row r="35" spans="1:8" x14ac:dyDescent="0.2">
      <c r="A35" s="6"/>
      <c r="B35" s="6"/>
      <c r="C35" s="6"/>
      <c r="D35" s="6"/>
      <c r="E35" s="6"/>
      <c r="F35" s="6"/>
      <c r="G35" s="6"/>
      <c r="H35" s="6"/>
    </row>
    <row r="36" spans="1:8" x14ac:dyDescent="0.2">
      <c r="A36" s="6"/>
      <c r="B36" s="6"/>
      <c r="C36" s="6"/>
      <c r="D36" s="6"/>
      <c r="E36" s="6"/>
      <c r="F36" s="6"/>
      <c r="G36" s="6"/>
      <c r="H36" s="6"/>
    </row>
    <row r="37" spans="1:8" x14ac:dyDescent="0.2">
      <c r="A37" s="6"/>
      <c r="B37" s="6"/>
      <c r="C37" s="6"/>
      <c r="D37" s="6"/>
      <c r="E37" s="6"/>
      <c r="F37" s="6"/>
      <c r="G37" s="6"/>
      <c r="H37" s="6"/>
    </row>
    <row r="38" spans="1:8" x14ac:dyDescent="0.2">
      <c r="A38" s="6"/>
      <c r="B38" s="6"/>
      <c r="C38" s="6"/>
      <c r="D38" s="6"/>
      <c r="E38" s="6"/>
      <c r="F38" s="6"/>
      <c r="G38" s="6"/>
      <c r="H38" s="6"/>
    </row>
    <row r="39" spans="1:8" x14ac:dyDescent="0.2">
      <c r="A39" s="6"/>
      <c r="B39" s="6"/>
      <c r="C39" s="6"/>
      <c r="D39" s="6"/>
      <c r="E39" s="6"/>
      <c r="F39" s="6"/>
      <c r="G39" s="6"/>
      <c r="H39" s="6"/>
    </row>
    <row r="40" spans="1:8" x14ac:dyDescent="0.2">
      <c r="A40" s="6"/>
      <c r="B40" s="6"/>
      <c r="C40" s="6"/>
      <c r="D40" s="6"/>
      <c r="E40" s="6"/>
      <c r="F40" s="6"/>
      <c r="G40" s="6"/>
      <c r="H40" s="6"/>
    </row>
    <row r="41" spans="1:8" x14ac:dyDescent="0.2">
      <c r="A41" s="6"/>
      <c r="B41" s="6"/>
      <c r="C41" s="6"/>
      <c r="D41" s="6"/>
      <c r="E41" s="6"/>
      <c r="F41" s="6"/>
      <c r="G41" s="6"/>
      <c r="H41" s="6"/>
    </row>
    <row r="42" spans="1:8" x14ac:dyDescent="0.2">
      <c r="A42" s="6"/>
      <c r="B42" s="6"/>
      <c r="C42" s="6"/>
      <c r="D42" s="6"/>
      <c r="E42" s="6"/>
      <c r="F42" s="6"/>
      <c r="G42" s="6"/>
      <c r="H42" s="6"/>
    </row>
    <row r="43" spans="1:8" x14ac:dyDescent="0.2">
      <c r="A43" s="6"/>
      <c r="B43" s="6"/>
      <c r="C43" s="6"/>
      <c r="D43" s="6"/>
      <c r="E43" s="6"/>
      <c r="F43" s="6"/>
      <c r="G43" s="6"/>
      <c r="H43" s="6"/>
    </row>
    <row r="44" spans="1:8" x14ac:dyDescent="0.2">
      <c r="A44" s="6"/>
      <c r="B44" s="6"/>
      <c r="C44" s="6"/>
      <c r="D44" s="6"/>
      <c r="E44" s="6"/>
      <c r="F44" s="6"/>
      <c r="G44" s="6"/>
      <c r="H44" s="6"/>
    </row>
    <row r="45" spans="1:8" x14ac:dyDescent="0.2">
      <c r="A45" s="6"/>
      <c r="B45" s="6"/>
      <c r="C45" s="6"/>
      <c r="D45" s="6"/>
      <c r="E45" s="6"/>
      <c r="F45" s="6"/>
      <c r="G45" s="6"/>
      <c r="H45" s="6"/>
    </row>
    <row r="46" spans="1:8" x14ac:dyDescent="0.2">
      <c r="A46" s="6"/>
      <c r="B46" s="6"/>
      <c r="C46" s="6"/>
      <c r="D46" s="6"/>
      <c r="E46" s="6"/>
      <c r="F46" s="6"/>
      <c r="G46" s="6"/>
      <c r="H46" s="6"/>
    </row>
    <row r="47" spans="1:8" x14ac:dyDescent="0.2">
      <c r="A47" s="6"/>
      <c r="B47" s="6"/>
      <c r="C47" s="6"/>
      <c r="D47" s="6"/>
      <c r="E47" s="6"/>
      <c r="F47" s="6"/>
      <c r="G47" s="6"/>
      <c r="H47" s="6"/>
    </row>
    <row r="48" spans="1:8" x14ac:dyDescent="0.2">
      <c r="A48" s="6"/>
      <c r="B48" s="6"/>
      <c r="C48" s="6"/>
      <c r="D48" s="6"/>
      <c r="E48" s="6"/>
      <c r="F48" s="6"/>
      <c r="G48" s="6"/>
      <c r="H48" s="6"/>
    </row>
    <row r="49" spans="1:8" x14ac:dyDescent="0.2">
      <c r="A49" s="6"/>
      <c r="B49" s="6"/>
      <c r="C49" s="6"/>
      <c r="D49" s="6"/>
      <c r="E49" s="6"/>
      <c r="F49" s="6"/>
      <c r="G49" s="6"/>
      <c r="H49" s="6"/>
    </row>
    <row r="50" spans="1:8" x14ac:dyDescent="0.2">
      <c r="A50" s="6"/>
      <c r="B50" s="6"/>
      <c r="C50" s="6"/>
      <c r="D50" s="6"/>
      <c r="E50" s="6"/>
      <c r="F50" s="6"/>
      <c r="G50" s="6"/>
      <c r="H50" s="6"/>
    </row>
    <row r="51" spans="1:8" x14ac:dyDescent="0.2">
      <c r="A51" s="6"/>
      <c r="B51" s="6"/>
      <c r="C51" s="6"/>
      <c r="D51" s="6"/>
      <c r="E51" s="6"/>
      <c r="F51" s="6"/>
      <c r="G51" s="6"/>
      <c r="H51" s="6"/>
    </row>
    <row r="52" spans="1:8" x14ac:dyDescent="0.2">
      <c r="A52" s="6"/>
      <c r="B52" s="6"/>
      <c r="C52" s="6"/>
      <c r="D52" s="6"/>
      <c r="E52" s="6"/>
      <c r="F52" s="6"/>
      <c r="G52" s="6"/>
      <c r="H52" s="6"/>
    </row>
    <row r="53" spans="1:8" x14ac:dyDescent="0.2">
      <c r="A53" s="6"/>
      <c r="B53" s="6"/>
      <c r="C53" s="6"/>
      <c r="D53" s="6"/>
      <c r="E53" s="6"/>
      <c r="F53" s="6"/>
      <c r="G53" s="6"/>
      <c r="H53" s="6"/>
    </row>
    <row r="54" spans="1:8" x14ac:dyDescent="0.2">
      <c r="A54" s="6"/>
      <c r="B54" s="6"/>
      <c r="C54" s="6"/>
      <c r="D54" s="6"/>
      <c r="E54" s="6"/>
      <c r="F54" s="6"/>
      <c r="G54" s="6"/>
      <c r="H54" s="6"/>
    </row>
    <row r="55" spans="1:8" x14ac:dyDescent="0.2">
      <c r="A55" s="6"/>
      <c r="B55" s="6"/>
      <c r="C55" s="6"/>
      <c r="D55" s="6"/>
      <c r="E55" s="6"/>
      <c r="F55" s="6"/>
      <c r="G55" s="6"/>
      <c r="H55" s="6"/>
    </row>
    <row r="56" spans="1:8" x14ac:dyDescent="0.2">
      <c r="A56" s="6"/>
      <c r="B56" s="6"/>
      <c r="C56" s="6"/>
      <c r="D56" s="6"/>
      <c r="E56" s="6"/>
      <c r="F56" s="6"/>
      <c r="G56" s="6"/>
      <c r="H56" s="6"/>
    </row>
    <row r="57" spans="1:8" x14ac:dyDescent="0.2">
      <c r="A57" s="6"/>
      <c r="B57" s="6"/>
      <c r="C57" s="6"/>
      <c r="D57" s="6"/>
      <c r="E57" s="6"/>
      <c r="F57" s="6"/>
      <c r="G57" s="6"/>
      <c r="H57" s="6"/>
    </row>
    <row r="58" spans="1:8" x14ac:dyDescent="0.2">
      <c r="A58" s="6"/>
      <c r="B58" s="6"/>
      <c r="C58" s="6"/>
      <c r="D58" s="6"/>
      <c r="E58" s="6"/>
      <c r="F58" s="6"/>
      <c r="G58" s="6"/>
      <c r="H58" s="6"/>
    </row>
    <row r="59" spans="1:8" x14ac:dyDescent="0.2">
      <c r="A59" s="6"/>
      <c r="B59" s="6"/>
      <c r="C59" s="6"/>
      <c r="D59" s="6"/>
      <c r="E59" s="6"/>
      <c r="F59" s="6"/>
      <c r="G59" s="6"/>
      <c r="H59" s="6"/>
    </row>
    <row r="60" spans="1:8" x14ac:dyDescent="0.2">
      <c r="A60" s="6"/>
      <c r="B60" s="6"/>
      <c r="C60" s="6"/>
      <c r="D60" s="6"/>
      <c r="E60" s="6"/>
      <c r="F60" s="6"/>
      <c r="G60" s="6"/>
      <c r="H60" s="6"/>
    </row>
    <row r="61" spans="1:8" x14ac:dyDescent="0.2">
      <c r="A61" s="6"/>
      <c r="B61" s="6"/>
      <c r="C61" s="6"/>
      <c r="D61" s="6"/>
      <c r="E61" s="6"/>
      <c r="F61" s="6"/>
      <c r="G61" s="6"/>
      <c r="H61" s="6"/>
    </row>
    <row r="62" spans="1:8" x14ac:dyDescent="0.2">
      <c r="A62" s="6"/>
      <c r="B62" s="6"/>
      <c r="C62" s="6"/>
      <c r="D62" s="6"/>
      <c r="E62" s="6"/>
      <c r="F62" s="6"/>
      <c r="G62" s="6"/>
      <c r="H62" s="6"/>
    </row>
    <row r="63" spans="1:8" x14ac:dyDescent="0.2">
      <c r="A63" s="6"/>
      <c r="B63" s="6"/>
      <c r="C63" s="6"/>
      <c r="D63" s="6"/>
      <c r="E63" s="6"/>
      <c r="F63" s="6"/>
      <c r="G63" s="6"/>
      <c r="H63" s="6"/>
    </row>
    <row r="64" spans="1:8" x14ac:dyDescent="0.2">
      <c r="A64" s="6"/>
      <c r="B64" s="6"/>
      <c r="C64" s="6"/>
      <c r="D64" s="6"/>
      <c r="E64" s="6"/>
      <c r="F64" s="6"/>
      <c r="G64" s="6"/>
      <c r="H64" s="6"/>
    </row>
    <row r="65" spans="1:8" x14ac:dyDescent="0.2">
      <c r="A65" s="6"/>
      <c r="B65" s="6"/>
      <c r="C65" s="6"/>
      <c r="D65" s="6"/>
      <c r="E65" s="6"/>
      <c r="F65" s="6"/>
      <c r="G65" s="6"/>
      <c r="H65" s="6"/>
    </row>
    <row r="66" spans="1:8" x14ac:dyDescent="0.2">
      <c r="A66" s="6"/>
      <c r="B66" s="6"/>
      <c r="C66" s="6"/>
      <c r="D66" s="6"/>
      <c r="E66" s="6"/>
      <c r="F66" s="6"/>
      <c r="G66" s="6"/>
      <c r="H66" s="6"/>
    </row>
    <row r="67" spans="1:8" x14ac:dyDescent="0.2">
      <c r="A67" s="6"/>
      <c r="B67" s="6"/>
      <c r="C67" s="6"/>
      <c r="D67" s="6"/>
      <c r="E67" s="6"/>
      <c r="F67" s="6"/>
      <c r="G67" s="6"/>
      <c r="H67" s="6"/>
    </row>
    <row r="68" spans="1:8" x14ac:dyDescent="0.2">
      <c r="A68" s="6"/>
      <c r="B68" s="6"/>
      <c r="C68" s="6"/>
      <c r="D68" s="6"/>
      <c r="E68" s="6"/>
      <c r="F68" s="6"/>
      <c r="G68" s="6"/>
      <c r="H68" s="6"/>
    </row>
    <row r="69" spans="1:8" x14ac:dyDescent="0.2">
      <c r="A69" s="6"/>
      <c r="B69" s="6"/>
      <c r="C69" s="6"/>
      <c r="D69" s="6"/>
      <c r="E69" s="6"/>
      <c r="F69" s="6"/>
      <c r="G69" s="6"/>
      <c r="H69" s="6"/>
    </row>
    <row r="70" spans="1:8" x14ac:dyDescent="0.2">
      <c r="A70" s="6"/>
      <c r="B70" s="6"/>
      <c r="C70" s="6"/>
      <c r="D70" s="6"/>
      <c r="E70" s="6"/>
      <c r="F70" s="6"/>
      <c r="G70" s="6"/>
      <c r="H70" s="6"/>
    </row>
    <row r="71" spans="1:8" x14ac:dyDescent="0.2">
      <c r="A71" s="6"/>
      <c r="B71" s="6"/>
      <c r="C71" s="6"/>
      <c r="D71" s="6"/>
      <c r="E71" s="6"/>
      <c r="F71" s="6"/>
      <c r="G71" s="6"/>
      <c r="H71" s="6"/>
    </row>
    <row r="72" spans="1:8" x14ac:dyDescent="0.2">
      <c r="A72" s="6"/>
      <c r="B72" s="6"/>
      <c r="C72" s="6"/>
      <c r="D72" s="6"/>
      <c r="E72" s="6"/>
      <c r="F72" s="6"/>
      <c r="G72" s="6"/>
      <c r="H72" s="6"/>
    </row>
    <row r="73" spans="1:8" x14ac:dyDescent="0.2">
      <c r="A73" s="6"/>
      <c r="B73" s="6"/>
      <c r="C73" s="6"/>
      <c r="D73" s="6"/>
      <c r="E73" s="6"/>
      <c r="F73" s="6"/>
      <c r="G73" s="6"/>
      <c r="H73" s="6"/>
    </row>
    <row r="74" spans="1:8" x14ac:dyDescent="0.2">
      <c r="A74" s="6"/>
      <c r="B74" s="6"/>
      <c r="C74" s="6"/>
      <c r="D74" s="6"/>
      <c r="E74" s="6"/>
      <c r="F74" s="6"/>
      <c r="G74" s="6"/>
      <c r="H74" s="6"/>
    </row>
    <row r="75" spans="1:8" x14ac:dyDescent="0.2">
      <c r="A75" s="6"/>
      <c r="B75" s="6"/>
      <c r="C75" s="6"/>
      <c r="D75" s="6"/>
      <c r="E75" s="6"/>
      <c r="F75" s="6"/>
      <c r="G75" s="6"/>
      <c r="H75" s="6"/>
    </row>
    <row r="76" spans="1:8" x14ac:dyDescent="0.2">
      <c r="A76" s="6"/>
      <c r="B76" s="6"/>
      <c r="C76" s="6"/>
      <c r="D76" s="6"/>
      <c r="E76" s="6"/>
      <c r="F76" s="6"/>
      <c r="G76" s="6"/>
      <c r="H76" s="6"/>
    </row>
    <row r="77" spans="1:8" x14ac:dyDescent="0.2">
      <c r="A77" s="6"/>
      <c r="B77" s="6"/>
      <c r="C77" s="6"/>
      <c r="D77" s="6"/>
      <c r="E77" s="6"/>
      <c r="F77" s="6"/>
      <c r="G77" s="6"/>
      <c r="H77" s="6"/>
    </row>
    <row r="78" spans="1:8" x14ac:dyDescent="0.2">
      <c r="A78" s="6"/>
      <c r="B78" s="6"/>
      <c r="C78" s="6"/>
      <c r="D78" s="6"/>
      <c r="E78" s="6"/>
      <c r="F78" s="6"/>
      <c r="G78" s="6"/>
      <c r="H78" s="6"/>
    </row>
    <row r="79" spans="1:8" x14ac:dyDescent="0.2">
      <c r="A79" s="6"/>
      <c r="B79" s="6"/>
      <c r="C79" s="6"/>
      <c r="D79" s="6"/>
      <c r="E79" s="6"/>
      <c r="F79" s="6"/>
      <c r="G79" s="6"/>
      <c r="H79" s="6"/>
    </row>
    <row r="80" spans="1:8" x14ac:dyDescent="0.2">
      <c r="A80" s="6"/>
      <c r="B80" s="6"/>
      <c r="C80" s="6"/>
      <c r="D80" s="6"/>
      <c r="E80" s="6"/>
      <c r="F80" s="6"/>
      <c r="G80" s="6"/>
      <c r="H80" s="6"/>
    </row>
    <row r="81" spans="1:8" x14ac:dyDescent="0.2">
      <c r="A81" s="6"/>
      <c r="B81" s="6"/>
      <c r="C81" s="6"/>
      <c r="D81" s="6"/>
      <c r="E81" s="6"/>
      <c r="F81" s="6"/>
      <c r="G81" s="6"/>
      <c r="H81" s="6"/>
    </row>
    <row r="82" spans="1:8" x14ac:dyDescent="0.2">
      <c r="A82" s="6"/>
      <c r="B82" s="6"/>
      <c r="C82" s="6"/>
      <c r="D82" s="6"/>
      <c r="E82" s="6"/>
      <c r="F82" s="6"/>
      <c r="G82" s="6"/>
      <c r="H82" s="6"/>
    </row>
    <row r="83" spans="1:8" x14ac:dyDescent="0.2">
      <c r="A83" s="6"/>
      <c r="B83" s="6"/>
      <c r="C83" s="6"/>
      <c r="D83" s="6"/>
      <c r="E83" s="6"/>
      <c r="F83" s="6"/>
      <c r="G83" s="6"/>
      <c r="H83" s="6"/>
    </row>
  </sheetData>
  <sheetProtection algorithmName="SHA-512" hashValue="EQnspueGXB4nYgEtSxAzsbkLghpJcA/UADIe8X8nhxioGB3M4arNqTUBYXD4Z7gxs7BEL9XJZRegJO+yI4+t+g==" saltValue="pZ0dQg9/cWYa3O4Vusj9Jw==" spinCount="100000" sheet="1" objects="1" scenarios="1" selectLockedCells="1"/>
  <mergeCells count="21">
    <mergeCell ref="C8:E8"/>
    <mergeCell ref="G8:H8"/>
    <mergeCell ref="C9:H9"/>
    <mergeCell ref="A9:B9"/>
    <mergeCell ref="C7:D7"/>
    <mergeCell ref="A2:H2"/>
    <mergeCell ref="A22:C22"/>
    <mergeCell ref="A23:H24"/>
    <mergeCell ref="A25:C25"/>
    <mergeCell ref="A26:H27"/>
    <mergeCell ref="A14:H15"/>
    <mergeCell ref="A20:H21"/>
    <mergeCell ref="F3:H4"/>
    <mergeCell ref="A13:C13"/>
    <mergeCell ref="A16:C16"/>
    <mergeCell ref="A17:H18"/>
    <mergeCell ref="A19:C19"/>
    <mergeCell ref="A12:H12"/>
    <mergeCell ref="G5:H5"/>
    <mergeCell ref="C6:D6"/>
    <mergeCell ref="G7:H7"/>
  </mergeCells>
  <printOptions horizontalCentered="1"/>
  <pageMargins left="0.35" right="0.35" top="0.5" bottom="0.2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AN298"/>
  <sheetViews>
    <sheetView workbookViewId="0">
      <selection activeCell="A198" sqref="A198:XFD198"/>
    </sheetView>
  </sheetViews>
  <sheetFormatPr defaultColWidth="8.85546875" defaultRowHeight="13.5" x14ac:dyDescent="0.25"/>
  <cols>
    <col min="1" max="1" width="28" style="860" customWidth="1"/>
    <col min="2" max="2" width="5.5703125" style="861" customWidth="1"/>
    <col min="3" max="8" width="6.85546875" style="861" customWidth="1"/>
    <col min="9" max="9" width="15" style="862" customWidth="1"/>
    <col min="10" max="10" width="6.42578125" style="808" customWidth="1"/>
    <col min="11" max="11" width="6.42578125" style="807" customWidth="1"/>
    <col min="12" max="12" width="6.42578125" style="808" customWidth="1"/>
    <col min="13" max="13" width="9.42578125" style="808" customWidth="1"/>
    <col min="14" max="14" width="6.85546875" style="808" customWidth="1"/>
    <col min="15" max="15" width="6.42578125" style="808" customWidth="1"/>
    <col min="16" max="16" width="6.42578125" style="807" customWidth="1"/>
    <col min="17" max="17" width="6.42578125" style="808" customWidth="1"/>
    <col min="18" max="18" width="9.42578125" style="808" customWidth="1"/>
    <col min="19" max="19" width="6.85546875" style="808" customWidth="1"/>
    <col min="20" max="20" width="6.42578125" style="808" customWidth="1"/>
    <col min="21" max="21" width="6.42578125" style="807" customWidth="1"/>
    <col min="22" max="22" width="6.42578125" style="808" customWidth="1"/>
    <col min="23" max="23" width="9.42578125" style="808" customWidth="1"/>
    <col min="24" max="24" width="6.85546875" style="808" customWidth="1"/>
    <col min="25" max="25" width="6.42578125" style="808" customWidth="1"/>
    <col min="26" max="26" width="6.42578125" style="807" customWidth="1"/>
    <col min="27" max="27" width="6.42578125" style="808" customWidth="1"/>
    <col min="28" max="28" width="9.42578125" style="808" customWidth="1"/>
    <col min="29" max="30" width="6.42578125" style="808" customWidth="1"/>
    <col min="31" max="31" width="6.42578125" style="807" customWidth="1"/>
    <col min="32" max="32" width="6.42578125" style="808" customWidth="1"/>
    <col min="33" max="33" width="9.42578125" style="808" customWidth="1"/>
    <col min="34" max="34" width="6.85546875" style="808" customWidth="1"/>
    <col min="35" max="35" width="6.42578125" style="808" customWidth="1"/>
    <col min="36" max="36" width="6.42578125" style="807" customWidth="1"/>
    <col min="37" max="37" width="6.42578125" style="808" customWidth="1"/>
    <col min="38" max="38" width="9.42578125" style="808" customWidth="1"/>
    <col min="39" max="39" width="6.85546875" style="808" customWidth="1"/>
    <col min="40" max="40" width="18.140625" style="860" customWidth="1"/>
    <col min="41" max="16384" width="8.85546875" style="860"/>
  </cols>
  <sheetData>
    <row r="1" spans="1:40" s="1066" customFormat="1" ht="19.350000000000001" customHeight="1" x14ac:dyDescent="0.2">
      <c r="A1" s="874" t="s">
        <v>534</v>
      </c>
      <c r="B1" s="875"/>
      <c r="C1" s="875"/>
      <c r="D1" s="861"/>
      <c r="E1" s="861"/>
      <c r="F1" s="861"/>
      <c r="G1" s="861"/>
      <c r="H1" s="861"/>
      <c r="I1" s="709"/>
      <c r="J1" s="861"/>
      <c r="K1" s="876"/>
      <c r="L1" s="861"/>
      <c r="M1" s="861"/>
      <c r="N1" s="861"/>
      <c r="O1" s="861"/>
      <c r="P1" s="876"/>
      <c r="Q1" s="861"/>
      <c r="R1" s="861"/>
      <c r="S1" s="861"/>
      <c r="T1" s="861"/>
      <c r="U1" s="876"/>
      <c r="V1" s="861"/>
      <c r="W1" s="861"/>
      <c r="X1" s="861"/>
      <c r="Y1" s="861"/>
      <c r="Z1" s="876"/>
      <c r="AA1" s="861"/>
      <c r="AB1" s="861"/>
      <c r="AC1" s="861"/>
      <c r="AD1" s="861"/>
      <c r="AE1" s="876"/>
      <c r="AF1" s="861"/>
      <c r="AG1" s="861"/>
      <c r="AH1" s="861"/>
      <c r="AI1" s="861"/>
      <c r="AJ1" s="876"/>
      <c r="AK1" s="861"/>
      <c r="AL1" s="861"/>
      <c r="AM1" s="861"/>
    </row>
    <row r="2" spans="1:40" s="1067" customFormat="1" x14ac:dyDescent="0.25">
      <c r="A2" s="1859" t="str">
        <f>FAQ!H3</f>
        <v>ICE Version 2.15 | Revised 07/01/2019</v>
      </c>
      <c r="B2" s="1857" t="s">
        <v>49</v>
      </c>
      <c r="C2" s="1856" t="s">
        <v>4</v>
      </c>
      <c r="D2" s="1856"/>
      <c r="E2" s="1856" t="s">
        <v>5</v>
      </c>
      <c r="F2" s="1856"/>
      <c r="G2" s="1856" t="s">
        <v>8</v>
      </c>
      <c r="H2" s="1856"/>
      <c r="I2" s="877"/>
      <c r="J2" s="1853" t="s">
        <v>527</v>
      </c>
      <c r="K2" s="1854"/>
      <c r="L2" s="1854"/>
      <c r="M2" s="1854"/>
      <c r="N2" s="1855"/>
      <c r="O2" s="1853" t="s">
        <v>528</v>
      </c>
      <c r="P2" s="1854"/>
      <c r="Q2" s="1854"/>
      <c r="R2" s="1854"/>
      <c r="S2" s="1855"/>
      <c r="T2" s="1853" t="s">
        <v>529</v>
      </c>
      <c r="U2" s="1854"/>
      <c r="V2" s="1854"/>
      <c r="W2" s="1854"/>
      <c r="X2" s="1855"/>
      <c r="Y2" s="1853" t="s">
        <v>530</v>
      </c>
      <c r="Z2" s="1854"/>
      <c r="AA2" s="1854"/>
      <c r="AB2" s="1854"/>
      <c r="AC2" s="1855"/>
      <c r="AD2" s="1853" t="s">
        <v>531</v>
      </c>
      <c r="AE2" s="1854"/>
      <c r="AF2" s="1854"/>
      <c r="AG2" s="1854"/>
      <c r="AH2" s="1855"/>
      <c r="AI2" s="1853" t="s">
        <v>532</v>
      </c>
      <c r="AJ2" s="1854"/>
      <c r="AK2" s="1854"/>
      <c r="AL2" s="1854"/>
      <c r="AM2" s="1855"/>
    </row>
    <row r="3" spans="1:40" s="49" customFormat="1" ht="15" customHeight="1" x14ac:dyDescent="0.25">
      <c r="A3" s="1860"/>
      <c r="B3" s="1858"/>
      <c r="C3" s="620" t="s">
        <v>536</v>
      </c>
      <c r="D3" s="620" t="s">
        <v>535</v>
      </c>
      <c r="E3" s="620" t="s">
        <v>536</v>
      </c>
      <c r="F3" s="620" t="s">
        <v>535</v>
      </c>
      <c r="G3" s="620" t="s">
        <v>536</v>
      </c>
      <c r="H3" s="620" t="s">
        <v>535</v>
      </c>
      <c r="I3" s="880" t="s">
        <v>380</v>
      </c>
      <c r="J3" s="881" t="s">
        <v>49</v>
      </c>
      <c r="K3" s="882" t="s">
        <v>50</v>
      </c>
      <c r="L3" s="883" t="s">
        <v>69</v>
      </c>
      <c r="M3" s="883" t="s">
        <v>553</v>
      </c>
      <c r="N3" s="884" t="s">
        <v>537</v>
      </c>
      <c r="O3" s="881" t="s">
        <v>49</v>
      </c>
      <c r="P3" s="882" t="s">
        <v>50</v>
      </c>
      <c r="Q3" s="883" t="s">
        <v>69</v>
      </c>
      <c r="R3" s="883" t="s">
        <v>553</v>
      </c>
      <c r="S3" s="884" t="s">
        <v>537</v>
      </c>
      <c r="T3" s="881" t="s">
        <v>49</v>
      </c>
      <c r="U3" s="882" t="s">
        <v>50</v>
      </c>
      <c r="V3" s="883" t="s">
        <v>69</v>
      </c>
      <c r="W3" s="883" t="s">
        <v>553</v>
      </c>
      <c r="X3" s="884" t="s">
        <v>537</v>
      </c>
      <c r="Y3" s="881" t="s">
        <v>49</v>
      </c>
      <c r="Z3" s="882" t="s">
        <v>50</v>
      </c>
      <c r="AA3" s="883" t="s">
        <v>69</v>
      </c>
      <c r="AB3" s="883" t="s">
        <v>553</v>
      </c>
      <c r="AC3" s="884" t="s">
        <v>537</v>
      </c>
      <c r="AD3" s="881" t="s">
        <v>49</v>
      </c>
      <c r="AE3" s="882" t="s">
        <v>50</v>
      </c>
      <c r="AF3" s="883" t="s">
        <v>69</v>
      </c>
      <c r="AG3" s="883" t="s">
        <v>553</v>
      </c>
      <c r="AH3" s="884" t="s">
        <v>537</v>
      </c>
      <c r="AI3" s="881" t="s">
        <v>49</v>
      </c>
      <c r="AJ3" s="882" t="s">
        <v>50</v>
      </c>
      <c r="AK3" s="883" t="s">
        <v>69</v>
      </c>
      <c r="AL3" s="883" t="s">
        <v>553</v>
      </c>
      <c r="AM3" s="884" t="s">
        <v>537</v>
      </c>
    </row>
    <row r="4" spans="1:40" s="1184" customFormat="1" ht="22.5" hidden="1" customHeight="1" x14ac:dyDescent="0.2">
      <c r="A4" s="1176" t="s">
        <v>711</v>
      </c>
      <c r="B4" s="1177" t="s">
        <v>712</v>
      </c>
      <c r="C4" s="1178" t="s">
        <v>713</v>
      </c>
      <c r="D4" s="1178" t="s">
        <v>714</v>
      </c>
      <c r="E4" s="1178" t="s">
        <v>715</v>
      </c>
      <c r="F4" s="1178" t="s">
        <v>716</v>
      </c>
      <c r="G4" s="1178" t="s">
        <v>717</v>
      </c>
      <c r="H4" s="1178" t="s">
        <v>718</v>
      </c>
      <c r="I4" s="1179" t="s">
        <v>719</v>
      </c>
      <c r="J4" s="1180" t="s">
        <v>720</v>
      </c>
      <c r="K4" s="1181" t="s">
        <v>721</v>
      </c>
      <c r="L4" s="1182" t="s">
        <v>722</v>
      </c>
      <c r="M4" s="1182" t="s">
        <v>723</v>
      </c>
      <c r="N4" s="1183" t="s">
        <v>724</v>
      </c>
      <c r="O4" s="1180" t="s">
        <v>725</v>
      </c>
      <c r="P4" s="1181" t="s">
        <v>726</v>
      </c>
      <c r="Q4" s="1182" t="s">
        <v>727</v>
      </c>
      <c r="R4" s="1182" t="s">
        <v>728</v>
      </c>
      <c r="S4" s="1183" t="s">
        <v>729</v>
      </c>
      <c r="T4" s="1180" t="s">
        <v>730</v>
      </c>
      <c r="U4" s="1181" t="s">
        <v>731</v>
      </c>
      <c r="V4" s="1182" t="s">
        <v>732</v>
      </c>
      <c r="W4" s="1182" t="s">
        <v>733</v>
      </c>
      <c r="X4" s="1183" t="s">
        <v>734</v>
      </c>
      <c r="Y4" s="1180" t="s">
        <v>735</v>
      </c>
      <c r="Z4" s="1181" t="s">
        <v>736</v>
      </c>
      <c r="AA4" s="1182" t="s">
        <v>737</v>
      </c>
      <c r="AB4" s="1182" t="s">
        <v>738</v>
      </c>
      <c r="AC4" s="1183" t="s">
        <v>739</v>
      </c>
      <c r="AD4" s="1180" t="s">
        <v>740</v>
      </c>
      <c r="AE4" s="1181" t="s">
        <v>741</v>
      </c>
      <c r="AF4" s="1182" t="s">
        <v>742</v>
      </c>
      <c r="AG4" s="1182" t="s">
        <v>743</v>
      </c>
      <c r="AH4" s="1183" t="s">
        <v>744</v>
      </c>
      <c r="AI4" s="1180" t="s">
        <v>745</v>
      </c>
      <c r="AJ4" s="1181" t="s">
        <v>746</v>
      </c>
      <c r="AK4" s="1182" t="s">
        <v>747</v>
      </c>
      <c r="AL4" s="1182" t="s">
        <v>748</v>
      </c>
      <c r="AM4" s="1183" t="s">
        <v>749</v>
      </c>
      <c r="AN4" s="1182" t="s">
        <v>1077</v>
      </c>
    </row>
    <row r="5" spans="1:40" s="857" customFormat="1" ht="22.5" customHeight="1" x14ac:dyDescent="0.2">
      <c r="A5" s="666" t="s">
        <v>566</v>
      </c>
      <c r="B5" s="669">
        <v>100</v>
      </c>
      <c r="C5" s="668">
        <f t="shared" ref="C5:C26" si="0">IF(K5="",0,1-K5)</f>
        <v>0</v>
      </c>
      <c r="D5" s="668">
        <f t="shared" ref="D5:D26" si="1">IF(P5="",0,1-P5)</f>
        <v>0</v>
      </c>
      <c r="E5" s="668">
        <f t="shared" ref="E5:E26" si="2">IF(U5="",0,1-U5)</f>
        <v>0</v>
      </c>
      <c r="F5" s="668">
        <f t="shared" ref="F5:F26" si="3">IF(Z5="",0,1-Z5)</f>
        <v>0</v>
      </c>
      <c r="G5" s="668">
        <f t="shared" ref="G5:G26" si="4">IF(AE5="",0,1-AE5)</f>
        <v>0</v>
      </c>
      <c r="H5" s="668">
        <f t="shared" ref="H5:H26" si="5">IF(AJ5="",0,1-AJ5)</f>
        <v>0</v>
      </c>
      <c r="I5" s="885"/>
      <c r="J5" s="886"/>
      <c r="K5" s="887"/>
      <c r="L5" s="888"/>
      <c r="M5" s="888"/>
      <c r="N5" s="889"/>
      <c r="O5" s="886"/>
      <c r="P5" s="887"/>
      <c r="Q5" s="888"/>
      <c r="R5" s="888"/>
      <c r="S5" s="889"/>
      <c r="T5" s="886"/>
      <c r="U5" s="887"/>
      <c r="V5" s="888"/>
      <c r="W5" s="888"/>
      <c r="X5" s="889"/>
      <c r="Y5" s="886"/>
      <c r="Z5" s="887"/>
      <c r="AA5" s="888"/>
      <c r="AB5" s="888"/>
      <c r="AC5" s="889"/>
      <c r="AD5" s="886"/>
      <c r="AE5" s="887"/>
      <c r="AF5" s="888"/>
      <c r="AG5" s="888"/>
      <c r="AH5" s="889"/>
      <c r="AI5" s="886"/>
      <c r="AJ5" s="887"/>
      <c r="AK5" s="888"/>
      <c r="AL5" s="888"/>
      <c r="AM5" s="889"/>
      <c r="AN5" s="913"/>
    </row>
    <row r="6" spans="1:40" s="858" customFormat="1" ht="22.5" customHeight="1" x14ac:dyDescent="0.2">
      <c r="A6" s="666" t="s">
        <v>533</v>
      </c>
      <c r="B6" s="667">
        <v>101</v>
      </c>
      <c r="C6" s="668">
        <f t="shared" si="0"/>
        <v>0</v>
      </c>
      <c r="D6" s="668">
        <f t="shared" si="1"/>
        <v>0</v>
      </c>
      <c r="E6" s="668">
        <f t="shared" si="2"/>
        <v>0</v>
      </c>
      <c r="F6" s="668">
        <f t="shared" si="3"/>
        <v>0</v>
      </c>
      <c r="G6" s="668">
        <f t="shared" si="4"/>
        <v>0</v>
      </c>
      <c r="H6" s="668">
        <f t="shared" si="5"/>
        <v>0</v>
      </c>
      <c r="I6" s="863"/>
      <c r="J6" s="886"/>
      <c r="K6" s="887"/>
      <c r="L6" s="888"/>
      <c r="M6" s="888"/>
      <c r="N6" s="889"/>
      <c r="O6" s="684"/>
      <c r="P6" s="681"/>
      <c r="Q6" s="682"/>
      <c r="R6" s="682"/>
      <c r="S6" s="685"/>
      <c r="T6" s="680"/>
      <c r="U6" s="681"/>
      <c r="V6" s="682"/>
      <c r="W6" s="682"/>
      <c r="X6" s="683"/>
      <c r="Y6" s="680"/>
      <c r="Z6" s="681"/>
      <c r="AA6" s="682"/>
      <c r="AB6" s="682"/>
      <c r="AC6" s="683"/>
      <c r="AD6" s="680"/>
      <c r="AE6" s="681"/>
      <c r="AF6" s="682"/>
      <c r="AG6" s="682"/>
      <c r="AH6" s="925"/>
      <c r="AI6" s="680"/>
      <c r="AJ6" s="681"/>
      <c r="AK6" s="682"/>
      <c r="AL6" s="682"/>
      <c r="AM6" s="683"/>
      <c r="AN6" s="913"/>
    </row>
    <row r="7" spans="1:40" s="858" customFormat="1" ht="22.5" customHeight="1" x14ac:dyDescent="0.2">
      <c r="A7" s="621" t="s">
        <v>381</v>
      </c>
      <c r="B7" s="264">
        <v>102</v>
      </c>
      <c r="C7" s="265">
        <f t="shared" si="0"/>
        <v>0.48</v>
      </c>
      <c r="D7" s="265">
        <f t="shared" si="1"/>
        <v>0.77</v>
      </c>
      <c r="E7" s="265">
        <f t="shared" si="2"/>
        <v>0.68100000000000005</v>
      </c>
      <c r="F7" s="265">
        <f t="shared" si="3"/>
        <v>0.77</v>
      </c>
      <c r="G7" s="265">
        <f t="shared" si="4"/>
        <v>0.75</v>
      </c>
      <c r="H7" s="265">
        <f t="shared" si="5"/>
        <v>0.7</v>
      </c>
      <c r="I7" s="864" t="s">
        <v>540</v>
      </c>
      <c r="J7" s="890">
        <v>315</v>
      </c>
      <c r="K7" s="891">
        <v>0.52</v>
      </c>
      <c r="L7" s="892">
        <v>4</v>
      </c>
      <c r="M7" s="892" t="s">
        <v>7</v>
      </c>
      <c r="N7" s="893" t="s">
        <v>7</v>
      </c>
      <c r="O7" s="890">
        <v>3128</v>
      </c>
      <c r="P7" s="891">
        <v>0.23</v>
      </c>
      <c r="Q7" s="892">
        <v>4</v>
      </c>
      <c r="R7" s="892" t="s">
        <v>547</v>
      </c>
      <c r="S7" s="893" t="s">
        <v>7</v>
      </c>
      <c r="T7" s="890">
        <v>3127</v>
      </c>
      <c r="U7" s="891">
        <v>0.31900000000000001</v>
      </c>
      <c r="V7" s="892">
        <v>4</v>
      </c>
      <c r="W7" s="892" t="s">
        <v>7</v>
      </c>
      <c r="X7" s="893" t="s">
        <v>7</v>
      </c>
      <c r="Y7" s="890">
        <v>3128</v>
      </c>
      <c r="Z7" s="891">
        <v>0.23</v>
      </c>
      <c r="AA7" s="892">
        <v>4</v>
      </c>
      <c r="AB7" s="892" t="s">
        <v>547</v>
      </c>
      <c r="AC7" s="893" t="s">
        <v>7</v>
      </c>
      <c r="AD7" s="890">
        <v>310</v>
      </c>
      <c r="AE7" s="891">
        <v>0.25</v>
      </c>
      <c r="AF7" s="892">
        <v>5</v>
      </c>
      <c r="AG7" s="892" t="s">
        <v>9</v>
      </c>
      <c r="AH7" s="893" t="s">
        <v>7</v>
      </c>
      <c r="AI7" s="890">
        <v>314</v>
      </c>
      <c r="AJ7" s="891">
        <v>0.3</v>
      </c>
      <c r="AK7" s="892">
        <v>4</v>
      </c>
      <c r="AL7" s="892" t="s">
        <v>548</v>
      </c>
      <c r="AM7" s="893" t="s">
        <v>7</v>
      </c>
      <c r="AN7" s="913"/>
    </row>
    <row r="8" spans="1:40" s="858" customFormat="1" ht="22.5" customHeight="1" x14ac:dyDescent="0.2">
      <c r="A8" s="621" t="s">
        <v>382</v>
      </c>
      <c r="B8" s="264">
        <v>103</v>
      </c>
      <c r="C8" s="265">
        <f t="shared" si="0"/>
        <v>-9.8999999999999977E-2</v>
      </c>
      <c r="D8" s="265">
        <f t="shared" si="1"/>
        <v>0.52700000000000002</v>
      </c>
      <c r="E8" s="265">
        <f t="shared" si="2"/>
        <v>-9.8999999999999977E-2</v>
      </c>
      <c r="F8" s="265">
        <f t="shared" si="3"/>
        <v>0.52700000000000002</v>
      </c>
      <c r="G8" s="265">
        <f t="shared" si="4"/>
        <v>-9.8999999999999977E-2</v>
      </c>
      <c r="H8" s="265">
        <f t="shared" si="5"/>
        <v>0.52700000000000002</v>
      </c>
      <c r="I8" s="864" t="s">
        <v>540</v>
      </c>
      <c r="J8" s="624">
        <v>5227</v>
      </c>
      <c r="K8" s="622">
        <v>1.099</v>
      </c>
      <c r="L8" s="623">
        <v>4</v>
      </c>
      <c r="M8" s="623" t="s">
        <v>7</v>
      </c>
      <c r="N8" s="627" t="s">
        <v>7</v>
      </c>
      <c r="O8" s="624">
        <v>5228</v>
      </c>
      <c r="P8" s="622">
        <v>0.47299999999999998</v>
      </c>
      <c r="Q8" s="623">
        <v>4</v>
      </c>
      <c r="R8" s="892" t="s">
        <v>547</v>
      </c>
      <c r="S8" s="893" t="s">
        <v>7</v>
      </c>
      <c r="T8" s="624">
        <v>5227</v>
      </c>
      <c r="U8" s="622">
        <v>1.099</v>
      </c>
      <c r="V8" s="623">
        <v>4</v>
      </c>
      <c r="W8" s="623" t="s">
        <v>7</v>
      </c>
      <c r="X8" s="627" t="s">
        <v>7</v>
      </c>
      <c r="Y8" s="624">
        <v>5228</v>
      </c>
      <c r="Z8" s="622">
        <v>0.47299999999999998</v>
      </c>
      <c r="AA8" s="623">
        <v>4</v>
      </c>
      <c r="AB8" s="892" t="s">
        <v>547</v>
      </c>
      <c r="AC8" s="893" t="s">
        <v>7</v>
      </c>
      <c r="AD8" s="624">
        <v>5227</v>
      </c>
      <c r="AE8" s="622">
        <v>1.099</v>
      </c>
      <c r="AF8" s="623">
        <v>4</v>
      </c>
      <c r="AG8" s="623" t="s">
        <v>7</v>
      </c>
      <c r="AH8" s="879" t="s">
        <v>7</v>
      </c>
      <c r="AI8" s="624">
        <v>5228</v>
      </c>
      <c r="AJ8" s="622">
        <v>0.47299999999999998</v>
      </c>
      <c r="AK8" s="623">
        <v>4</v>
      </c>
      <c r="AL8" s="892" t="s">
        <v>547</v>
      </c>
      <c r="AM8" s="893" t="s">
        <v>7</v>
      </c>
      <c r="AN8" s="913"/>
    </row>
    <row r="9" spans="1:40" s="858" customFormat="1" ht="22.5" customHeight="1" x14ac:dyDescent="0.2">
      <c r="A9" s="621" t="s">
        <v>443</v>
      </c>
      <c r="B9" s="264">
        <v>104</v>
      </c>
      <c r="C9" s="265">
        <f t="shared" si="0"/>
        <v>0.71</v>
      </c>
      <c r="D9" s="265">
        <f t="shared" si="1"/>
        <v>0.87</v>
      </c>
      <c r="E9" s="265">
        <f t="shared" si="2"/>
        <v>0.39</v>
      </c>
      <c r="F9" s="265">
        <f t="shared" si="3"/>
        <v>0.78</v>
      </c>
      <c r="G9" s="265">
        <f t="shared" si="4"/>
        <v>0.39</v>
      </c>
      <c r="H9" s="265">
        <f t="shared" si="5"/>
        <v>0.78</v>
      </c>
      <c r="I9" s="864" t="s">
        <v>540</v>
      </c>
      <c r="J9" s="890">
        <v>229</v>
      </c>
      <c r="K9" s="891">
        <v>0.28999999999999998</v>
      </c>
      <c r="L9" s="892">
        <v>5</v>
      </c>
      <c r="M9" s="892" t="s">
        <v>7</v>
      </c>
      <c r="N9" s="893" t="s">
        <v>4</v>
      </c>
      <c r="O9" s="890">
        <v>230</v>
      </c>
      <c r="P9" s="891">
        <v>0.13</v>
      </c>
      <c r="Q9" s="892">
        <v>5</v>
      </c>
      <c r="R9" s="892" t="s">
        <v>548</v>
      </c>
      <c r="S9" s="893" t="s">
        <v>4</v>
      </c>
      <c r="T9" s="890">
        <v>233</v>
      </c>
      <c r="U9" s="891">
        <v>0.61</v>
      </c>
      <c r="V9" s="892">
        <v>4</v>
      </c>
      <c r="W9" s="892" t="s">
        <v>7</v>
      </c>
      <c r="X9" s="893" t="s">
        <v>8</v>
      </c>
      <c r="Y9" s="890">
        <v>234</v>
      </c>
      <c r="Z9" s="891">
        <v>0.22</v>
      </c>
      <c r="AA9" s="892">
        <v>4</v>
      </c>
      <c r="AB9" s="892" t="s">
        <v>548</v>
      </c>
      <c r="AC9" s="893" t="s">
        <v>8</v>
      </c>
      <c r="AD9" s="890">
        <v>233</v>
      </c>
      <c r="AE9" s="891">
        <v>0.61</v>
      </c>
      <c r="AF9" s="892">
        <v>4</v>
      </c>
      <c r="AG9" s="892" t="s">
        <v>7</v>
      </c>
      <c r="AH9" s="893" t="s">
        <v>8</v>
      </c>
      <c r="AI9" s="890">
        <v>234</v>
      </c>
      <c r="AJ9" s="891">
        <v>0.22</v>
      </c>
      <c r="AK9" s="892">
        <v>4</v>
      </c>
      <c r="AL9" s="892" t="s">
        <v>548</v>
      </c>
      <c r="AM9" s="893" t="s">
        <v>8</v>
      </c>
      <c r="AN9" s="913"/>
    </row>
    <row r="10" spans="1:40" s="858" customFormat="1" ht="22.5" customHeight="1" x14ac:dyDescent="0.2">
      <c r="A10" s="969" t="s">
        <v>444</v>
      </c>
      <c r="B10" s="970">
        <v>105</v>
      </c>
      <c r="C10" s="971">
        <f t="shared" si="0"/>
        <v>0.31999999999999995</v>
      </c>
      <c r="D10" s="971">
        <f t="shared" si="1"/>
        <v>0.71</v>
      </c>
      <c r="E10" s="971">
        <f t="shared" si="2"/>
        <v>0.31999999999999995</v>
      </c>
      <c r="F10" s="971">
        <f>IF(Z10="",0,1-Z10)</f>
        <v>0.71</v>
      </c>
      <c r="G10" s="971">
        <f t="shared" si="4"/>
        <v>0.31999999999999995</v>
      </c>
      <c r="H10" s="971">
        <f t="shared" si="5"/>
        <v>0.71</v>
      </c>
      <c r="I10" s="972" t="s">
        <v>540</v>
      </c>
      <c r="J10" s="1083">
        <v>236</v>
      </c>
      <c r="K10" s="1084">
        <v>0.68</v>
      </c>
      <c r="L10" s="973"/>
      <c r="M10" s="973" t="s">
        <v>7</v>
      </c>
      <c r="N10" s="974" t="s">
        <v>7</v>
      </c>
      <c r="O10" s="1083">
        <v>237</v>
      </c>
      <c r="P10" s="1084">
        <v>0.28999999999999998</v>
      </c>
      <c r="Q10" s="973"/>
      <c r="R10" s="973" t="s">
        <v>547</v>
      </c>
      <c r="S10" s="974" t="s">
        <v>7</v>
      </c>
      <c r="T10" s="1083">
        <v>236</v>
      </c>
      <c r="U10" s="1084">
        <v>0.68</v>
      </c>
      <c r="V10" s="973"/>
      <c r="W10" s="973" t="s">
        <v>7</v>
      </c>
      <c r="X10" s="974" t="s">
        <v>7</v>
      </c>
      <c r="Y10" s="1083">
        <v>237</v>
      </c>
      <c r="Z10" s="1084">
        <v>0.28999999999999998</v>
      </c>
      <c r="AA10" s="973"/>
      <c r="AB10" s="973" t="s">
        <v>547</v>
      </c>
      <c r="AC10" s="974" t="s">
        <v>7</v>
      </c>
      <c r="AD10" s="1083">
        <v>236</v>
      </c>
      <c r="AE10" s="1084">
        <v>0.68</v>
      </c>
      <c r="AF10" s="973"/>
      <c r="AG10" s="973" t="s">
        <v>7</v>
      </c>
      <c r="AH10" s="974" t="s">
        <v>7</v>
      </c>
      <c r="AI10" s="1083">
        <v>237</v>
      </c>
      <c r="AJ10" s="1084">
        <v>0.28999999999999998</v>
      </c>
      <c r="AK10" s="973"/>
      <c r="AL10" s="973" t="s">
        <v>547</v>
      </c>
      <c r="AM10" s="974" t="s">
        <v>7</v>
      </c>
      <c r="AN10" s="975" t="s">
        <v>1136</v>
      </c>
    </row>
    <row r="11" spans="1:40" s="858" customFormat="1" ht="22.5" customHeight="1" x14ac:dyDescent="0.2">
      <c r="A11" s="924" t="s">
        <v>445</v>
      </c>
      <c r="B11" s="915">
        <v>106</v>
      </c>
      <c r="C11" s="916">
        <f t="shared" si="0"/>
        <v>0.31000000000000005</v>
      </c>
      <c r="D11" s="916">
        <f t="shared" si="1"/>
        <v>0.52500000000000002</v>
      </c>
      <c r="E11" s="916">
        <f t="shared" si="2"/>
        <v>0.31000000000000005</v>
      </c>
      <c r="F11" s="916">
        <f t="shared" si="3"/>
        <v>0.52500000000000002</v>
      </c>
      <c r="G11" s="916">
        <f t="shared" si="4"/>
        <v>0.31000000000000005</v>
      </c>
      <c r="H11" s="916">
        <f t="shared" si="5"/>
        <v>0.52500000000000002</v>
      </c>
      <c r="I11" s="917" t="s">
        <v>1112</v>
      </c>
      <c r="J11" s="918" t="s">
        <v>6</v>
      </c>
      <c r="K11" s="919">
        <v>0.69</v>
      </c>
      <c r="L11" s="920" t="s">
        <v>257</v>
      </c>
      <c r="M11" s="921" t="s">
        <v>7</v>
      </c>
      <c r="N11" s="922" t="s">
        <v>7</v>
      </c>
      <c r="O11" s="918" t="s">
        <v>6</v>
      </c>
      <c r="P11" s="919">
        <v>0.47499999999999998</v>
      </c>
      <c r="Q11" s="920" t="s">
        <v>257</v>
      </c>
      <c r="R11" s="921" t="s">
        <v>7</v>
      </c>
      <c r="S11" s="922" t="s">
        <v>7</v>
      </c>
      <c r="T11" s="918" t="s">
        <v>6</v>
      </c>
      <c r="U11" s="919">
        <v>0.69</v>
      </c>
      <c r="V11" s="920" t="s">
        <v>257</v>
      </c>
      <c r="W11" s="921" t="s">
        <v>7</v>
      </c>
      <c r="X11" s="922" t="s">
        <v>7</v>
      </c>
      <c r="Y11" s="918" t="s">
        <v>6</v>
      </c>
      <c r="Z11" s="919">
        <v>0.47499999999999998</v>
      </c>
      <c r="AA11" s="920" t="s">
        <v>257</v>
      </c>
      <c r="AB11" s="921" t="s">
        <v>7</v>
      </c>
      <c r="AC11" s="922" t="s">
        <v>7</v>
      </c>
      <c r="AD11" s="918" t="s">
        <v>6</v>
      </c>
      <c r="AE11" s="919">
        <v>0.69</v>
      </c>
      <c r="AF11" s="920" t="s">
        <v>257</v>
      </c>
      <c r="AG11" s="921" t="s">
        <v>7</v>
      </c>
      <c r="AH11" s="922" t="s">
        <v>7</v>
      </c>
      <c r="AI11" s="918" t="s">
        <v>6</v>
      </c>
      <c r="AJ11" s="919">
        <v>0.47499999999999998</v>
      </c>
      <c r="AK11" s="920" t="s">
        <v>257</v>
      </c>
      <c r="AL11" s="921" t="s">
        <v>7</v>
      </c>
      <c r="AM11" s="922" t="s">
        <v>7</v>
      </c>
      <c r="AN11" s="927" t="s">
        <v>1113</v>
      </c>
    </row>
    <row r="12" spans="1:40" s="858" customFormat="1" ht="22.5" customHeight="1" x14ac:dyDescent="0.2">
      <c r="A12" s="621" t="s">
        <v>383</v>
      </c>
      <c r="B12" s="264">
        <v>107</v>
      </c>
      <c r="C12" s="265">
        <f t="shared" si="0"/>
        <v>0.34799999999999998</v>
      </c>
      <c r="D12" s="265">
        <f t="shared" si="1"/>
        <v>0.53699999999999992</v>
      </c>
      <c r="E12" s="265">
        <f t="shared" si="2"/>
        <v>0.34799999999999998</v>
      </c>
      <c r="F12" s="265">
        <f t="shared" si="3"/>
        <v>0.53699999999999992</v>
      </c>
      <c r="G12" s="265">
        <f t="shared" si="4"/>
        <v>0.34799999999999998</v>
      </c>
      <c r="H12" s="265">
        <f t="shared" si="5"/>
        <v>0.53699999999999992</v>
      </c>
      <c r="I12" s="864" t="s">
        <v>540</v>
      </c>
      <c r="J12" s="809">
        <v>5555</v>
      </c>
      <c r="K12" s="878">
        <v>0.65200000000000002</v>
      </c>
      <c r="L12" s="626">
        <v>4</v>
      </c>
      <c r="M12" s="626" t="s">
        <v>7</v>
      </c>
      <c r="N12" s="879" t="s">
        <v>4</v>
      </c>
      <c r="O12" s="809">
        <v>5556</v>
      </c>
      <c r="P12" s="878">
        <v>0.46300000000000002</v>
      </c>
      <c r="Q12" s="626">
        <v>3</v>
      </c>
      <c r="R12" s="626" t="s">
        <v>548</v>
      </c>
      <c r="S12" s="879" t="s">
        <v>4</v>
      </c>
      <c r="T12" s="809">
        <v>5555</v>
      </c>
      <c r="U12" s="878">
        <v>0.65200000000000002</v>
      </c>
      <c r="V12" s="626">
        <v>4</v>
      </c>
      <c r="W12" s="626" t="s">
        <v>7</v>
      </c>
      <c r="X12" s="879" t="s">
        <v>4</v>
      </c>
      <c r="Y12" s="809">
        <v>5556</v>
      </c>
      <c r="Z12" s="878">
        <v>0.46300000000000002</v>
      </c>
      <c r="AA12" s="626">
        <v>3</v>
      </c>
      <c r="AB12" s="626" t="s">
        <v>548</v>
      </c>
      <c r="AC12" s="879" t="s">
        <v>4</v>
      </c>
      <c r="AD12" s="809">
        <v>5555</v>
      </c>
      <c r="AE12" s="878">
        <v>0.65200000000000002</v>
      </c>
      <c r="AF12" s="626">
        <v>4</v>
      </c>
      <c r="AG12" s="626" t="s">
        <v>7</v>
      </c>
      <c r="AH12" s="879" t="s">
        <v>4</v>
      </c>
      <c r="AI12" s="809">
        <v>5556</v>
      </c>
      <c r="AJ12" s="878">
        <v>0.46300000000000002</v>
      </c>
      <c r="AK12" s="626">
        <v>3</v>
      </c>
      <c r="AL12" s="626" t="s">
        <v>548</v>
      </c>
      <c r="AM12" s="879" t="s">
        <v>4</v>
      </c>
      <c r="AN12" s="913"/>
    </row>
    <row r="13" spans="1:40" s="858" customFormat="1" ht="22.5" customHeight="1" x14ac:dyDescent="0.2">
      <c r="A13" s="969" t="s">
        <v>446</v>
      </c>
      <c r="B13" s="970">
        <v>108</v>
      </c>
      <c r="C13" s="971">
        <f t="shared" si="0"/>
        <v>0.22999999999999998</v>
      </c>
      <c r="D13" s="971">
        <f t="shared" si="1"/>
        <v>0.44999999999999996</v>
      </c>
      <c r="E13" s="971">
        <f t="shared" si="2"/>
        <v>0.22999999999999998</v>
      </c>
      <c r="F13" s="971">
        <f t="shared" si="3"/>
        <v>0.44999999999999996</v>
      </c>
      <c r="G13" s="971">
        <f t="shared" si="4"/>
        <v>0.22999999999999998</v>
      </c>
      <c r="H13" s="971">
        <f t="shared" si="5"/>
        <v>0.44999999999999996</v>
      </c>
      <c r="I13" s="972" t="s">
        <v>540</v>
      </c>
      <c r="J13" s="976">
        <v>2753</v>
      </c>
      <c r="K13" s="977">
        <v>0.77</v>
      </c>
      <c r="L13" s="978">
        <v>1</v>
      </c>
      <c r="M13" s="979" t="s">
        <v>7</v>
      </c>
      <c r="N13" s="980" t="s">
        <v>4</v>
      </c>
      <c r="O13" s="976">
        <v>2755</v>
      </c>
      <c r="P13" s="977">
        <v>0.55000000000000004</v>
      </c>
      <c r="Q13" s="978">
        <v>1</v>
      </c>
      <c r="R13" s="981" t="s">
        <v>1078</v>
      </c>
      <c r="S13" s="980" t="s">
        <v>4</v>
      </c>
      <c r="T13" s="976">
        <v>2753</v>
      </c>
      <c r="U13" s="977">
        <v>0.77</v>
      </c>
      <c r="V13" s="978">
        <v>1</v>
      </c>
      <c r="W13" s="979" t="s">
        <v>7</v>
      </c>
      <c r="X13" s="980" t="s">
        <v>4</v>
      </c>
      <c r="Y13" s="976">
        <v>2755</v>
      </c>
      <c r="Z13" s="977">
        <v>0.55000000000000004</v>
      </c>
      <c r="AA13" s="978">
        <v>1</v>
      </c>
      <c r="AB13" s="981" t="s">
        <v>1078</v>
      </c>
      <c r="AC13" s="980" t="s">
        <v>4</v>
      </c>
      <c r="AD13" s="976">
        <v>2753</v>
      </c>
      <c r="AE13" s="977">
        <v>0.77</v>
      </c>
      <c r="AF13" s="978">
        <v>1</v>
      </c>
      <c r="AG13" s="979" t="s">
        <v>7</v>
      </c>
      <c r="AH13" s="982" t="s">
        <v>4</v>
      </c>
      <c r="AI13" s="976">
        <v>2755</v>
      </c>
      <c r="AJ13" s="977">
        <v>0.55000000000000004</v>
      </c>
      <c r="AK13" s="978">
        <v>1</v>
      </c>
      <c r="AL13" s="981" t="s">
        <v>1078</v>
      </c>
      <c r="AM13" s="980" t="s">
        <v>4</v>
      </c>
      <c r="AN13" s="983" t="s">
        <v>1094</v>
      </c>
    </row>
    <row r="14" spans="1:40" s="858" customFormat="1" ht="22.5" customHeight="1" x14ac:dyDescent="0.2">
      <c r="A14" s="621" t="s">
        <v>384</v>
      </c>
      <c r="B14" s="264">
        <v>109</v>
      </c>
      <c r="C14" s="265">
        <f t="shared" si="0"/>
        <v>0.38</v>
      </c>
      <c r="D14" s="265">
        <f t="shared" si="1"/>
        <v>0.37</v>
      </c>
      <c r="E14" s="265">
        <f t="shared" si="2"/>
        <v>0.38</v>
      </c>
      <c r="F14" s="265">
        <f t="shared" si="3"/>
        <v>0.37</v>
      </c>
      <c r="G14" s="265">
        <f t="shared" si="4"/>
        <v>0.35</v>
      </c>
      <c r="H14" s="265">
        <f t="shared" si="5"/>
        <v>0.37</v>
      </c>
      <c r="I14" s="864" t="s">
        <v>674</v>
      </c>
      <c r="J14" s="624" t="s">
        <v>6</v>
      </c>
      <c r="K14" s="622">
        <v>0.62</v>
      </c>
      <c r="L14" s="625" t="s">
        <v>257</v>
      </c>
      <c r="M14" s="623" t="s">
        <v>7</v>
      </c>
      <c r="N14" s="627" t="s">
        <v>4</v>
      </c>
      <c r="O14" s="624" t="s">
        <v>6</v>
      </c>
      <c r="P14" s="622">
        <v>0.63</v>
      </c>
      <c r="Q14" s="625" t="s">
        <v>257</v>
      </c>
      <c r="R14" s="623" t="s">
        <v>675</v>
      </c>
      <c r="S14" s="627" t="s">
        <v>4</v>
      </c>
      <c r="T14" s="624" t="s">
        <v>6</v>
      </c>
      <c r="U14" s="622">
        <v>0.62</v>
      </c>
      <c r="V14" s="625" t="s">
        <v>257</v>
      </c>
      <c r="W14" s="623" t="s">
        <v>7</v>
      </c>
      <c r="X14" s="627" t="s">
        <v>5</v>
      </c>
      <c r="Y14" s="624" t="s">
        <v>6</v>
      </c>
      <c r="Z14" s="622">
        <v>0.63</v>
      </c>
      <c r="AA14" s="625" t="s">
        <v>257</v>
      </c>
      <c r="AB14" s="623" t="s">
        <v>675</v>
      </c>
      <c r="AC14" s="627" t="s">
        <v>5</v>
      </c>
      <c r="AD14" s="624" t="s">
        <v>6</v>
      </c>
      <c r="AE14" s="622">
        <v>0.65</v>
      </c>
      <c r="AF14" s="625" t="s">
        <v>257</v>
      </c>
      <c r="AG14" s="623" t="s">
        <v>7</v>
      </c>
      <c r="AH14" s="879" t="s">
        <v>8</v>
      </c>
      <c r="AI14" s="624" t="s">
        <v>6</v>
      </c>
      <c r="AJ14" s="622">
        <v>0.63</v>
      </c>
      <c r="AK14" s="625" t="s">
        <v>257</v>
      </c>
      <c r="AL14" s="623" t="s">
        <v>675</v>
      </c>
      <c r="AM14" s="627" t="s">
        <v>8</v>
      </c>
      <c r="AN14" s="913"/>
    </row>
    <row r="15" spans="1:40" s="858" customFormat="1" ht="22.5" customHeight="1" x14ac:dyDescent="0.2">
      <c r="A15" s="621" t="s">
        <v>385</v>
      </c>
      <c r="B15" s="264">
        <v>110</v>
      </c>
      <c r="C15" s="265">
        <f t="shared" si="0"/>
        <v>0.27</v>
      </c>
      <c r="D15" s="265">
        <f t="shared" si="1"/>
        <v>0.28000000000000003</v>
      </c>
      <c r="E15" s="265">
        <f t="shared" si="2"/>
        <v>0.27</v>
      </c>
      <c r="F15" s="265">
        <f t="shared" si="3"/>
        <v>0.28000000000000003</v>
      </c>
      <c r="G15" s="265">
        <f t="shared" si="4"/>
        <v>0.27</v>
      </c>
      <c r="H15" s="265">
        <f t="shared" si="5"/>
        <v>0.28000000000000003</v>
      </c>
      <c r="I15" s="864" t="s">
        <v>540</v>
      </c>
      <c r="J15" s="624">
        <v>463</v>
      </c>
      <c r="K15" s="622">
        <v>0.73</v>
      </c>
      <c r="L15" s="623">
        <v>4</v>
      </c>
      <c r="M15" s="623" t="s">
        <v>7</v>
      </c>
      <c r="N15" s="893" t="s">
        <v>72</v>
      </c>
      <c r="O15" s="624">
        <v>464</v>
      </c>
      <c r="P15" s="622">
        <v>0.72</v>
      </c>
      <c r="Q15" s="623">
        <v>4</v>
      </c>
      <c r="R15" s="626" t="s">
        <v>677</v>
      </c>
      <c r="S15" s="893" t="s">
        <v>72</v>
      </c>
      <c r="T15" s="624">
        <v>463</v>
      </c>
      <c r="U15" s="622">
        <v>0.73</v>
      </c>
      <c r="V15" s="623">
        <v>4</v>
      </c>
      <c r="W15" s="623" t="s">
        <v>7</v>
      </c>
      <c r="X15" s="893" t="s">
        <v>72</v>
      </c>
      <c r="Y15" s="624">
        <v>464</v>
      </c>
      <c r="Z15" s="622">
        <v>0.72</v>
      </c>
      <c r="AA15" s="623">
        <v>4</v>
      </c>
      <c r="AB15" s="626" t="s">
        <v>677</v>
      </c>
      <c r="AC15" s="893" t="s">
        <v>72</v>
      </c>
      <c r="AD15" s="624">
        <v>463</v>
      </c>
      <c r="AE15" s="622">
        <v>0.73</v>
      </c>
      <c r="AF15" s="623">
        <v>4</v>
      </c>
      <c r="AG15" s="623" t="s">
        <v>7</v>
      </c>
      <c r="AH15" s="893" t="s">
        <v>72</v>
      </c>
      <c r="AI15" s="624">
        <v>464</v>
      </c>
      <c r="AJ15" s="622">
        <v>0.72</v>
      </c>
      <c r="AK15" s="623">
        <v>4</v>
      </c>
      <c r="AL15" s="626" t="s">
        <v>677</v>
      </c>
      <c r="AM15" s="893" t="s">
        <v>72</v>
      </c>
      <c r="AN15" s="913"/>
    </row>
    <row r="16" spans="1:40" s="858" customFormat="1" ht="22.5" customHeight="1" x14ac:dyDescent="0.2">
      <c r="A16" s="621" t="s">
        <v>386</v>
      </c>
      <c r="B16" s="264">
        <v>111</v>
      </c>
      <c r="C16" s="265">
        <f t="shared" si="0"/>
        <v>0.27</v>
      </c>
      <c r="D16" s="265">
        <f t="shared" si="1"/>
        <v>0.28000000000000003</v>
      </c>
      <c r="E16" s="265">
        <f t="shared" si="2"/>
        <v>0.27</v>
      </c>
      <c r="F16" s="265">
        <f t="shared" si="3"/>
        <v>0.28000000000000003</v>
      </c>
      <c r="G16" s="265">
        <f t="shared" si="4"/>
        <v>0.27</v>
      </c>
      <c r="H16" s="265">
        <f t="shared" si="5"/>
        <v>0.28000000000000003</v>
      </c>
      <c r="I16" s="864" t="s">
        <v>540</v>
      </c>
      <c r="J16" s="624">
        <v>463</v>
      </c>
      <c r="K16" s="622">
        <v>0.73</v>
      </c>
      <c r="L16" s="623">
        <v>4</v>
      </c>
      <c r="M16" s="623" t="s">
        <v>7</v>
      </c>
      <c r="N16" s="893" t="s">
        <v>72</v>
      </c>
      <c r="O16" s="624">
        <v>464</v>
      </c>
      <c r="P16" s="622">
        <v>0.72</v>
      </c>
      <c r="Q16" s="623">
        <v>4</v>
      </c>
      <c r="R16" s="626" t="s">
        <v>677</v>
      </c>
      <c r="S16" s="893" t="s">
        <v>72</v>
      </c>
      <c r="T16" s="624">
        <v>463</v>
      </c>
      <c r="U16" s="622">
        <v>0.73</v>
      </c>
      <c r="V16" s="623">
        <v>4</v>
      </c>
      <c r="W16" s="623" t="s">
        <v>7</v>
      </c>
      <c r="X16" s="893" t="s">
        <v>72</v>
      </c>
      <c r="Y16" s="624">
        <v>464</v>
      </c>
      <c r="Z16" s="622">
        <v>0.72</v>
      </c>
      <c r="AA16" s="623">
        <v>4</v>
      </c>
      <c r="AB16" s="626" t="s">
        <v>677</v>
      </c>
      <c r="AC16" s="893" t="s">
        <v>72</v>
      </c>
      <c r="AD16" s="624">
        <v>463</v>
      </c>
      <c r="AE16" s="622">
        <v>0.73</v>
      </c>
      <c r="AF16" s="623">
        <v>4</v>
      </c>
      <c r="AG16" s="623" t="s">
        <v>7</v>
      </c>
      <c r="AH16" s="893" t="s">
        <v>72</v>
      </c>
      <c r="AI16" s="624">
        <v>464</v>
      </c>
      <c r="AJ16" s="622">
        <v>0.72</v>
      </c>
      <c r="AK16" s="623">
        <v>4</v>
      </c>
      <c r="AL16" s="626" t="s">
        <v>677</v>
      </c>
      <c r="AM16" s="893" t="s">
        <v>72</v>
      </c>
      <c r="AN16" s="913"/>
    </row>
    <row r="17" spans="1:40" s="857" customFormat="1" ht="22.5" customHeight="1" x14ac:dyDescent="0.2">
      <c r="A17" s="621" t="s">
        <v>447</v>
      </c>
      <c r="B17" s="264">
        <v>112</v>
      </c>
      <c r="C17" s="265">
        <f t="shared" si="0"/>
        <v>0.43999999999999995</v>
      </c>
      <c r="D17" s="265">
        <f t="shared" si="1"/>
        <v>0.39900000000000002</v>
      </c>
      <c r="E17" s="265">
        <f t="shared" si="2"/>
        <v>0.38600000000000001</v>
      </c>
      <c r="F17" s="265">
        <f t="shared" si="3"/>
        <v>0.39900000000000002</v>
      </c>
      <c r="G17" s="265">
        <f t="shared" si="4"/>
        <v>0.38600000000000001</v>
      </c>
      <c r="H17" s="265">
        <f t="shared" si="5"/>
        <v>0.39900000000000002</v>
      </c>
      <c r="I17" s="864" t="s">
        <v>540</v>
      </c>
      <c r="J17" s="745">
        <v>325</v>
      </c>
      <c r="K17" s="891">
        <v>0.56000000000000005</v>
      </c>
      <c r="L17" s="892">
        <v>5</v>
      </c>
      <c r="M17" s="892" t="s">
        <v>7</v>
      </c>
      <c r="N17" s="893" t="s">
        <v>4</v>
      </c>
      <c r="O17" s="890">
        <v>7984</v>
      </c>
      <c r="P17" s="891">
        <v>0.60099999999999998</v>
      </c>
      <c r="Q17" s="892">
        <v>4</v>
      </c>
      <c r="R17" s="892" t="s">
        <v>547</v>
      </c>
      <c r="S17" s="893" t="s">
        <v>7</v>
      </c>
      <c r="T17" s="745">
        <v>7982</v>
      </c>
      <c r="U17" s="891">
        <v>0.61399999999999999</v>
      </c>
      <c r="V17" s="892">
        <v>4</v>
      </c>
      <c r="W17" s="892" t="s">
        <v>7</v>
      </c>
      <c r="X17" s="893" t="s">
        <v>7</v>
      </c>
      <c r="Y17" s="890">
        <v>7984</v>
      </c>
      <c r="Z17" s="891">
        <v>0.60099999999999998</v>
      </c>
      <c r="AA17" s="892">
        <v>4</v>
      </c>
      <c r="AB17" s="892" t="s">
        <v>547</v>
      </c>
      <c r="AC17" s="893" t="s">
        <v>7</v>
      </c>
      <c r="AD17" s="745">
        <v>7982</v>
      </c>
      <c r="AE17" s="891">
        <v>0.61399999999999999</v>
      </c>
      <c r="AF17" s="892">
        <v>4</v>
      </c>
      <c r="AG17" s="892" t="s">
        <v>7</v>
      </c>
      <c r="AH17" s="893" t="s">
        <v>7</v>
      </c>
      <c r="AI17" s="890">
        <v>7984</v>
      </c>
      <c r="AJ17" s="891">
        <v>0.60099999999999998</v>
      </c>
      <c r="AK17" s="892">
        <v>4</v>
      </c>
      <c r="AL17" s="892" t="s">
        <v>547</v>
      </c>
      <c r="AM17" s="893" t="s">
        <v>7</v>
      </c>
      <c r="AN17" s="913"/>
    </row>
    <row r="18" spans="1:40" s="858" customFormat="1" ht="22.5" customHeight="1" x14ac:dyDescent="0.2">
      <c r="A18" s="666" t="s">
        <v>387</v>
      </c>
      <c r="B18" s="667">
        <v>113</v>
      </c>
      <c r="C18" s="668">
        <f t="shared" si="0"/>
        <v>0</v>
      </c>
      <c r="D18" s="668">
        <f t="shared" si="1"/>
        <v>0</v>
      </c>
      <c r="E18" s="668">
        <f t="shared" si="2"/>
        <v>0</v>
      </c>
      <c r="F18" s="668">
        <f t="shared" si="3"/>
        <v>0</v>
      </c>
      <c r="G18" s="668">
        <f t="shared" si="4"/>
        <v>0</v>
      </c>
      <c r="H18" s="668">
        <f t="shared" si="5"/>
        <v>0</v>
      </c>
      <c r="I18" s="863"/>
      <c r="J18" s="680"/>
      <c r="K18" s="681"/>
      <c r="L18" s="892">
        <v>6</v>
      </c>
      <c r="M18" s="892" t="s">
        <v>7</v>
      </c>
      <c r="N18" s="893" t="s">
        <v>4</v>
      </c>
      <c r="O18" s="680"/>
      <c r="P18" s="681"/>
      <c r="Q18" s="682"/>
      <c r="R18" s="892" t="s">
        <v>547</v>
      </c>
      <c r="S18" s="683"/>
      <c r="T18" s="680"/>
      <c r="U18" s="681"/>
      <c r="V18" s="682"/>
      <c r="W18" s="682"/>
      <c r="X18" s="683"/>
      <c r="Y18" s="680"/>
      <c r="Z18" s="681"/>
      <c r="AA18" s="682"/>
      <c r="AB18" s="682"/>
      <c r="AC18" s="683"/>
      <c r="AD18" s="680"/>
      <c r="AE18" s="681"/>
      <c r="AF18" s="682"/>
      <c r="AG18" s="682"/>
      <c r="AH18" s="925"/>
      <c r="AI18" s="680"/>
      <c r="AJ18" s="681"/>
      <c r="AK18" s="682"/>
      <c r="AL18" s="682"/>
      <c r="AM18" s="683"/>
      <c r="AN18" s="913"/>
    </row>
    <row r="19" spans="1:40" s="858" customFormat="1" ht="22.5" customHeight="1" x14ac:dyDescent="0.2">
      <c r="A19" s="969" t="s">
        <v>448</v>
      </c>
      <c r="B19" s="970">
        <v>114</v>
      </c>
      <c r="C19" s="971">
        <f t="shared" si="0"/>
        <v>0.52400000000000002</v>
      </c>
      <c r="D19" s="971">
        <f t="shared" si="1"/>
        <v>0.53122000000000003</v>
      </c>
      <c r="E19" s="971">
        <f t="shared" si="2"/>
        <v>0.47809999999999997</v>
      </c>
      <c r="F19" s="971">
        <f t="shared" si="3"/>
        <v>0.53122000000000003</v>
      </c>
      <c r="G19" s="971">
        <f t="shared" si="4"/>
        <v>0.47809999999999997</v>
      </c>
      <c r="H19" s="971">
        <f t="shared" si="5"/>
        <v>0.53122000000000003</v>
      </c>
      <c r="I19" s="972" t="s">
        <v>540</v>
      </c>
      <c r="J19" s="984" t="s">
        <v>1099</v>
      </c>
      <c r="K19" s="977">
        <f>K17*K171</f>
        <v>0.47600000000000003</v>
      </c>
      <c r="L19" s="985" t="s">
        <v>257</v>
      </c>
      <c r="M19" s="973" t="s">
        <v>7</v>
      </c>
      <c r="N19" s="974" t="s">
        <v>4</v>
      </c>
      <c r="O19" s="984" t="s">
        <v>1114</v>
      </c>
      <c r="P19" s="977">
        <f>P17*P171</f>
        <v>0.46877999999999997</v>
      </c>
      <c r="Q19" s="978" t="s">
        <v>257</v>
      </c>
      <c r="R19" s="973" t="s">
        <v>547</v>
      </c>
      <c r="S19" s="980" t="s">
        <v>7</v>
      </c>
      <c r="T19" s="984" t="s">
        <v>1115</v>
      </c>
      <c r="U19" s="977">
        <f>U17*U171</f>
        <v>0.52190000000000003</v>
      </c>
      <c r="V19" s="985" t="s">
        <v>257</v>
      </c>
      <c r="W19" s="973" t="s">
        <v>7</v>
      </c>
      <c r="X19" s="974" t="s">
        <v>4</v>
      </c>
      <c r="Y19" s="984" t="s">
        <v>1114</v>
      </c>
      <c r="Z19" s="977">
        <f>Z17*Z171</f>
        <v>0.46877999999999997</v>
      </c>
      <c r="AA19" s="978" t="s">
        <v>257</v>
      </c>
      <c r="AB19" s="973" t="s">
        <v>547</v>
      </c>
      <c r="AC19" s="980" t="s">
        <v>7</v>
      </c>
      <c r="AD19" s="984" t="s">
        <v>1115</v>
      </c>
      <c r="AE19" s="977">
        <f>AE17*AE171</f>
        <v>0.52190000000000003</v>
      </c>
      <c r="AF19" s="985" t="s">
        <v>257</v>
      </c>
      <c r="AG19" s="973" t="s">
        <v>7</v>
      </c>
      <c r="AH19" s="974" t="s">
        <v>4</v>
      </c>
      <c r="AI19" s="984" t="s">
        <v>1114</v>
      </c>
      <c r="AJ19" s="977">
        <f>AJ17*AJ171</f>
        <v>0.46877999999999997</v>
      </c>
      <c r="AK19" s="978" t="s">
        <v>257</v>
      </c>
      <c r="AL19" s="973" t="s">
        <v>547</v>
      </c>
      <c r="AM19" s="980" t="s">
        <v>7</v>
      </c>
      <c r="AN19" s="975" t="s">
        <v>1116</v>
      </c>
    </row>
    <row r="20" spans="1:40" s="858" customFormat="1" ht="22.5" customHeight="1" x14ac:dyDescent="0.2">
      <c r="A20" s="666" t="s">
        <v>388</v>
      </c>
      <c r="B20" s="667">
        <v>115</v>
      </c>
      <c r="C20" s="668">
        <f t="shared" si="0"/>
        <v>0</v>
      </c>
      <c r="D20" s="668">
        <f t="shared" si="1"/>
        <v>0</v>
      </c>
      <c r="E20" s="668">
        <f t="shared" si="2"/>
        <v>0</v>
      </c>
      <c r="F20" s="668">
        <f t="shared" si="3"/>
        <v>0</v>
      </c>
      <c r="G20" s="668">
        <f t="shared" si="4"/>
        <v>0</v>
      </c>
      <c r="H20" s="668">
        <f t="shared" si="5"/>
        <v>0</v>
      </c>
      <c r="I20" s="863"/>
      <c r="J20" s="680"/>
      <c r="K20" s="681"/>
      <c r="L20" s="682"/>
      <c r="M20" s="682"/>
      <c r="N20" s="683"/>
      <c r="O20" s="680"/>
      <c r="P20" s="681"/>
      <c r="Q20" s="682"/>
      <c r="R20" s="892" t="s">
        <v>547</v>
      </c>
      <c r="S20" s="683"/>
      <c r="T20" s="680"/>
      <c r="U20" s="681"/>
      <c r="V20" s="682"/>
      <c r="W20" s="682"/>
      <c r="X20" s="683"/>
      <c r="Y20" s="680"/>
      <c r="Z20" s="681"/>
      <c r="AA20" s="682"/>
      <c r="AB20" s="682"/>
      <c r="AC20" s="683"/>
      <c r="AD20" s="680"/>
      <c r="AE20" s="681"/>
      <c r="AF20" s="682"/>
      <c r="AG20" s="682"/>
      <c r="AH20" s="925"/>
      <c r="AI20" s="680"/>
      <c r="AJ20" s="681"/>
      <c r="AK20" s="682"/>
      <c r="AL20" s="682"/>
      <c r="AM20" s="683"/>
      <c r="AN20" s="913"/>
    </row>
    <row r="21" spans="1:40" s="858" customFormat="1" ht="22.5" customHeight="1" x14ac:dyDescent="0.2">
      <c r="A21" s="914" t="s">
        <v>673</v>
      </c>
      <c r="B21" s="915">
        <v>116</v>
      </c>
      <c r="C21" s="916">
        <f t="shared" si="0"/>
        <v>0.4478399999999999</v>
      </c>
      <c r="D21" s="916">
        <f t="shared" si="1"/>
        <v>0.49155400000000005</v>
      </c>
      <c r="E21" s="916">
        <f t="shared" si="2"/>
        <v>0.39459600000000006</v>
      </c>
      <c r="F21" s="916">
        <f t="shared" si="3"/>
        <v>0.49155400000000005</v>
      </c>
      <c r="G21" s="916">
        <f t="shared" si="4"/>
        <v>0.39459600000000006</v>
      </c>
      <c r="H21" s="916">
        <f t="shared" si="5"/>
        <v>0.49155400000000005</v>
      </c>
      <c r="I21" s="917" t="s">
        <v>540</v>
      </c>
      <c r="J21" s="918" t="s">
        <v>1079</v>
      </c>
      <c r="K21" s="919">
        <f>0.986*K17</f>
        <v>0.5521600000000001</v>
      </c>
      <c r="L21" s="920"/>
      <c r="M21" s="921" t="s">
        <v>7</v>
      </c>
      <c r="N21" s="922" t="s">
        <v>7</v>
      </c>
      <c r="O21" s="918" t="s">
        <v>1080</v>
      </c>
      <c r="P21" s="919">
        <f>0.846*P17</f>
        <v>0.50844599999999995</v>
      </c>
      <c r="Q21" s="920"/>
      <c r="R21" s="923" t="s">
        <v>547</v>
      </c>
      <c r="S21" s="922" t="s">
        <v>7</v>
      </c>
      <c r="T21" s="918" t="s">
        <v>1081</v>
      </c>
      <c r="U21" s="919">
        <f>0.986*U17</f>
        <v>0.60540399999999994</v>
      </c>
      <c r="V21" s="920"/>
      <c r="W21" s="921" t="s">
        <v>7</v>
      </c>
      <c r="X21" s="922" t="s">
        <v>7</v>
      </c>
      <c r="Y21" s="918" t="s">
        <v>1080</v>
      </c>
      <c r="Z21" s="919">
        <f>0.846*Z17</f>
        <v>0.50844599999999995</v>
      </c>
      <c r="AA21" s="920">
        <v>4</v>
      </c>
      <c r="AB21" s="923" t="s">
        <v>547</v>
      </c>
      <c r="AC21" s="922" t="s">
        <v>7</v>
      </c>
      <c r="AD21" s="918" t="s">
        <v>1081</v>
      </c>
      <c r="AE21" s="919">
        <f>0.986*AE17</f>
        <v>0.60540399999999994</v>
      </c>
      <c r="AF21" s="920"/>
      <c r="AG21" s="921" t="s">
        <v>7</v>
      </c>
      <c r="AH21" s="922" t="s">
        <v>7</v>
      </c>
      <c r="AI21" s="918" t="s">
        <v>1080</v>
      </c>
      <c r="AJ21" s="919">
        <f>0.846*AJ17</f>
        <v>0.50844599999999995</v>
      </c>
      <c r="AK21" s="920">
        <v>4</v>
      </c>
      <c r="AL21" s="923" t="s">
        <v>547</v>
      </c>
      <c r="AM21" s="922" t="s">
        <v>7</v>
      </c>
      <c r="AN21" s="927" t="s">
        <v>1091</v>
      </c>
    </row>
    <row r="22" spans="1:40" s="858" customFormat="1" ht="22.5" customHeight="1" x14ac:dyDescent="0.2">
      <c r="A22" s="666" t="s">
        <v>389</v>
      </c>
      <c r="B22" s="667">
        <v>117</v>
      </c>
      <c r="C22" s="668">
        <f t="shared" si="0"/>
        <v>0</v>
      </c>
      <c r="D22" s="668">
        <f t="shared" si="1"/>
        <v>0</v>
      </c>
      <c r="E22" s="668">
        <f t="shared" si="2"/>
        <v>0</v>
      </c>
      <c r="F22" s="668">
        <f t="shared" si="3"/>
        <v>0</v>
      </c>
      <c r="G22" s="668">
        <f t="shared" si="4"/>
        <v>0</v>
      </c>
      <c r="H22" s="668">
        <f t="shared" si="5"/>
        <v>0</v>
      </c>
      <c r="I22" s="864"/>
      <c r="J22" s="624"/>
      <c r="K22" s="622"/>
      <c r="L22" s="623"/>
      <c r="M22" s="623"/>
      <c r="N22" s="627"/>
      <c r="O22" s="624"/>
      <c r="P22" s="622"/>
      <c r="Q22" s="623"/>
      <c r="R22" s="623"/>
      <c r="S22" s="627"/>
      <c r="T22" s="624"/>
      <c r="U22" s="622"/>
      <c r="V22" s="623"/>
      <c r="W22" s="623"/>
      <c r="X22" s="627"/>
      <c r="Y22" s="624"/>
      <c r="Z22" s="622"/>
      <c r="AA22" s="623"/>
      <c r="AB22" s="623"/>
      <c r="AC22" s="627"/>
      <c r="AD22" s="624"/>
      <c r="AE22" s="622"/>
      <c r="AF22" s="623"/>
      <c r="AG22" s="623"/>
      <c r="AH22" s="879"/>
      <c r="AI22" s="624"/>
      <c r="AJ22" s="622"/>
      <c r="AK22" s="623"/>
      <c r="AL22" s="623"/>
      <c r="AM22" s="627"/>
      <c r="AN22" s="913"/>
    </row>
    <row r="23" spans="1:40" s="858" customFormat="1" ht="22.5" customHeight="1" x14ac:dyDescent="0.2">
      <c r="A23" s="666" t="s">
        <v>391</v>
      </c>
      <c r="B23" s="667">
        <v>118</v>
      </c>
      <c r="C23" s="668">
        <f>IF(K23="",0,1-K23)</f>
        <v>0</v>
      </c>
      <c r="D23" s="668">
        <f>IF(P23="",0,1-P23)</f>
        <v>0</v>
      </c>
      <c r="E23" s="668">
        <f>IF(U23="",0,1-U23)</f>
        <v>0</v>
      </c>
      <c r="F23" s="668">
        <f>IF(Z23="",0,1-Z23)</f>
        <v>0</v>
      </c>
      <c r="G23" s="668">
        <f>IF(AE23="",0,1-AE23)</f>
        <v>0</v>
      </c>
      <c r="H23" s="668">
        <f>IF(AJ23="",0,1-AJ23)</f>
        <v>0</v>
      </c>
      <c r="I23" s="864"/>
      <c r="J23" s="624"/>
      <c r="K23" s="622"/>
      <c r="L23" s="623"/>
      <c r="M23" s="623"/>
      <c r="N23" s="627"/>
      <c r="O23" s="624"/>
      <c r="P23" s="622"/>
      <c r="Q23" s="623"/>
      <c r="R23" s="623"/>
      <c r="S23" s="627"/>
      <c r="T23" s="624"/>
      <c r="U23" s="622"/>
      <c r="V23" s="623"/>
      <c r="W23" s="623"/>
      <c r="X23" s="627"/>
      <c r="Y23" s="624"/>
      <c r="Z23" s="622"/>
      <c r="AA23" s="623"/>
      <c r="AB23" s="623"/>
      <c r="AC23" s="627"/>
      <c r="AD23" s="624"/>
      <c r="AE23" s="622"/>
      <c r="AF23" s="623"/>
      <c r="AG23" s="623"/>
      <c r="AH23" s="879"/>
      <c r="AI23" s="624"/>
      <c r="AJ23" s="622"/>
      <c r="AK23" s="623"/>
      <c r="AL23" s="623"/>
      <c r="AM23" s="627"/>
      <c r="AN23" s="913"/>
    </row>
    <row r="24" spans="1:40" s="858" customFormat="1" ht="22.5" customHeight="1" x14ac:dyDescent="0.2">
      <c r="A24" s="666" t="s">
        <v>390</v>
      </c>
      <c r="B24" s="667">
        <v>119</v>
      </c>
      <c r="C24" s="668">
        <f t="shared" si="0"/>
        <v>0</v>
      </c>
      <c r="D24" s="668">
        <f t="shared" si="1"/>
        <v>0</v>
      </c>
      <c r="E24" s="668">
        <f t="shared" si="2"/>
        <v>0</v>
      </c>
      <c r="F24" s="668">
        <f t="shared" si="3"/>
        <v>0</v>
      </c>
      <c r="G24" s="668">
        <f t="shared" si="4"/>
        <v>0</v>
      </c>
      <c r="H24" s="668">
        <f t="shared" si="5"/>
        <v>0</v>
      </c>
      <c r="I24" s="864"/>
      <c r="J24" s="624"/>
      <c r="K24" s="622"/>
      <c r="L24" s="623"/>
      <c r="M24" s="623"/>
      <c r="N24" s="627"/>
      <c r="O24" s="624"/>
      <c r="P24" s="622"/>
      <c r="Q24" s="623"/>
      <c r="R24" s="623"/>
      <c r="S24" s="627"/>
      <c r="T24" s="624"/>
      <c r="U24" s="622"/>
      <c r="V24" s="623"/>
      <c r="W24" s="623"/>
      <c r="X24" s="627"/>
      <c r="Y24" s="624"/>
      <c r="Z24" s="622"/>
      <c r="AA24" s="623"/>
      <c r="AB24" s="623"/>
      <c r="AC24" s="627"/>
      <c r="AD24" s="624"/>
      <c r="AE24" s="622"/>
      <c r="AF24" s="623"/>
      <c r="AG24" s="623"/>
      <c r="AH24" s="879"/>
      <c r="AI24" s="624"/>
      <c r="AJ24" s="622"/>
      <c r="AK24" s="623"/>
      <c r="AL24" s="623"/>
      <c r="AM24" s="627"/>
      <c r="AN24" s="913"/>
    </row>
    <row r="25" spans="1:40" s="858" customFormat="1" ht="22.5" customHeight="1" x14ac:dyDescent="0.2">
      <c r="A25" s="666" t="s">
        <v>449</v>
      </c>
      <c r="B25" s="667">
        <v>120</v>
      </c>
      <c r="C25" s="668">
        <f t="shared" si="0"/>
        <v>0</v>
      </c>
      <c r="D25" s="668">
        <f t="shared" si="1"/>
        <v>0</v>
      </c>
      <c r="E25" s="668">
        <f t="shared" si="2"/>
        <v>0</v>
      </c>
      <c r="F25" s="668">
        <f t="shared" si="3"/>
        <v>0</v>
      </c>
      <c r="G25" s="668">
        <f t="shared" si="4"/>
        <v>0</v>
      </c>
      <c r="H25" s="668">
        <f t="shared" si="5"/>
        <v>0</v>
      </c>
      <c r="I25" s="864"/>
      <c r="J25" s="624"/>
      <c r="K25" s="622"/>
      <c r="L25" s="623"/>
      <c r="M25" s="623"/>
      <c r="N25" s="627"/>
      <c r="O25" s="624"/>
      <c r="P25" s="622"/>
      <c r="Q25" s="623"/>
      <c r="R25" s="623"/>
      <c r="S25" s="627"/>
      <c r="T25" s="624"/>
      <c r="U25" s="622"/>
      <c r="V25" s="623"/>
      <c r="W25" s="623"/>
      <c r="X25" s="627"/>
      <c r="Y25" s="624"/>
      <c r="Z25" s="622"/>
      <c r="AA25" s="623"/>
      <c r="AB25" s="623"/>
      <c r="AC25" s="627"/>
      <c r="AD25" s="624"/>
      <c r="AE25" s="622"/>
      <c r="AF25" s="623"/>
      <c r="AG25" s="623"/>
      <c r="AH25" s="879"/>
      <c r="AI25" s="624"/>
      <c r="AJ25" s="622"/>
      <c r="AK25" s="623"/>
      <c r="AL25" s="623"/>
      <c r="AM25" s="627"/>
      <c r="AN25" s="913"/>
    </row>
    <row r="26" spans="1:40" s="859" customFormat="1" ht="22.5" customHeight="1" x14ac:dyDescent="0.2">
      <c r="A26" s="666" t="s">
        <v>392</v>
      </c>
      <c r="B26" s="667">
        <v>121</v>
      </c>
      <c r="C26" s="668">
        <f t="shared" si="0"/>
        <v>0</v>
      </c>
      <c r="D26" s="668">
        <f t="shared" si="1"/>
        <v>0</v>
      </c>
      <c r="E26" s="668">
        <f t="shared" si="2"/>
        <v>0</v>
      </c>
      <c r="F26" s="668">
        <f t="shared" si="3"/>
        <v>0</v>
      </c>
      <c r="G26" s="668">
        <f t="shared" si="4"/>
        <v>0</v>
      </c>
      <c r="H26" s="668">
        <f t="shared" si="5"/>
        <v>0</v>
      </c>
      <c r="I26" s="864"/>
      <c r="J26" s="624"/>
      <c r="K26" s="622"/>
      <c r="L26" s="623"/>
      <c r="M26" s="623"/>
      <c r="N26" s="627"/>
      <c r="O26" s="624"/>
      <c r="P26" s="622"/>
      <c r="Q26" s="623"/>
      <c r="R26" s="623"/>
      <c r="S26" s="627"/>
      <c r="T26" s="624"/>
      <c r="U26" s="622"/>
      <c r="V26" s="623"/>
      <c r="W26" s="623"/>
      <c r="X26" s="627"/>
      <c r="Y26" s="624"/>
      <c r="Z26" s="622"/>
      <c r="AA26" s="623"/>
      <c r="AB26" s="623"/>
      <c r="AC26" s="627"/>
      <c r="AD26" s="624"/>
      <c r="AE26" s="622"/>
      <c r="AF26" s="623"/>
      <c r="AG26" s="623"/>
      <c r="AH26" s="879"/>
      <c r="AI26" s="624"/>
      <c r="AJ26" s="622"/>
      <c r="AK26" s="623"/>
      <c r="AL26" s="623"/>
      <c r="AM26" s="627"/>
      <c r="AN26" s="513"/>
    </row>
    <row r="27" spans="1:40" s="859" customFormat="1" ht="22.5" customHeight="1" x14ac:dyDescent="0.2">
      <c r="A27" s="621" t="str">
        <f>Menus!B65</f>
        <v>No LT Lane Improvements</v>
      </c>
      <c r="B27" s="938"/>
      <c r="C27" s="939">
        <v>0</v>
      </c>
      <c r="D27" s="939">
        <v>0</v>
      </c>
      <c r="E27" s="939">
        <v>0</v>
      </c>
      <c r="F27" s="939">
        <v>0</v>
      </c>
      <c r="G27" s="939">
        <v>0</v>
      </c>
      <c r="H27" s="939">
        <v>0</v>
      </c>
      <c r="I27" s="940" t="s">
        <v>6</v>
      </c>
      <c r="J27" s="941"/>
      <c r="K27" s="942"/>
      <c r="L27" s="943"/>
      <c r="M27" s="943"/>
      <c r="N27" s="944"/>
      <c r="O27" s="941"/>
      <c r="P27" s="942"/>
      <c r="Q27" s="943"/>
      <c r="R27" s="943"/>
      <c r="S27" s="944"/>
      <c r="T27" s="941"/>
      <c r="U27" s="942"/>
      <c r="V27" s="943"/>
      <c r="W27" s="943"/>
      <c r="X27" s="944"/>
      <c r="Y27" s="941"/>
      <c r="Z27" s="942"/>
      <c r="AA27" s="943"/>
      <c r="AB27" s="943"/>
      <c r="AC27" s="944"/>
      <c r="AD27" s="941"/>
      <c r="AE27" s="942"/>
      <c r="AF27" s="943"/>
      <c r="AG27" s="943"/>
      <c r="AH27" s="945"/>
      <c r="AI27" s="941"/>
      <c r="AJ27" s="942"/>
      <c r="AK27" s="943"/>
      <c r="AL27" s="943"/>
      <c r="AM27" s="944"/>
      <c r="AN27" s="513"/>
    </row>
    <row r="28" spans="1:40" s="859" customFormat="1" ht="22.5" customHeight="1" x14ac:dyDescent="0.2">
      <c r="A28" s="621" t="str">
        <f>Menus!B66</f>
        <v>Add LT Lanes on SR 22</v>
      </c>
      <c r="B28" s="938"/>
      <c r="C28" s="939">
        <f>IF(K28="",0,1-K28)</f>
        <v>0.18999999999999995</v>
      </c>
      <c r="D28" s="939">
        <f>IF(P28="",0,1-P28)</f>
        <v>0.17000000000000004</v>
      </c>
      <c r="E28" s="939">
        <f>IF(U28="",0,1-U28)</f>
        <v>0.18999999999999995</v>
      </c>
      <c r="F28" s="939">
        <f>IF(Z28="",0,1-Z28)</f>
        <v>0.17000000000000004</v>
      </c>
      <c r="G28" s="939">
        <f>IF(AE28="",0,1-AE28)</f>
        <v>0.18999999999999995</v>
      </c>
      <c r="H28" s="939">
        <f>IF(AJ28="",0,1-AJ28)</f>
        <v>0.17000000000000004</v>
      </c>
      <c r="I28" s="940" t="s">
        <v>540</v>
      </c>
      <c r="J28" s="941">
        <v>270</v>
      </c>
      <c r="K28" s="942">
        <v>0.81</v>
      </c>
      <c r="L28" s="943">
        <v>3</v>
      </c>
      <c r="M28" s="943" t="s">
        <v>7</v>
      </c>
      <c r="N28" s="944" t="s">
        <v>8</v>
      </c>
      <c r="O28" s="941">
        <v>274</v>
      </c>
      <c r="P28" s="942">
        <v>0.83</v>
      </c>
      <c r="Q28" s="943">
        <v>5</v>
      </c>
      <c r="R28" s="946" t="s">
        <v>547</v>
      </c>
      <c r="S28" s="944" t="s">
        <v>8</v>
      </c>
      <c r="T28" s="941">
        <v>270</v>
      </c>
      <c r="U28" s="942">
        <v>0.81</v>
      </c>
      <c r="V28" s="943">
        <v>3</v>
      </c>
      <c r="W28" s="943" t="s">
        <v>7</v>
      </c>
      <c r="X28" s="944" t="s">
        <v>8</v>
      </c>
      <c r="Y28" s="941">
        <v>274</v>
      </c>
      <c r="Z28" s="942">
        <v>0.83</v>
      </c>
      <c r="AA28" s="943">
        <v>5</v>
      </c>
      <c r="AB28" s="946" t="s">
        <v>547</v>
      </c>
      <c r="AC28" s="944" t="s">
        <v>8</v>
      </c>
      <c r="AD28" s="941">
        <v>270</v>
      </c>
      <c r="AE28" s="942">
        <v>0.81</v>
      </c>
      <c r="AF28" s="943">
        <v>3</v>
      </c>
      <c r="AG28" s="943" t="s">
        <v>7</v>
      </c>
      <c r="AH28" s="945" t="s">
        <v>8</v>
      </c>
      <c r="AI28" s="941">
        <v>274</v>
      </c>
      <c r="AJ28" s="942">
        <v>0.83</v>
      </c>
      <c r="AK28" s="943">
        <v>5</v>
      </c>
      <c r="AL28" s="946" t="s">
        <v>547</v>
      </c>
      <c r="AM28" s="944" t="s">
        <v>8</v>
      </c>
      <c r="AN28" s="936"/>
    </row>
    <row r="29" spans="1:40" s="859" customFormat="1" ht="22.5" customHeight="1" x14ac:dyDescent="0.2">
      <c r="A29" s="621" t="str">
        <f>Menus!B67</f>
        <v>Add LT Lanes on Fulton Mill</v>
      </c>
      <c r="B29" s="1156">
        <f>1-(SplitMaj-(1-SplitMaj))</f>
        <v>0.6399999999999999</v>
      </c>
      <c r="C29" s="939">
        <f t="shared" ref="C29:C31" si="6">IF(K29="",0,1-K29)</f>
        <v>0.12159999999999993</v>
      </c>
      <c r="D29" s="939">
        <f t="shared" ref="D29:D31" si="7">IF(P29="",0,1-P29)</f>
        <v>0.10880000000000001</v>
      </c>
      <c r="E29" s="939">
        <f t="shared" ref="E29:E31" si="8">IF(U29="",0,1-U29)</f>
        <v>0.12159999999999993</v>
      </c>
      <c r="F29" s="939">
        <f t="shared" ref="F29:F31" si="9">IF(Z29="",0,1-Z29)</f>
        <v>0.10880000000000001</v>
      </c>
      <c r="G29" s="939">
        <f t="shared" ref="G29:G31" si="10">IF(AE29="",0,1-AE29)</f>
        <v>0.12159999999999993</v>
      </c>
      <c r="H29" s="939">
        <f t="shared" ref="H29:H31" si="11">IF(AJ29="",0,1-AJ29)</f>
        <v>0.10880000000000001</v>
      </c>
      <c r="I29" s="940" t="s">
        <v>1085</v>
      </c>
      <c r="J29" s="941">
        <v>270</v>
      </c>
      <c r="K29" s="942">
        <f>1-((1-K28)*($B29))</f>
        <v>0.87840000000000007</v>
      </c>
      <c r="L29" s="943">
        <v>3</v>
      </c>
      <c r="M29" s="943" t="s">
        <v>7</v>
      </c>
      <c r="N29" s="944" t="s">
        <v>8</v>
      </c>
      <c r="O29" s="941">
        <v>274</v>
      </c>
      <c r="P29" s="942">
        <f>1-((1-P28)*($B29))</f>
        <v>0.89119999999999999</v>
      </c>
      <c r="Q29" s="943">
        <v>5</v>
      </c>
      <c r="R29" s="946" t="s">
        <v>547</v>
      </c>
      <c r="S29" s="944" t="s">
        <v>8</v>
      </c>
      <c r="T29" s="941">
        <v>270</v>
      </c>
      <c r="U29" s="942">
        <f>1-((1-U28)*($B29))</f>
        <v>0.87840000000000007</v>
      </c>
      <c r="V29" s="943">
        <v>3</v>
      </c>
      <c r="W29" s="943" t="s">
        <v>7</v>
      </c>
      <c r="X29" s="944" t="s">
        <v>8</v>
      </c>
      <c r="Y29" s="941">
        <v>274</v>
      </c>
      <c r="Z29" s="942">
        <f>1-((1-Z28)*($B29))</f>
        <v>0.89119999999999999</v>
      </c>
      <c r="AA29" s="943">
        <v>5</v>
      </c>
      <c r="AB29" s="946" t="s">
        <v>547</v>
      </c>
      <c r="AC29" s="944" t="s">
        <v>8</v>
      </c>
      <c r="AD29" s="941">
        <v>270</v>
      </c>
      <c r="AE29" s="942">
        <f>1-((1-AE28)*($B29))</f>
        <v>0.87840000000000007</v>
      </c>
      <c r="AF29" s="943">
        <v>3</v>
      </c>
      <c r="AG29" s="943" t="s">
        <v>7</v>
      </c>
      <c r="AH29" s="945" t="s">
        <v>8</v>
      </c>
      <c r="AI29" s="941">
        <v>274</v>
      </c>
      <c r="AJ29" s="942">
        <f>1-((1-AJ28)*($B29))</f>
        <v>0.89119999999999999</v>
      </c>
      <c r="AK29" s="943">
        <v>5</v>
      </c>
      <c r="AL29" s="946" t="s">
        <v>547</v>
      </c>
      <c r="AM29" s="944" t="s">
        <v>8</v>
      </c>
      <c r="AN29" s="968" t="s">
        <v>1089</v>
      </c>
    </row>
    <row r="30" spans="1:40" s="859" customFormat="1" ht="22.5" customHeight="1" x14ac:dyDescent="0.2">
      <c r="A30" s="621" t="str">
        <f>Menus!B68</f>
        <v>Add one LT Lane on SR 22</v>
      </c>
      <c r="B30" s="1156">
        <v>0.5</v>
      </c>
      <c r="C30" s="939">
        <f t="shared" ref="C30" si="12">IF(K30="",0,1-K30)</f>
        <v>9.4999999999999973E-2</v>
      </c>
      <c r="D30" s="939">
        <f t="shared" ref="D30" si="13">IF(P30="",0,1-P30)</f>
        <v>8.4999999999999964E-2</v>
      </c>
      <c r="E30" s="939">
        <f t="shared" ref="E30" si="14">IF(U30="",0,1-U30)</f>
        <v>9.4999999999999973E-2</v>
      </c>
      <c r="F30" s="939">
        <f t="shared" ref="F30" si="15">IF(Z30="",0,1-Z30)</f>
        <v>8.4999999999999964E-2</v>
      </c>
      <c r="G30" s="939">
        <f t="shared" ref="G30" si="16">IF(AE30="",0,1-AE30)</f>
        <v>9.4999999999999973E-2</v>
      </c>
      <c r="H30" s="939">
        <f t="shared" ref="H30" si="17">IF(AJ30="",0,1-AJ30)</f>
        <v>8.4999999999999964E-2</v>
      </c>
      <c r="I30" s="940" t="s">
        <v>540</v>
      </c>
      <c r="J30" s="941">
        <v>270</v>
      </c>
      <c r="K30" s="942">
        <f>1-((1-K28)*($B30))</f>
        <v>0.90500000000000003</v>
      </c>
      <c r="L30" s="943">
        <v>3</v>
      </c>
      <c r="M30" s="943" t="s">
        <v>7</v>
      </c>
      <c r="N30" s="944" t="s">
        <v>8</v>
      </c>
      <c r="O30" s="941">
        <v>274</v>
      </c>
      <c r="P30" s="942">
        <f>1-((1-P28)*($B30))</f>
        <v>0.91500000000000004</v>
      </c>
      <c r="Q30" s="943">
        <v>5</v>
      </c>
      <c r="R30" s="946" t="s">
        <v>547</v>
      </c>
      <c r="S30" s="944" t="s">
        <v>8</v>
      </c>
      <c r="T30" s="941">
        <v>262</v>
      </c>
      <c r="U30" s="942">
        <f>1-((1-U28)*($B30))</f>
        <v>0.90500000000000003</v>
      </c>
      <c r="V30" s="943">
        <v>3</v>
      </c>
      <c r="W30" s="943" t="s">
        <v>7</v>
      </c>
      <c r="X30" s="944" t="s">
        <v>8</v>
      </c>
      <c r="Y30" s="941">
        <v>266</v>
      </c>
      <c r="Z30" s="942">
        <f>1-((1-Z28)*($B30))</f>
        <v>0.91500000000000004</v>
      </c>
      <c r="AA30" s="943">
        <v>5</v>
      </c>
      <c r="AB30" s="946" t="s">
        <v>547</v>
      </c>
      <c r="AC30" s="944" t="s">
        <v>8</v>
      </c>
      <c r="AD30" s="941">
        <v>262</v>
      </c>
      <c r="AE30" s="942">
        <f>1-((1-AE28)*($B30))</f>
        <v>0.90500000000000003</v>
      </c>
      <c r="AF30" s="943">
        <v>3</v>
      </c>
      <c r="AG30" s="943" t="s">
        <v>7</v>
      </c>
      <c r="AH30" s="945" t="s">
        <v>8</v>
      </c>
      <c r="AI30" s="941">
        <v>266</v>
      </c>
      <c r="AJ30" s="942">
        <f>1-((1-AJ28)*($B30))</f>
        <v>0.91500000000000004</v>
      </c>
      <c r="AK30" s="943">
        <v>5</v>
      </c>
      <c r="AL30" s="946" t="s">
        <v>547</v>
      </c>
      <c r="AM30" s="944" t="s">
        <v>8</v>
      </c>
      <c r="AN30" s="968" t="s">
        <v>1090</v>
      </c>
    </row>
    <row r="31" spans="1:40" s="859" customFormat="1" ht="22.5" customHeight="1" x14ac:dyDescent="0.2">
      <c r="A31" s="621" t="str">
        <f>Menus!B69</f>
        <v>Add one LT Lane on Fulton Mill</v>
      </c>
      <c r="B31" s="1156">
        <f>B29*B30</f>
        <v>0.31999999999999995</v>
      </c>
      <c r="C31" s="939">
        <f t="shared" si="6"/>
        <v>6.0799999999999965E-2</v>
      </c>
      <c r="D31" s="939">
        <f t="shared" si="7"/>
        <v>5.4400000000000004E-2</v>
      </c>
      <c r="E31" s="939">
        <f t="shared" si="8"/>
        <v>6.0799999999999965E-2</v>
      </c>
      <c r="F31" s="939">
        <f t="shared" si="9"/>
        <v>5.4400000000000004E-2</v>
      </c>
      <c r="G31" s="939">
        <f t="shared" si="10"/>
        <v>6.0799999999999965E-2</v>
      </c>
      <c r="H31" s="939">
        <f t="shared" si="11"/>
        <v>5.4400000000000004E-2</v>
      </c>
      <c r="I31" s="940" t="s">
        <v>540</v>
      </c>
      <c r="J31" s="941">
        <v>270</v>
      </c>
      <c r="K31" s="942">
        <f>1-((1-K28)*($B31))</f>
        <v>0.93920000000000003</v>
      </c>
      <c r="L31" s="943">
        <v>3</v>
      </c>
      <c r="M31" s="943" t="s">
        <v>7</v>
      </c>
      <c r="N31" s="944" t="s">
        <v>8</v>
      </c>
      <c r="O31" s="941">
        <v>274</v>
      </c>
      <c r="P31" s="942">
        <f>1-((1-P28)*($B31))</f>
        <v>0.9456</v>
      </c>
      <c r="Q31" s="943">
        <v>5</v>
      </c>
      <c r="R31" s="946" t="s">
        <v>547</v>
      </c>
      <c r="S31" s="944" t="s">
        <v>8</v>
      </c>
      <c r="T31" s="941">
        <v>262</v>
      </c>
      <c r="U31" s="942">
        <f>1-((1-U28)*($B31))</f>
        <v>0.93920000000000003</v>
      </c>
      <c r="V31" s="943">
        <v>3</v>
      </c>
      <c r="W31" s="943" t="s">
        <v>7</v>
      </c>
      <c r="X31" s="944" t="s">
        <v>8</v>
      </c>
      <c r="Y31" s="941">
        <v>266</v>
      </c>
      <c r="Z31" s="942">
        <f>1-((1-Z28)*($B31))</f>
        <v>0.9456</v>
      </c>
      <c r="AA31" s="943">
        <v>5</v>
      </c>
      <c r="AB31" s="946" t="s">
        <v>547</v>
      </c>
      <c r="AC31" s="944" t="s">
        <v>8</v>
      </c>
      <c r="AD31" s="941">
        <v>262</v>
      </c>
      <c r="AE31" s="942">
        <f>1-((1-AE28)*($B31))</f>
        <v>0.93920000000000003</v>
      </c>
      <c r="AF31" s="943">
        <v>3</v>
      </c>
      <c r="AG31" s="943" t="s">
        <v>7</v>
      </c>
      <c r="AH31" s="945" t="s">
        <v>8</v>
      </c>
      <c r="AI31" s="941">
        <v>266</v>
      </c>
      <c r="AJ31" s="942">
        <f>1-((1-AJ28)*($B31))</f>
        <v>0.9456</v>
      </c>
      <c r="AK31" s="943">
        <v>5</v>
      </c>
      <c r="AL31" s="946" t="s">
        <v>547</v>
      </c>
      <c r="AM31" s="944" t="s">
        <v>8</v>
      </c>
      <c r="AN31" s="968" t="s">
        <v>1090</v>
      </c>
    </row>
    <row r="32" spans="1:40" s="859" customFormat="1" ht="22.5" customHeight="1" x14ac:dyDescent="0.2">
      <c r="A32" s="621" t="str">
        <f>Menus!B70</f>
        <v>Add LT Lanes on Both Roads</v>
      </c>
      <c r="B32" s="938"/>
      <c r="C32" s="939">
        <f>IF(K32="",0,1-K32)</f>
        <v>0.28849599999999986</v>
      </c>
      <c r="D32" s="939">
        <f>IF(P32="",0,1-P32)</f>
        <v>0.26030400000000009</v>
      </c>
      <c r="E32" s="939">
        <f>IF(U32="",0,1-U32)</f>
        <v>0.28849599999999986</v>
      </c>
      <c r="F32" s="939">
        <f>IF(Z32="",0,1-Z32)</f>
        <v>0.26030400000000009</v>
      </c>
      <c r="G32" s="939">
        <f>IF(AE32="",0,1-AE32)</f>
        <v>0.28849599999999986</v>
      </c>
      <c r="H32" s="939">
        <f>IF(AJ32="",0,1-AJ32)</f>
        <v>0.26030400000000009</v>
      </c>
      <c r="I32" s="940" t="s">
        <v>1086</v>
      </c>
      <c r="J32" s="941">
        <v>270</v>
      </c>
      <c r="K32" s="942">
        <f>K28*K29</f>
        <v>0.71150400000000014</v>
      </c>
      <c r="L32" s="943">
        <v>3</v>
      </c>
      <c r="M32" s="943" t="s">
        <v>7</v>
      </c>
      <c r="N32" s="944" t="s">
        <v>8</v>
      </c>
      <c r="O32" s="941">
        <v>274</v>
      </c>
      <c r="P32" s="942">
        <f>P28*P29</f>
        <v>0.73969599999999991</v>
      </c>
      <c r="Q32" s="943">
        <v>3</v>
      </c>
      <c r="R32" s="946" t="s">
        <v>547</v>
      </c>
      <c r="S32" s="944" t="s">
        <v>8</v>
      </c>
      <c r="T32" s="941">
        <v>270</v>
      </c>
      <c r="U32" s="942">
        <f>U28*U29</f>
        <v>0.71150400000000014</v>
      </c>
      <c r="V32" s="943">
        <v>3</v>
      </c>
      <c r="W32" s="943" t="s">
        <v>7</v>
      </c>
      <c r="X32" s="944" t="s">
        <v>8</v>
      </c>
      <c r="Y32" s="941">
        <v>274</v>
      </c>
      <c r="Z32" s="942">
        <f>Z28*Z29</f>
        <v>0.73969599999999991</v>
      </c>
      <c r="AA32" s="943">
        <v>3</v>
      </c>
      <c r="AB32" s="946" t="s">
        <v>547</v>
      </c>
      <c r="AC32" s="944" t="s">
        <v>8</v>
      </c>
      <c r="AD32" s="941">
        <v>270</v>
      </c>
      <c r="AE32" s="942">
        <f>AE28*AE29</f>
        <v>0.71150400000000014</v>
      </c>
      <c r="AF32" s="943">
        <v>3</v>
      </c>
      <c r="AG32" s="943" t="s">
        <v>7</v>
      </c>
      <c r="AH32" s="945" t="s">
        <v>8</v>
      </c>
      <c r="AI32" s="941">
        <v>274</v>
      </c>
      <c r="AJ32" s="942">
        <f>AJ28*AJ29</f>
        <v>0.73969599999999991</v>
      </c>
      <c r="AK32" s="943">
        <v>3</v>
      </c>
      <c r="AL32" s="946" t="s">
        <v>547</v>
      </c>
      <c r="AM32" s="944" t="s">
        <v>8</v>
      </c>
      <c r="AN32" s="936"/>
    </row>
    <row r="33" spans="1:40" s="859" customFormat="1" ht="22.5" customHeight="1" x14ac:dyDescent="0.2">
      <c r="A33" s="1065" t="str">
        <f>Stage1!C26</f>
        <v>Add LT Lanes on SR 22</v>
      </c>
      <c r="B33" s="938"/>
      <c r="C33" s="1157">
        <f>VLOOKUP($A33,$A$27:$H$32,3,FALSE)</f>
        <v>0.18999999999999995</v>
      </c>
      <c r="D33" s="1157">
        <f>VLOOKUP($A33,$A$27:$H$32,4,FALSE)</f>
        <v>0.17000000000000004</v>
      </c>
      <c r="E33" s="1157">
        <f>VLOOKUP($A33,$A$27:$H$32,5,FALSE)</f>
        <v>0.18999999999999995</v>
      </c>
      <c r="F33" s="1157">
        <f>VLOOKUP($A33,$A$27:$H$32,6,FALSE)</f>
        <v>0.17000000000000004</v>
      </c>
      <c r="G33" s="1157">
        <f>VLOOKUP($A33,$A$27:$H$32,7,FALSE)</f>
        <v>0.18999999999999995</v>
      </c>
      <c r="H33" s="1157">
        <f>VLOOKUP($A33,$A$27:$H$32,8,FALSE)</f>
        <v>0.17000000000000004</v>
      </c>
      <c r="I33" s="940" t="s">
        <v>540</v>
      </c>
      <c r="J33" s="941"/>
      <c r="K33" s="942"/>
      <c r="L33" s="943"/>
      <c r="M33" s="943"/>
      <c r="N33" s="944"/>
      <c r="O33" s="941"/>
      <c r="P33" s="942"/>
      <c r="Q33" s="943"/>
      <c r="R33" s="943"/>
      <c r="S33" s="944"/>
      <c r="T33" s="941"/>
      <c r="U33" s="942"/>
      <c r="V33" s="943"/>
      <c r="W33" s="943"/>
      <c r="X33" s="944"/>
      <c r="Y33" s="941"/>
      <c r="Z33" s="942"/>
      <c r="AA33" s="943"/>
      <c r="AB33" s="943"/>
      <c r="AC33" s="944"/>
      <c r="AD33" s="941"/>
      <c r="AE33" s="942"/>
      <c r="AF33" s="943"/>
      <c r="AG33" s="943"/>
      <c r="AH33" s="945"/>
      <c r="AI33" s="941"/>
      <c r="AJ33" s="942"/>
      <c r="AK33" s="943"/>
      <c r="AL33" s="943"/>
      <c r="AM33" s="944"/>
      <c r="AN33" s="513"/>
    </row>
    <row r="34" spans="1:40" s="859" customFormat="1" ht="22.5" customHeight="1" x14ac:dyDescent="0.2">
      <c r="A34" s="621" t="str">
        <f>Menus!B72</f>
        <v>No RT Lane Improvements</v>
      </c>
      <c r="B34" s="938"/>
      <c r="C34" s="939">
        <v>0</v>
      </c>
      <c r="D34" s="939">
        <v>0</v>
      </c>
      <c r="E34" s="939">
        <v>0</v>
      </c>
      <c r="F34" s="939">
        <v>0</v>
      </c>
      <c r="G34" s="939">
        <v>0</v>
      </c>
      <c r="H34" s="939">
        <v>0</v>
      </c>
      <c r="I34" s="940" t="s">
        <v>6</v>
      </c>
      <c r="J34" s="941"/>
      <c r="K34" s="942"/>
      <c r="L34" s="943"/>
      <c r="M34" s="943"/>
      <c r="N34" s="944"/>
      <c r="O34" s="941"/>
      <c r="P34" s="942"/>
      <c r="Q34" s="943"/>
      <c r="R34" s="943"/>
      <c r="S34" s="944"/>
      <c r="T34" s="941"/>
      <c r="U34" s="942"/>
      <c r="V34" s="943"/>
      <c r="W34" s="943"/>
      <c r="X34" s="944"/>
      <c r="Y34" s="941"/>
      <c r="Z34" s="942"/>
      <c r="AA34" s="943"/>
      <c r="AB34" s="943"/>
      <c r="AC34" s="944"/>
      <c r="AD34" s="941"/>
      <c r="AE34" s="942"/>
      <c r="AF34" s="943"/>
      <c r="AG34" s="943"/>
      <c r="AH34" s="945"/>
      <c r="AI34" s="941"/>
      <c r="AJ34" s="942"/>
      <c r="AK34" s="943"/>
      <c r="AL34" s="943"/>
      <c r="AM34" s="944"/>
      <c r="AN34" s="513"/>
    </row>
    <row r="35" spans="1:40" s="859" customFormat="1" ht="22.5" customHeight="1" x14ac:dyDescent="0.2">
      <c r="A35" s="621" t="str">
        <f>Menus!B73</f>
        <v>Add RT Lanes on SR 22</v>
      </c>
      <c r="B35" s="938"/>
      <c r="C35" s="939">
        <f>IF(K35="",0,1-K35)</f>
        <v>0.14000000000000001</v>
      </c>
      <c r="D35" s="939">
        <f>IF(P35="",0,1-P35)</f>
        <v>8.9999999999999969E-2</v>
      </c>
      <c r="E35" s="939">
        <f>IF(U35="",0,1-U35)</f>
        <v>0.14000000000000001</v>
      </c>
      <c r="F35" s="939">
        <f>IF(Z35="",0,1-Z35)</f>
        <v>8.9999999999999969E-2</v>
      </c>
      <c r="G35" s="939">
        <f>IF(AE35="",0,1-AE35)</f>
        <v>0.14000000000000001</v>
      </c>
      <c r="H35" s="939">
        <f>IF(AJ35="",0,1-AJ35)</f>
        <v>8.9999999999999969E-2</v>
      </c>
      <c r="I35" s="940" t="s">
        <v>540</v>
      </c>
      <c r="J35" s="624">
        <v>285</v>
      </c>
      <c r="K35" s="622">
        <v>0.86</v>
      </c>
      <c r="L35" s="623">
        <v>4</v>
      </c>
      <c r="M35" s="626" t="s">
        <v>7</v>
      </c>
      <c r="N35" s="627" t="s">
        <v>7</v>
      </c>
      <c r="O35" s="624">
        <v>288</v>
      </c>
      <c r="P35" s="622">
        <v>0.91</v>
      </c>
      <c r="Q35" s="623">
        <v>5</v>
      </c>
      <c r="R35" s="892" t="s">
        <v>547</v>
      </c>
      <c r="S35" s="879" t="s">
        <v>72</v>
      </c>
      <c r="T35" s="624">
        <v>285</v>
      </c>
      <c r="U35" s="622">
        <v>0.86</v>
      </c>
      <c r="V35" s="623">
        <v>4</v>
      </c>
      <c r="W35" s="626" t="s">
        <v>7</v>
      </c>
      <c r="X35" s="627" t="s">
        <v>7</v>
      </c>
      <c r="Y35" s="624">
        <v>288</v>
      </c>
      <c r="Z35" s="622">
        <v>0.91</v>
      </c>
      <c r="AA35" s="623">
        <v>5</v>
      </c>
      <c r="AB35" s="892" t="s">
        <v>547</v>
      </c>
      <c r="AC35" s="879" t="s">
        <v>72</v>
      </c>
      <c r="AD35" s="624">
        <v>285</v>
      </c>
      <c r="AE35" s="622">
        <v>0.86</v>
      </c>
      <c r="AF35" s="623">
        <v>4</v>
      </c>
      <c r="AG35" s="626" t="s">
        <v>7</v>
      </c>
      <c r="AH35" s="627" t="s">
        <v>7</v>
      </c>
      <c r="AI35" s="624">
        <v>288</v>
      </c>
      <c r="AJ35" s="622">
        <v>0.91</v>
      </c>
      <c r="AK35" s="623">
        <v>5</v>
      </c>
      <c r="AL35" s="892" t="s">
        <v>547</v>
      </c>
      <c r="AM35" s="879" t="s">
        <v>72</v>
      </c>
      <c r="AN35" s="936"/>
    </row>
    <row r="36" spans="1:40" s="859" customFormat="1" ht="22.5" customHeight="1" x14ac:dyDescent="0.2">
      <c r="A36" s="621" t="str">
        <f>Menus!B74</f>
        <v>Add RT Lanes on Fulton Mill</v>
      </c>
      <c r="B36" s="1156">
        <f>1-(SplitMaj-(1-SplitMaj))</f>
        <v>0.6399999999999999</v>
      </c>
      <c r="C36" s="939">
        <f t="shared" ref="C36:C38" si="18">IF(K36="",0,1-K36)</f>
        <v>8.9600000000000013E-2</v>
      </c>
      <c r="D36" s="939">
        <f t="shared" ref="D36:D38" si="19">IF(P36="",0,1-P36)</f>
        <v>5.7599999999999985E-2</v>
      </c>
      <c r="E36" s="939">
        <f t="shared" ref="E36:E38" si="20">IF(U36="",0,1-U36)</f>
        <v>8.9600000000000013E-2</v>
      </c>
      <c r="F36" s="939">
        <f t="shared" ref="F36:F38" si="21">IF(Z36="",0,1-Z36)</f>
        <v>5.7599999999999985E-2</v>
      </c>
      <c r="G36" s="939">
        <f t="shared" ref="G36:G38" si="22">IF(AE36="",0,1-AE36)</f>
        <v>8.9600000000000013E-2</v>
      </c>
      <c r="H36" s="939">
        <f t="shared" ref="H36:H38" si="23">IF(AJ36="",0,1-AJ36)</f>
        <v>5.7599999999999985E-2</v>
      </c>
      <c r="I36" s="940" t="s">
        <v>1085</v>
      </c>
      <c r="J36" s="624">
        <v>285</v>
      </c>
      <c r="K36" s="942">
        <f>1-((1-K35)*($B36))</f>
        <v>0.91039999999999999</v>
      </c>
      <c r="L36" s="623">
        <v>4</v>
      </c>
      <c r="M36" s="626" t="s">
        <v>7</v>
      </c>
      <c r="N36" s="627" t="s">
        <v>7</v>
      </c>
      <c r="O36" s="624">
        <v>288</v>
      </c>
      <c r="P36" s="942">
        <f>1-((1-P35)*($B36))</f>
        <v>0.94240000000000002</v>
      </c>
      <c r="Q36" s="623">
        <v>5</v>
      </c>
      <c r="R36" s="892" t="s">
        <v>547</v>
      </c>
      <c r="S36" s="879" t="s">
        <v>72</v>
      </c>
      <c r="T36" s="624">
        <v>285</v>
      </c>
      <c r="U36" s="942">
        <f>1-((1-U35)*($B36))</f>
        <v>0.91039999999999999</v>
      </c>
      <c r="V36" s="623">
        <v>4</v>
      </c>
      <c r="W36" s="626" t="s">
        <v>7</v>
      </c>
      <c r="X36" s="627" t="s">
        <v>7</v>
      </c>
      <c r="Y36" s="624">
        <v>288</v>
      </c>
      <c r="Z36" s="942">
        <f>1-((1-Z35)*($B36))</f>
        <v>0.94240000000000002</v>
      </c>
      <c r="AA36" s="623">
        <v>5</v>
      </c>
      <c r="AB36" s="892" t="s">
        <v>547</v>
      </c>
      <c r="AC36" s="879" t="s">
        <v>72</v>
      </c>
      <c r="AD36" s="624">
        <v>285</v>
      </c>
      <c r="AE36" s="942">
        <f>1-((1-AE35)*($B36))</f>
        <v>0.91039999999999999</v>
      </c>
      <c r="AF36" s="623">
        <v>4</v>
      </c>
      <c r="AG36" s="626" t="s">
        <v>7</v>
      </c>
      <c r="AH36" s="627" t="s">
        <v>7</v>
      </c>
      <c r="AI36" s="624">
        <v>288</v>
      </c>
      <c r="AJ36" s="942">
        <f>1-((1-AJ35)*($B36))</f>
        <v>0.94240000000000002</v>
      </c>
      <c r="AK36" s="623">
        <v>5</v>
      </c>
      <c r="AL36" s="892" t="s">
        <v>547</v>
      </c>
      <c r="AM36" s="879" t="s">
        <v>72</v>
      </c>
      <c r="AN36" s="968" t="s">
        <v>1089</v>
      </c>
    </row>
    <row r="37" spans="1:40" s="859" customFormat="1" ht="22.5" customHeight="1" x14ac:dyDescent="0.2">
      <c r="A37" s="621" t="str">
        <f>Menus!B75</f>
        <v>Add one RT Lane on SR 22</v>
      </c>
      <c r="B37" s="1156">
        <v>0.5</v>
      </c>
      <c r="C37" s="939">
        <f t="shared" si="18"/>
        <v>7.0000000000000062E-2</v>
      </c>
      <c r="D37" s="939">
        <f t="shared" si="19"/>
        <v>4.4999999999999929E-2</v>
      </c>
      <c r="E37" s="939">
        <f t="shared" si="20"/>
        <v>7.0000000000000062E-2</v>
      </c>
      <c r="F37" s="939">
        <f t="shared" si="21"/>
        <v>4.4999999999999929E-2</v>
      </c>
      <c r="G37" s="939">
        <f t="shared" si="22"/>
        <v>7.0000000000000062E-2</v>
      </c>
      <c r="H37" s="939">
        <f t="shared" si="23"/>
        <v>4.4999999999999929E-2</v>
      </c>
      <c r="I37" s="940" t="s">
        <v>540</v>
      </c>
      <c r="J37" s="624">
        <v>285</v>
      </c>
      <c r="K37" s="942">
        <f>1-((1-K35)*($B37))</f>
        <v>0.92999999999999994</v>
      </c>
      <c r="L37" s="623">
        <v>4</v>
      </c>
      <c r="M37" s="626" t="s">
        <v>7</v>
      </c>
      <c r="N37" s="627" t="s">
        <v>7</v>
      </c>
      <c r="O37" s="624">
        <v>288</v>
      </c>
      <c r="P37" s="942">
        <f>1-((1-P35)*($B37))</f>
        <v>0.95500000000000007</v>
      </c>
      <c r="Q37" s="623">
        <v>5</v>
      </c>
      <c r="R37" s="892" t="s">
        <v>547</v>
      </c>
      <c r="S37" s="879" t="s">
        <v>72</v>
      </c>
      <c r="T37" s="624">
        <v>285</v>
      </c>
      <c r="U37" s="942">
        <f>1-((1-U35)*($B37))</f>
        <v>0.92999999999999994</v>
      </c>
      <c r="V37" s="623">
        <v>4</v>
      </c>
      <c r="W37" s="626" t="s">
        <v>7</v>
      </c>
      <c r="X37" s="627" t="s">
        <v>7</v>
      </c>
      <c r="Y37" s="624">
        <v>288</v>
      </c>
      <c r="Z37" s="942">
        <f>1-((1-Z35)*($B37))</f>
        <v>0.95500000000000007</v>
      </c>
      <c r="AA37" s="623">
        <v>5</v>
      </c>
      <c r="AB37" s="892" t="s">
        <v>547</v>
      </c>
      <c r="AC37" s="879" t="s">
        <v>72</v>
      </c>
      <c r="AD37" s="624">
        <v>285</v>
      </c>
      <c r="AE37" s="942">
        <f>1-((1-AE35)*($B37))</f>
        <v>0.92999999999999994</v>
      </c>
      <c r="AF37" s="623">
        <v>4</v>
      </c>
      <c r="AG37" s="626" t="s">
        <v>7</v>
      </c>
      <c r="AH37" s="627" t="s">
        <v>7</v>
      </c>
      <c r="AI37" s="624">
        <v>288</v>
      </c>
      <c r="AJ37" s="942">
        <f>1-((1-AJ35)*($B37))</f>
        <v>0.95500000000000007</v>
      </c>
      <c r="AK37" s="623">
        <v>5</v>
      </c>
      <c r="AL37" s="892" t="s">
        <v>547</v>
      </c>
      <c r="AM37" s="879" t="s">
        <v>72</v>
      </c>
      <c r="AN37" s="968" t="s">
        <v>1090</v>
      </c>
    </row>
    <row r="38" spans="1:40" s="859" customFormat="1" ht="22.5" customHeight="1" x14ac:dyDescent="0.2">
      <c r="A38" s="621" t="str">
        <f>Menus!B76</f>
        <v>Add one RT Lane on Fulton Mill</v>
      </c>
      <c r="B38" s="1156">
        <f>B36*B37</f>
        <v>0.31999999999999995</v>
      </c>
      <c r="C38" s="939">
        <f t="shared" si="18"/>
        <v>4.4799999999999951E-2</v>
      </c>
      <c r="D38" s="939">
        <f t="shared" si="19"/>
        <v>2.8799999999999937E-2</v>
      </c>
      <c r="E38" s="939">
        <f t="shared" si="20"/>
        <v>4.4799999999999951E-2</v>
      </c>
      <c r="F38" s="939">
        <f t="shared" si="21"/>
        <v>2.8799999999999937E-2</v>
      </c>
      <c r="G38" s="939">
        <f t="shared" si="22"/>
        <v>4.4799999999999951E-2</v>
      </c>
      <c r="H38" s="939">
        <f t="shared" si="23"/>
        <v>2.8799999999999937E-2</v>
      </c>
      <c r="I38" s="940" t="s">
        <v>540</v>
      </c>
      <c r="J38" s="624">
        <v>285</v>
      </c>
      <c r="K38" s="942">
        <f>1-((1-K35)*($B38))</f>
        <v>0.95520000000000005</v>
      </c>
      <c r="L38" s="623">
        <v>4</v>
      </c>
      <c r="M38" s="626" t="s">
        <v>7</v>
      </c>
      <c r="N38" s="627" t="s">
        <v>7</v>
      </c>
      <c r="O38" s="624">
        <v>288</v>
      </c>
      <c r="P38" s="942">
        <f>1-((1-P35)*($B38))</f>
        <v>0.97120000000000006</v>
      </c>
      <c r="Q38" s="623">
        <v>5</v>
      </c>
      <c r="R38" s="892" t="s">
        <v>547</v>
      </c>
      <c r="S38" s="879" t="s">
        <v>72</v>
      </c>
      <c r="T38" s="624">
        <v>285</v>
      </c>
      <c r="U38" s="942">
        <f>1-((1-U35)*($B38))</f>
        <v>0.95520000000000005</v>
      </c>
      <c r="V38" s="623">
        <v>4</v>
      </c>
      <c r="W38" s="626" t="s">
        <v>7</v>
      </c>
      <c r="X38" s="627" t="s">
        <v>7</v>
      </c>
      <c r="Y38" s="624">
        <v>288</v>
      </c>
      <c r="Z38" s="942">
        <f>1-((1-Z35)*($B38))</f>
        <v>0.97120000000000006</v>
      </c>
      <c r="AA38" s="623">
        <v>5</v>
      </c>
      <c r="AB38" s="892" t="s">
        <v>547</v>
      </c>
      <c r="AC38" s="879" t="s">
        <v>72</v>
      </c>
      <c r="AD38" s="624">
        <v>285</v>
      </c>
      <c r="AE38" s="942">
        <f>1-((1-AE35)*($B38))</f>
        <v>0.95520000000000005</v>
      </c>
      <c r="AF38" s="623">
        <v>4</v>
      </c>
      <c r="AG38" s="626" t="s">
        <v>7</v>
      </c>
      <c r="AH38" s="627" t="s">
        <v>7</v>
      </c>
      <c r="AI38" s="624">
        <v>288</v>
      </c>
      <c r="AJ38" s="942">
        <f>1-((1-AJ35)*($B38))</f>
        <v>0.97120000000000006</v>
      </c>
      <c r="AK38" s="623">
        <v>5</v>
      </c>
      <c r="AL38" s="892" t="s">
        <v>547</v>
      </c>
      <c r="AM38" s="879" t="s">
        <v>72</v>
      </c>
      <c r="AN38" s="968" t="s">
        <v>1090</v>
      </c>
    </row>
    <row r="39" spans="1:40" s="859" customFormat="1" ht="22.5" customHeight="1" x14ac:dyDescent="0.2">
      <c r="A39" s="621" t="str">
        <f>Menus!B77</f>
        <v>Add RT Lanes on Both Roads</v>
      </c>
      <c r="B39" s="938"/>
      <c r="C39" s="939">
        <f>IF(K39="",0,1-K39)</f>
        <v>0.21705600000000003</v>
      </c>
      <c r="D39" s="939">
        <f>IF(P39="",0,1-P39)</f>
        <v>0.14241599999999999</v>
      </c>
      <c r="E39" s="939">
        <f>IF(U39="",0,1-U39)</f>
        <v>0.21705600000000003</v>
      </c>
      <c r="F39" s="939">
        <f>IF(Z39="",0,1-Z39)</f>
        <v>0.14241599999999999</v>
      </c>
      <c r="G39" s="939">
        <f>IF(AE39="",0,1-AE39)</f>
        <v>0.21705600000000003</v>
      </c>
      <c r="H39" s="939">
        <f>IF(AJ39="",0,1-AJ39)</f>
        <v>0.14241599999999999</v>
      </c>
      <c r="I39" s="940" t="s">
        <v>1086</v>
      </c>
      <c r="J39" s="624">
        <v>285</v>
      </c>
      <c r="K39" s="942">
        <f>K35*K36</f>
        <v>0.78294399999999997</v>
      </c>
      <c r="L39" s="623">
        <v>4</v>
      </c>
      <c r="M39" s="626" t="s">
        <v>7</v>
      </c>
      <c r="N39" s="627" t="s">
        <v>7</v>
      </c>
      <c r="O39" s="624">
        <v>288</v>
      </c>
      <c r="P39" s="942">
        <f>P35*P36</f>
        <v>0.85758400000000001</v>
      </c>
      <c r="Q39" s="623">
        <v>5</v>
      </c>
      <c r="R39" s="892" t="s">
        <v>547</v>
      </c>
      <c r="S39" s="879" t="s">
        <v>72</v>
      </c>
      <c r="T39" s="624">
        <v>285</v>
      </c>
      <c r="U39" s="942">
        <f>U35*U36</f>
        <v>0.78294399999999997</v>
      </c>
      <c r="V39" s="623">
        <v>4</v>
      </c>
      <c r="W39" s="626" t="s">
        <v>7</v>
      </c>
      <c r="X39" s="627" t="s">
        <v>7</v>
      </c>
      <c r="Y39" s="624">
        <v>288</v>
      </c>
      <c r="Z39" s="942">
        <f>Z35*Z36</f>
        <v>0.85758400000000001</v>
      </c>
      <c r="AA39" s="623">
        <v>5</v>
      </c>
      <c r="AB39" s="892" t="s">
        <v>547</v>
      </c>
      <c r="AC39" s="879" t="s">
        <v>72</v>
      </c>
      <c r="AD39" s="624">
        <v>285</v>
      </c>
      <c r="AE39" s="942">
        <f>AE35*AE36</f>
        <v>0.78294399999999997</v>
      </c>
      <c r="AF39" s="623">
        <v>4</v>
      </c>
      <c r="AG39" s="626" t="s">
        <v>7</v>
      </c>
      <c r="AH39" s="627" t="s">
        <v>7</v>
      </c>
      <c r="AI39" s="624">
        <v>288</v>
      </c>
      <c r="AJ39" s="942">
        <f>AJ35*AJ36</f>
        <v>0.85758400000000001</v>
      </c>
      <c r="AK39" s="623">
        <v>5</v>
      </c>
      <c r="AL39" s="892" t="s">
        <v>547</v>
      </c>
      <c r="AM39" s="879" t="s">
        <v>72</v>
      </c>
      <c r="AN39" s="936"/>
    </row>
    <row r="40" spans="1:40" s="859" customFormat="1" ht="22.5" customHeight="1" x14ac:dyDescent="0.2">
      <c r="A40" s="1065" t="str">
        <f>Stage1!C27</f>
        <v>No RT Lane Improvements</v>
      </c>
      <c r="B40" s="938"/>
      <c r="C40" s="1157">
        <f>VLOOKUP($A40,$A$34:$H$39,3,FALSE)</f>
        <v>0</v>
      </c>
      <c r="D40" s="1157">
        <f>VLOOKUP($A40,$A$34:$H$39,4,FALSE)</f>
        <v>0</v>
      </c>
      <c r="E40" s="1157">
        <f>VLOOKUP($A40,$A$34:$H$39,5,FALSE)</f>
        <v>0</v>
      </c>
      <c r="F40" s="1157">
        <f>VLOOKUP($A40,$A$34:$H$39,6,FALSE)</f>
        <v>0</v>
      </c>
      <c r="G40" s="1157">
        <f>VLOOKUP($A40,$A$34:$H$39,7,FALSE)</f>
        <v>0</v>
      </c>
      <c r="H40" s="1157">
        <f>VLOOKUP($A40,$A$34:$H$39,8,FALSE)</f>
        <v>0</v>
      </c>
      <c r="I40" s="940" t="s">
        <v>540</v>
      </c>
      <c r="J40" s="941"/>
      <c r="K40" s="942"/>
      <c r="L40" s="943"/>
      <c r="M40" s="943"/>
      <c r="N40" s="944"/>
      <c r="O40" s="941"/>
      <c r="P40" s="942"/>
      <c r="Q40" s="943"/>
      <c r="R40" s="943"/>
      <c r="S40" s="944"/>
      <c r="T40" s="941"/>
      <c r="U40" s="942"/>
      <c r="V40" s="943"/>
      <c r="W40" s="943"/>
      <c r="X40" s="944"/>
      <c r="Y40" s="941"/>
      <c r="Z40" s="942"/>
      <c r="AA40" s="943"/>
      <c r="AB40" s="943"/>
      <c r="AC40" s="944"/>
      <c r="AD40" s="941"/>
      <c r="AE40" s="942"/>
      <c r="AF40" s="943"/>
      <c r="AG40" s="943"/>
      <c r="AH40" s="945"/>
      <c r="AI40" s="941"/>
      <c r="AJ40" s="942"/>
      <c r="AK40" s="943"/>
      <c r="AL40" s="943"/>
      <c r="AM40" s="944"/>
      <c r="AN40" s="513"/>
    </row>
    <row r="41" spans="1:40" s="932" customFormat="1" ht="22.5" hidden="1" customHeight="1" x14ac:dyDescent="0.2">
      <c r="A41" s="947" t="s">
        <v>1004</v>
      </c>
      <c r="B41" s="948"/>
      <c r="C41" s="949">
        <v>0</v>
      </c>
      <c r="D41" s="949">
        <v>0</v>
      </c>
      <c r="E41" s="949">
        <v>0</v>
      </c>
      <c r="F41" s="949">
        <v>0</v>
      </c>
      <c r="G41" s="949">
        <v>0</v>
      </c>
      <c r="H41" s="949">
        <v>0</v>
      </c>
      <c r="I41" s="950" t="s">
        <v>6</v>
      </c>
      <c r="J41" s="951"/>
      <c r="K41" s="952"/>
      <c r="L41" s="953"/>
      <c r="M41" s="953"/>
      <c r="N41" s="954"/>
      <c r="O41" s="951"/>
      <c r="P41" s="952"/>
      <c r="Q41" s="953"/>
      <c r="R41" s="953"/>
      <c r="S41" s="954"/>
      <c r="T41" s="951"/>
      <c r="U41" s="952"/>
      <c r="V41" s="953"/>
      <c r="W41" s="953"/>
      <c r="X41" s="954"/>
      <c r="Y41" s="951"/>
      <c r="Z41" s="952"/>
      <c r="AA41" s="953"/>
      <c r="AB41" s="953"/>
      <c r="AC41" s="954"/>
      <c r="AD41" s="951"/>
      <c r="AE41" s="952"/>
      <c r="AF41" s="953"/>
      <c r="AG41" s="953"/>
      <c r="AH41" s="955"/>
      <c r="AI41" s="951"/>
      <c r="AJ41" s="952"/>
      <c r="AK41" s="953"/>
      <c r="AL41" s="953"/>
      <c r="AM41" s="954"/>
      <c r="AN41" s="931"/>
    </row>
    <row r="42" spans="1:40" s="932" customFormat="1" ht="22.5" hidden="1" customHeight="1" x14ac:dyDescent="0.2">
      <c r="A42" s="947" t="s">
        <v>1130</v>
      </c>
      <c r="B42" s="948"/>
      <c r="C42" s="949">
        <f>IF(K42="",0,1-K42)</f>
        <v>0.18000000000000005</v>
      </c>
      <c r="D42" s="949">
        <f>IF(P42="",0,1-P42)</f>
        <v>0.12</v>
      </c>
      <c r="E42" s="949">
        <f>IF(U42="",0,1-U42)</f>
        <v>-9.000000000000008E-2</v>
      </c>
      <c r="F42" s="949">
        <f>IF(Z42="",0,1-Z42)</f>
        <v>0.21999999999999997</v>
      </c>
      <c r="G42" s="949">
        <f>IF(AE42="",0,1-AE42)</f>
        <v>-9.000000000000008E-2</v>
      </c>
      <c r="H42" s="949">
        <f>IF(AJ42="",0,1-AJ42)</f>
        <v>0.21999999999999997</v>
      </c>
      <c r="I42" s="950" t="s">
        <v>540</v>
      </c>
      <c r="J42" s="951">
        <v>25</v>
      </c>
      <c r="K42" s="952">
        <v>0.82</v>
      </c>
      <c r="L42" s="953">
        <v>5</v>
      </c>
      <c r="M42" s="956" t="s">
        <v>44</v>
      </c>
      <c r="N42" s="954" t="s">
        <v>4</v>
      </c>
      <c r="O42" s="951">
        <v>24</v>
      </c>
      <c r="P42" s="952">
        <v>0.88</v>
      </c>
      <c r="Q42" s="953">
        <v>5</v>
      </c>
      <c r="R42" s="956" t="s">
        <v>676</v>
      </c>
      <c r="S42" s="954" t="s">
        <v>4</v>
      </c>
      <c r="T42" s="951">
        <v>23</v>
      </c>
      <c r="U42" s="952">
        <v>1.0900000000000001</v>
      </c>
      <c r="V42" s="953">
        <v>5</v>
      </c>
      <c r="W42" s="956" t="s">
        <v>44</v>
      </c>
      <c r="X42" s="954" t="s">
        <v>8</v>
      </c>
      <c r="Y42" s="951">
        <v>22</v>
      </c>
      <c r="Z42" s="952">
        <v>0.78</v>
      </c>
      <c r="AA42" s="953">
        <v>5</v>
      </c>
      <c r="AB42" s="956" t="s">
        <v>676</v>
      </c>
      <c r="AC42" s="954" t="s">
        <v>5</v>
      </c>
      <c r="AD42" s="951">
        <v>23</v>
      </c>
      <c r="AE42" s="952">
        <v>1.0900000000000001</v>
      </c>
      <c r="AF42" s="953">
        <v>5</v>
      </c>
      <c r="AG42" s="956" t="s">
        <v>44</v>
      </c>
      <c r="AH42" s="955" t="s">
        <v>8</v>
      </c>
      <c r="AI42" s="951">
        <v>22</v>
      </c>
      <c r="AJ42" s="952">
        <v>0.78</v>
      </c>
      <c r="AK42" s="953">
        <v>5</v>
      </c>
      <c r="AL42" s="956" t="s">
        <v>676</v>
      </c>
      <c r="AM42" s="954" t="s">
        <v>5</v>
      </c>
      <c r="AN42" s="931"/>
    </row>
    <row r="43" spans="1:40" s="857" customFormat="1" ht="22.5" hidden="1" customHeight="1" x14ac:dyDescent="0.2">
      <c r="A43" s="947" t="s">
        <v>1131</v>
      </c>
      <c r="B43" s="948"/>
      <c r="C43" s="949">
        <f t="shared" ref="C43:C44" si="24">IF(K43="",0,1-K43)</f>
        <v>8.8888888888889017E-2</v>
      </c>
      <c r="D43" s="949">
        <f t="shared" ref="D43:D44" si="25">IF(P43="",0,1-P43)</f>
        <v>2.2222222222222254E-2</v>
      </c>
      <c r="E43" s="949">
        <f t="shared" ref="E43:E44" si="26">IF(U43="",0,1-U43)</f>
        <v>-0.21111111111111125</v>
      </c>
      <c r="F43" s="949">
        <f t="shared" ref="F43:F44" si="27">IF(Z43="",0,1-Z43)</f>
        <v>0.1333333333333333</v>
      </c>
      <c r="G43" s="949">
        <f t="shared" ref="G43:G44" si="28">IF(AE43="",0,1-AE43)</f>
        <v>-0.21111111111111125</v>
      </c>
      <c r="H43" s="949">
        <f t="shared" ref="H43:H44" si="29">IF(AJ43="",0,1-AJ43)</f>
        <v>0.1333333333333333</v>
      </c>
      <c r="I43" s="950" t="s">
        <v>1087</v>
      </c>
      <c r="J43" s="951">
        <v>25</v>
      </c>
      <c r="K43" s="952">
        <f>K42/0.9</f>
        <v>0.91111111111111098</v>
      </c>
      <c r="L43" s="953">
        <v>5</v>
      </c>
      <c r="M43" s="956" t="s">
        <v>44</v>
      </c>
      <c r="N43" s="954" t="s">
        <v>4</v>
      </c>
      <c r="O43" s="951">
        <v>24</v>
      </c>
      <c r="P43" s="952">
        <f>P42/0.9</f>
        <v>0.97777777777777775</v>
      </c>
      <c r="Q43" s="953">
        <v>5</v>
      </c>
      <c r="R43" s="956" t="s">
        <v>676</v>
      </c>
      <c r="S43" s="954" t="s">
        <v>4</v>
      </c>
      <c r="T43" s="951">
        <v>23</v>
      </c>
      <c r="U43" s="952">
        <f>U42/0.9</f>
        <v>1.2111111111111112</v>
      </c>
      <c r="V43" s="953">
        <v>5</v>
      </c>
      <c r="W43" s="956" t="s">
        <v>44</v>
      </c>
      <c r="X43" s="954" t="s">
        <v>8</v>
      </c>
      <c r="Y43" s="951">
        <v>22</v>
      </c>
      <c r="Z43" s="952">
        <f>Z42/0.9</f>
        <v>0.8666666666666667</v>
      </c>
      <c r="AA43" s="953">
        <v>5</v>
      </c>
      <c r="AB43" s="956" t="s">
        <v>676</v>
      </c>
      <c r="AC43" s="954" t="s">
        <v>5</v>
      </c>
      <c r="AD43" s="951">
        <v>23</v>
      </c>
      <c r="AE43" s="952">
        <f>AE42/0.9</f>
        <v>1.2111111111111112</v>
      </c>
      <c r="AF43" s="953">
        <v>5</v>
      </c>
      <c r="AG43" s="956" t="s">
        <v>44</v>
      </c>
      <c r="AH43" s="955" t="s">
        <v>8</v>
      </c>
      <c r="AI43" s="951">
        <v>22</v>
      </c>
      <c r="AJ43" s="952">
        <f>AJ42/0.9</f>
        <v>0.8666666666666667</v>
      </c>
      <c r="AK43" s="953">
        <v>5</v>
      </c>
      <c r="AL43" s="956" t="s">
        <v>676</v>
      </c>
      <c r="AM43" s="954" t="s">
        <v>5</v>
      </c>
      <c r="AN43" s="934"/>
    </row>
    <row r="44" spans="1:40" s="857" customFormat="1" ht="22.5" hidden="1" customHeight="1" x14ac:dyDescent="0.2">
      <c r="A44" s="947" t="s">
        <v>998</v>
      </c>
      <c r="B44" s="948"/>
      <c r="C44" s="949">
        <f t="shared" si="24"/>
        <v>0.25288888888888905</v>
      </c>
      <c r="D44" s="949">
        <f t="shared" si="25"/>
        <v>0.13955555555555554</v>
      </c>
      <c r="E44" s="949">
        <f t="shared" si="26"/>
        <v>-0.32011111111111146</v>
      </c>
      <c r="F44" s="949">
        <f t="shared" si="27"/>
        <v>0.32399999999999995</v>
      </c>
      <c r="G44" s="949">
        <f t="shared" si="28"/>
        <v>-0.32011111111111146</v>
      </c>
      <c r="H44" s="949">
        <f t="shared" si="29"/>
        <v>0.32399999999999995</v>
      </c>
      <c r="I44" s="950" t="s">
        <v>1088</v>
      </c>
      <c r="J44" s="951">
        <v>25</v>
      </c>
      <c r="K44" s="952">
        <f>K42*K43</f>
        <v>0.74711111111111095</v>
      </c>
      <c r="L44" s="953">
        <v>5</v>
      </c>
      <c r="M44" s="956" t="s">
        <v>44</v>
      </c>
      <c r="N44" s="954" t="s">
        <v>4</v>
      </c>
      <c r="O44" s="951">
        <v>24</v>
      </c>
      <c r="P44" s="952">
        <f>P42*P43</f>
        <v>0.86044444444444446</v>
      </c>
      <c r="Q44" s="953">
        <v>5</v>
      </c>
      <c r="R44" s="956" t="s">
        <v>676</v>
      </c>
      <c r="S44" s="954" t="s">
        <v>4</v>
      </c>
      <c r="T44" s="951">
        <v>23</v>
      </c>
      <c r="U44" s="952">
        <f>U42*U43</f>
        <v>1.3201111111111115</v>
      </c>
      <c r="V44" s="953">
        <v>5</v>
      </c>
      <c r="W44" s="956" t="s">
        <v>44</v>
      </c>
      <c r="X44" s="954" t="s">
        <v>8</v>
      </c>
      <c r="Y44" s="951">
        <v>22</v>
      </c>
      <c r="Z44" s="952">
        <f>Z42*Z43</f>
        <v>0.67600000000000005</v>
      </c>
      <c r="AA44" s="953">
        <v>5</v>
      </c>
      <c r="AB44" s="956" t="s">
        <v>676</v>
      </c>
      <c r="AC44" s="954" t="s">
        <v>5</v>
      </c>
      <c r="AD44" s="951">
        <v>23</v>
      </c>
      <c r="AE44" s="952">
        <f>AE42*AE43</f>
        <v>1.3201111111111115</v>
      </c>
      <c r="AF44" s="953">
        <v>5</v>
      </c>
      <c r="AG44" s="956" t="s">
        <v>44</v>
      </c>
      <c r="AH44" s="955" t="s">
        <v>8</v>
      </c>
      <c r="AI44" s="951">
        <v>22</v>
      </c>
      <c r="AJ44" s="952">
        <f>AJ42*AJ43</f>
        <v>0.67600000000000005</v>
      </c>
      <c r="AK44" s="953">
        <v>5</v>
      </c>
      <c r="AL44" s="956" t="s">
        <v>676</v>
      </c>
      <c r="AM44" s="954" t="s">
        <v>5</v>
      </c>
      <c r="AN44" s="934"/>
    </row>
    <row r="45" spans="1:40" s="857" customFormat="1" ht="22.5" hidden="1" customHeight="1" x14ac:dyDescent="0.2">
      <c r="A45" s="957" t="s">
        <v>1004</v>
      </c>
      <c r="B45" s="948"/>
      <c r="C45" s="949" t="e">
        <v>#N/A</v>
      </c>
      <c r="D45" s="949" t="e">
        <v>#N/A</v>
      </c>
      <c r="E45" s="949" t="e">
        <v>#N/A</v>
      </c>
      <c r="F45" s="949" t="e">
        <v>#N/A</v>
      </c>
      <c r="G45" s="949" t="e">
        <v>#N/A</v>
      </c>
      <c r="H45" s="949" t="e">
        <v>#N/A</v>
      </c>
      <c r="I45" s="950" t="s">
        <v>6</v>
      </c>
      <c r="J45" s="951"/>
      <c r="K45" s="952"/>
      <c r="L45" s="953"/>
      <c r="M45" s="953"/>
      <c r="N45" s="954"/>
      <c r="O45" s="951"/>
      <c r="P45" s="952"/>
      <c r="Q45" s="953"/>
      <c r="R45" s="953"/>
      <c r="S45" s="954"/>
      <c r="T45" s="951"/>
      <c r="U45" s="952"/>
      <c r="V45" s="953"/>
      <c r="W45" s="953"/>
      <c r="X45" s="954"/>
      <c r="Y45" s="951"/>
      <c r="Z45" s="952"/>
      <c r="AA45" s="953"/>
      <c r="AB45" s="953"/>
      <c r="AC45" s="954"/>
      <c r="AD45" s="951"/>
      <c r="AE45" s="952"/>
      <c r="AF45" s="953"/>
      <c r="AG45" s="953"/>
      <c r="AH45" s="955"/>
      <c r="AI45" s="951"/>
      <c r="AJ45" s="952"/>
      <c r="AK45" s="953"/>
      <c r="AL45" s="953"/>
      <c r="AM45" s="954"/>
      <c r="AN45" s="934"/>
    </row>
    <row r="46" spans="1:40" s="1068" customFormat="1" ht="22.5" customHeight="1" x14ac:dyDescent="0.2">
      <c r="A46" s="958" t="str">
        <f>Stage1!Q26</f>
        <v>Add Left Turn Lanes</v>
      </c>
      <c r="B46" s="959">
        <v>198</v>
      </c>
      <c r="C46" s="960">
        <f>IF(C33=0,C40,IF(C40=0,C33,(1-(1-C40)*(1-C33))))</f>
        <v>0.18999999999999995</v>
      </c>
      <c r="D46" s="960">
        <f t="shared" ref="D46:H46" si="30">IF(D33=0,D40,IF(D40=0,D33,(1-(1-D40)*(1-D33))))</f>
        <v>0.17000000000000004</v>
      </c>
      <c r="E46" s="960">
        <f t="shared" si="30"/>
        <v>0.18999999999999995</v>
      </c>
      <c r="F46" s="960">
        <f>IF(F33=0,F40,IF(F40=0,F33,(1-(1-F40)*(1-F33))))</f>
        <v>0.17000000000000004</v>
      </c>
      <c r="G46" s="960">
        <f t="shared" si="30"/>
        <v>0.18999999999999995</v>
      </c>
      <c r="H46" s="960">
        <f t="shared" si="30"/>
        <v>0.17000000000000004</v>
      </c>
      <c r="I46" s="961" t="s">
        <v>540</v>
      </c>
      <c r="J46" s="962">
        <f>VLOOKUP(Stage1!$P$26,Stage1!$P$29:$S$36,3,FALSE)</f>
        <v>270</v>
      </c>
      <c r="K46" s="963"/>
      <c r="L46" s="964"/>
      <c r="M46" s="964"/>
      <c r="N46" s="965"/>
      <c r="O46" s="962">
        <f>VLOOKUP(Stage1!$P$26,Stage1!$P$29:$S$36,4,FALSE)</f>
        <v>274</v>
      </c>
      <c r="P46" s="963"/>
      <c r="Q46" s="964"/>
      <c r="R46" s="966"/>
      <c r="S46" s="965"/>
      <c r="T46" s="962">
        <f>VLOOKUP(Stage1!$P$26,Stage1!$P$29:$S$36,3,FALSE)</f>
        <v>270</v>
      </c>
      <c r="U46" s="963"/>
      <c r="V46" s="964"/>
      <c r="W46" s="964"/>
      <c r="X46" s="965"/>
      <c r="Y46" s="962">
        <f>VLOOKUP(Stage1!$P$26,Stage1!$P$29:$S$36,4,FALSE)</f>
        <v>274</v>
      </c>
      <c r="Z46" s="963"/>
      <c r="AA46" s="964"/>
      <c r="AB46" s="966"/>
      <c r="AC46" s="965"/>
      <c r="AD46" s="962">
        <f>VLOOKUP(Stage1!$P$26,Stage1!$P$29:$S$36,3,FALSE)</f>
        <v>270</v>
      </c>
      <c r="AE46" s="963"/>
      <c r="AF46" s="964"/>
      <c r="AG46" s="964"/>
      <c r="AH46" s="965"/>
      <c r="AI46" s="962">
        <f>VLOOKUP(Stage1!$P$26,Stage1!$P$29:$S$36,4,FALSE)</f>
        <v>274</v>
      </c>
      <c r="AJ46" s="963"/>
      <c r="AK46" s="964"/>
      <c r="AL46" s="966"/>
      <c r="AM46" s="965"/>
      <c r="AN46" s="937"/>
    </row>
    <row r="47" spans="1:40" s="858" customFormat="1" ht="22.5" customHeight="1" x14ac:dyDescent="0.2">
      <c r="A47" s="621" t="s">
        <v>1056</v>
      </c>
      <c r="B47" s="264">
        <v>199</v>
      </c>
      <c r="C47" s="265">
        <f>IF(K47="",0,1-K47)</f>
        <v>0</v>
      </c>
      <c r="D47" s="265">
        <f>IF(P47="",0,1-P47)</f>
        <v>0</v>
      </c>
      <c r="E47" s="265">
        <f>IF(U47="",0,1-U47)</f>
        <v>0</v>
      </c>
      <c r="F47" s="265">
        <f>IF(Z47="",0,1-Z47)</f>
        <v>0</v>
      </c>
      <c r="G47" s="265">
        <f>IF(AE47="",0,1-AE47)</f>
        <v>0</v>
      </c>
      <c r="H47" s="265">
        <f>IF(AJ47="",0,1-AJ47)</f>
        <v>0</v>
      </c>
      <c r="I47" s="864"/>
      <c r="J47" s="624"/>
      <c r="K47" s="622"/>
      <c r="L47" s="623"/>
      <c r="M47" s="623"/>
      <c r="N47" s="627"/>
      <c r="O47" s="624"/>
      <c r="P47" s="622"/>
      <c r="Q47" s="623"/>
      <c r="R47" s="744"/>
      <c r="S47" s="627"/>
      <c r="T47" s="624"/>
      <c r="U47" s="622"/>
      <c r="V47" s="623"/>
      <c r="W47" s="623"/>
      <c r="X47" s="627"/>
      <c r="Y47" s="624"/>
      <c r="Z47" s="622"/>
      <c r="AA47" s="623"/>
      <c r="AB47" s="744"/>
      <c r="AC47" s="627"/>
      <c r="AD47" s="624"/>
      <c r="AE47" s="622"/>
      <c r="AF47" s="623"/>
      <c r="AG47" s="623"/>
      <c r="AH47" s="879"/>
      <c r="AI47" s="624"/>
      <c r="AJ47" s="622"/>
      <c r="AK47" s="623"/>
      <c r="AL47" s="744"/>
      <c r="AM47" s="627"/>
      <c r="AN47" s="913"/>
    </row>
    <row r="48" spans="1:40" s="858" customFormat="1" ht="22.5" customHeight="1" x14ac:dyDescent="0.2">
      <c r="A48" s="666" t="s">
        <v>567</v>
      </c>
      <c r="B48" s="669">
        <v>200</v>
      </c>
      <c r="C48" s="667">
        <v>0</v>
      </c>
      <c r="D48" s="667">
        <v>0</v>
      </c>
      <c r="E48" s="667">
        <v>0</v>
      </c>
      <c r="F48" s="667">
        <v>0</v>
      </c>
      <c r="G48" s="667">
        <v>0</v>
      </c>
      <c r="H48" s="667">
        <v>0</v>
      </c>
      <c r="I48" s="863"/>
      <c r="J48" s="624"/>
      <c r="K48" s="622"/>
      <c r="L48" s="623"/>
      <c r="M48" s="623"/>
      <c r="N48" s="627"/>
      <c r="O48" s="624"/>
      <c r="P48" s="622"/>
      <c r="Q48" s="623"/>
      <c r="R48" s="623"/>
      <c r="S48" s="627"/>
      <c r="T48" s="624"/>
      <c r="U48" s="622"/>
      <c r="V48" s="623"/>
      <c r="W48" s="623"/>
      <c r="X48" s="627"/>
      <c r="Y48" s="624"/>
      <c r="Z48" s="622"/>
      <c r="AA48" s="623"/>
      <c r="AB48" s="623"/>
      <c r="AC48" s="627"/>
      <c r="AD48" s="624"/>
      <c r="AE48" s="622"/>
      <c r="AF48" s="623"/>
      <c r="AG48" s="623"/>
      <c r="AH48" s="879"/>
      <c r="AI48" s="624"/>
      <c r="AJ48" s="622"/>
      <c r="AK48" s="623"/>
      <c r="AL48" s="623"/>
      <c r="AM48" s="627"/>
      <c r="AN48" s="913"/>
    </row>
    <row r="49" spans="1:40" s="858" customFormat="1" ht="22.5" customHeight="1" x14ac:dyDescent="0.2">
      <c r="A49" s="666" t="s">
        <v>393</v>
      </c>
      <c r="B49" s="667">
        <v>201</v>
      </c>
      <c r="C49" s="668">
        <f t="shared" ref="C49:C69" si="31">IF(K49="",0,1-K49)</f>
        <v>0</v>
      </c>
      <c r="D49" s="668">
        <f t="shared" ref="D49:D69" si="32">IF(P49="",0,1-P49)</f>
        <v>0</v>
      </c>
      <c r="E49" s="668">
        <f t="shared" ref="E49:E69" si="33">IF(U49="",0,1-U49)</f>
        <v>0</v>
      </c>
      <c r="F49" s="668">
        <f t="shared" ref="F49:F69" si="34">IF(Z49="",0,1-Z49)</f>
        <v>0</v>
      </c>
      <c r="G49" s="668">
        <f t="shared" ref="G49:G69" si="35">IF(AE49="",0,1-AE49)</f>
        <v>0</v>
      </c>
      <c r="H49" s="668">
        <f t="shared" ref="H49:H69" si="36">IF(AJ49="",0,1-AJ49)</f>
        <v>0</v>
      </c>
      <c r="I49" s="863"/>
      <c r="J49" s="624"/>
      <c r="K49" s="622"/>
      <c r="L49" s="623"/>
      <c r="M49" s="623"/>
      <c r="N49" s="627"/>
      <c r="O49" s="624"/>
      <c r="P49" s="622"/>
      <c r="Q49" s="623"/>
      <c r="R49" s="623"/>
      <c r="S49" s="627"/>
      <c r="T49" s="624"/>
      <c r="U49" s="622"/>
      <c r="V49" s="623"/>
      <c r="W49" s="623"/>
      <c r="X49" s="627"/>
      <c r="Y49" s="624"/>
      <c r="Z49" s="622"/>
      <c r="AA49" s="623"/>
      <c r="AB49" s="623"/>
      <c r="AC49" s="627"/>
      <c r="AD49" s="624"/>
      <c r="AE49" s="622"/>
      <c r="AF49" s="623"/>
      <c r="AG49" s="623"/>
      <c r="AH49" s="879"/>
      <c r="AI49" s="624"/>
      <c r="AJ49" s="622"/>
      <c r="AK49" s="623"/>
      <c r="AL49" s="623"/>
      <c r="AM49" s="627"/>
      <c r="AN49" s="913"/>
    </row>
    <row r="50" spans="1:40" s="858" customFormat="1" ht="22.5" customHeight="1" x14ac:dyDescent="0.2">
      <c r="A50" s="666" t="s">
        <v>544</v>
      </c>
      <c r="B50" s="667">
        <v>202</v>
      </c>
      <c r="C50" s="668">
        <f t="shared" si="31"/>
        <v>0</v>
      </c>
      <c r="D50" s="668">
        <f t="shared" si="32"/>
        <v>0</v>
      </c>
      <c r="E50" s="668">
        <f t="shared" si="33"/>
        <v>0</v>
      </c>
      <c r="F50" s="668">
        <f t="shared" si="34"/>
        <v>0</v>
      </c>
      <c r="G50" s="668">
        <f t="shared" si="35"/>
        <v>0</v>
      </c>
      <c r="H50" s="668">
        <f t="shared" si="36"/>
        <v>0</v>
      </c>
      <c r="I50" s="863"/>
      <c r="J50" s="624"/>
      <c r="K50" s="622"/>
      <c r="L50" s="623"/>
      <c r="M50" s="623"/>
      <c r="N50" s="627"/>
      <c r="O50" s="624"/>
      <c r="P50" s="622"/>
      <c r="Q50" s="623"/>
      <c r="R50" s="623"/>
      <c r="S50" s="627"/>
      <c r="T50" s="624"/>
      <c r="U50" s="622"/>
      <c r="V50" s="623"/>
      <c r="W50" s="623"/>
      <c r="X50" s="627"/>
      <c r="Y50" s="624"/>
      <c r="Z50" s="622"/>
      <c r="AA50" s="623"/>
      <c r="AB50" s="623"/>
      <c r="AC50" s="627"/>
      <c r="AD50" s="624"/>
      <c r="AE50" s="622"/>
      <c r="AF50" s="623"/>
      <c r="AG50" s="623"/>
      <c r="AH50" s="879"/>
      <c r="AI50" s="624"/>
      <c r="AJ50" s="622"/>
      <c r="AK50" s="623"/>
      <c r="AL50" s="623"/>
      <c r="AM50" s="627"/>
      <c r="AN50" s="913"/>
    </row>
    <row r="51" spans="1:40" s="858" customFormat="1" ht="22.5" customHeight="1" x14ac:dyDescent="0.2">
      <c r="A51" s="621" t="s">
        <v>394</v>
      </c>
      <c r="B51" s="264">
        <v>203</v>
      </c>
      <c r="C51" s="265">
        <f t="shared" si="31"/>
        <v>-3.0000000000000027E-2</v>
      </c>
      <c r="D51" s="265">
        <f t="shared" si="32"/>
        <v>0.82000000000000006</v>
      </c>
      <c r="E51" s="265">
        <f t="shared" si="33"/>
        <v>-3.0000000000000027E-2</v>
      </c>
      <c r="F51" s="265">
        <f t="shared" si="34"/>
        <v>0.88</v>
      </c>
      <c r="G51" s="265">
        <f t="shared" si="35"/>
        <v>-3.0000000000000027E-2</v>
      </c>
      <c r="H51" s="265">
        <f t="shared" si="36"/>
        <v>0.88</v>
      </c>
      <c r="I51" s="864" t="s">
        <v>540</v>
      </c>
      <c r="J51" s="890">
        <v>242</v>
      </c>
      <c r="K51" s="891">
        <v>1.03</v>
      </c>
      <c r="L51" s="892">
        <v>3</v>
      </c>
      <c r="M51" s="892" t="s">
        <v>7</v>
      </c>
      <c r="N51" s="893" t="s">
        <v>7</v>
      </c>
      <c r="O51" s="890">
        <v>211</v>
      </c>
      <c r="P51" s="891">
        <v>0.18</v>
      </c>
      <c r="Q51" s="892">
        <v>4</v>
      </c>
      <c r="R51" s="892" t="s">
        <v>548</v>
      </c>
      <c r="S51" s="893" t="s">
        <v>4</v>
      </c>
      <c r="T51" s="890">
        <v>242</v>
      </c>
      <c r="U51" s="891">
        <v>1.03</v>
      </c>
      <c r="V51" s="892">
        <v>3</v>
      </c>
      <c r="W51" s="892" t="s">
        <v>7</v>
      </c>
      <c r="X51" s="893" t="s">
        <v>7</v>
      </c>
      <c r="Y51" s="890">
        <v>210</v>
      </c>
      <c r="Z51" s="891">
        <v>0.12</v>
      </c>
      <c r="AA51" s="892">
        <v>4</v>
      </c>
      <c r="AB51" s="892" t="s">
        <v>548</v>
      </c>
      <c r="AC51" s="893" t="s">
        <v>8</v>
      </c>
      <c r="AD51" s="890">
        <v>242</v>
      </c>
      <c r="AE51" s="891">
        <v>1.03</v>
      </c>
      <c r="AF51" s="892">
        <v>3</v>
      </c>
      <c r="AG51" s="892" t="s">
        <v>7</v>
      </c>
      <c r="AH51" s="893" t="s">
        <v>7</v>
      </c>
      <c r="AI51" s="890">
        <v>210</v>
      </c>
      <c r="AJ51" s="891">
        <v>0.12</v>
      </c>
      <c r="AK51" s="892">
        <v>4</v>
      </c>
      <c r="AL51" s="892" t="s">
        <v>548</v>
      </c>
      <c r="AM51" s="893" t="s">
        <v>8</v>
      </c>
      <c r="AN51" s="913"/>
    </row>
    <row r="52" spans="1:40" s="858" customFormat="1" ht="22.5" customHeight="1" x14ac:dyDescent="0.2">
      <c r="A52" s="621" t="s">
        <v>379</v>
      </c>
      <c r="B52" s="264">
        <v>204</v>
      </c>
      <c r="C52" s="265">
        <f t="shared" si="31"/>
        <v>-3.0000000000000027E-2</v>
      </c>
      <c r="D52" s="265">
        <f t="shared" si="32"/>
        <v>0.82000000000000006</v>
      </c>
      <c r="E52" s="265">
        <f t="shared" si="33"/>
        <v>-3.0000000000000027E-2</v>
      </c>
      <c r="F52" s="265">
        <f t="shared" si="34"/>
        <v>0.88</v>
      </c>
      <c r="G52" s="265">
        <f t="shared" si="35"/>
        <v>-3.0000000000000027E-2</v>
      </c>
      <c r="H52" s="265">
        <f t="shared" si="36"/>
        <v>0.88</v>
      </c>
      <c r="I52" s="864" t="s">
        <v>540</v>
      </c>
      <c r="J52" s="890">
        <v>242</v>
      </c>
      <c r="K52" s="891">
        <v>1.03</v>
      </c>
      <c r="L52" s="892">
        <v>3</v>
      </c>
      <c r="M52" s="892" t="s">
        <v>7</v>
      </c>
      <c r="N52" s="893" t="s">
        <v>7</v>
      </c>
      <c r="O52" s="890">
        <v>211</v>
      </c>
      <c r="P52" s="891">
        <v>0.18</v>
      </c>
      <c r="Q52" s="892">
        <v>4</v>
      </c>
      <c r="R52" s="892" t="s">
        <v>548</v>
      </c>
      <c r="S52" s="893" t="s">
        <v>4</v>
      </c>
      <c r="T52" s="890">
        <v>242</v>
      </c>
      <c r="U52" s="891">
        <v>1.03</v>
      </c>
      <c r="V52" s="892">
        <v>3</v>
      </c>
      <c r="W52" s="892" t="s">
        <v>7</v>
      </c>
      <c r="X52" s="893" t="s">
        <v>7</v>
      </c>
      <c r="Y52" s="890">
        <v>210</v>
      </c>
      <c r="Z52" s="891">
        <v>0.12</v>
      </c>
      <c r="AA52" s="892">
        <v>4</v>
      </c>
      <c r="AB52" s="892" t="s">
        <v>548</v>
      </c>
      <c r="AC52" s="893" t="s">
        <v>8</v>
      </c>
      <c r="AD52" s="890">
        <v>242</v>
      </c>
      <c r="AE52" s="891">
        <v>1.03</v>
      </c>
      <c r="AF52" s="892">
        <v>3</v>
      </c>
      <c r="AG52" s="892" t="s">
        <v>7</v>
      </c>
      <c r="AH52" s="893" t="s">
        <v>7</v>
      </c>
      <c r="AI52" s="890">
        <v>210</v>
      </c>
      <c r="AJ52" s="891">
        <v>0.12</v>
      </c>
      <c r="AK52" s="892">
        <v>4</v>
      </c>
      <c r="AL52" s="892" t="s">
        <v>548</v>
      </c>
      <c r="AM52" s="893" t="s">
        <v>8</v>
      </c>
      <c r="AN52" s="913"/>
    </row>
    <row r="53" spans="1:40" s="858" customFormat="1" ht="22.5" customHeight="1" x14ac:dyDescent="0.2">
      <c r="A53" s="621" t="s">
        <v>450</v>
      </c>
      <c r="B53" s="264">
        <v>205</v>
      </c>
      <c r="C53" s="265">
        <f t="shared" si="31"/>
        <v>-1.073</v>
      </c>
      <c r="D53" s="265">
        <f t="shared" si="32"/>
        <v>0.99960000000000004</v>
      </c>
      <c r="E53" s="265">
        <f t="shared" si="33"/>
        <v>-1.073</v>
      </c>
      <c r="F53" s="265">
        <f t="shared" si="34"/>
        <v>0.99960000000000004</v>
      </c>
      <c r="G53" s="265">
        <f t="shared" si="35"/>
        <v>-1.073</v>
      </c>
      <c r="H53" s="265">
        <f t="shared" si="36"/>
        <v>0.99960000000000004</v>
      </c>
      <c r="I53" s="864" t="s">
        <v>540</v>
      </c>
      <c r="J53" s="890">
        <v>6158</v>
      </c>
      <c r="K53" s="891">
        <v>2.073</v>
      </c>
      <c r="L53" s="892">
        <v>2</v>
      </c>
      <c r="M53" s="892" t="s">
        <v>7</v>
      </c>
      <c r="N53" s="893" t="s">
        <v>72</v>
      </c>
      <c r="O53" s="890">
        <v>6159</v>
      </c>
      <c r="P53" s="891">
        <v>4.0000000000000002E-4</v>
      </c>
      <c r="Q53" s="892">
        <v>2</v>
      </c>
      <c r="R53" s="892" t="s">
        <v>549</v>
      </c>
      <c r="S53" s="893" t="s">
        <v>72</v>
      </c>
      <c r="T53" s="890">
        <v>6158</v>
      </c>
      <c r="U53" s="891">
        <v>2.073</v>
      </c>
      <c r="V53" s="892">
        <v>2</v>
      </c>
      <c r="W53" s="892" t="s">
        <v>7</v>
      </c>
      <c r="X53" s="893" t="s">
        <v>72</v>
      </c>
      <c r="Y53" s="890">
        <v>6159</v>
      </c>
      <c r="Z53" s="891">
        <v>4.0000000000000002E-4</v>
      </c>
      <c r="AA53" s="892">
        <v>2</v>
      </c>
      <c r="AB53" s="892" t="s">
        <v>549</v>
      </c>
      <c r="AC53" s="893" t="s">
        <v>72</v>
      </c>
      <c r="AD53" s="890">
        <v>6158</v>
      </c>
      <c r="AE53" s="891">
        <v>2.073</v>
      </c>
      <c r="AF53" s="892">
        <v>2</v>
      </c>
      <c r="AG53" s="892" t="s">
        <v>7</v>
      </c>
      <c r="AH53" s="893" t="s">
        <v>72</v>
      </c>
      <c r="AI53" s="890">
        <v>6159</v>
      </c>
      <c r="AJ53" s="891">
        <v>4.0000000000000002E-4</v>
      </c>
      <c r="AK53" s="892">
        <v>2</v>
      </c>
      <c r="AL53" s="892" t="s">
        <v>549</v>
      </c>
      <c r="AM53" s="893" t="s">
        <v>72</v>
      </c>
      <c r="AN53" s="913"/>
    </row>
    <row r="54" spans="1:40" s="858" customFormat="1" ht="22.5" customHeight="1" x14ac:dyDescent="0.2">
      <c r="A54" s="1041" t="s">
        <v>451</v>
      </c>
      <c r="B54" s="1042" t="s">
        <v>1117</v>
      </c>
      <c r="C54" s="1043">
        <f t="shared" si="31"/>
        <v>0.22999999999999998</v>
      </c>
      <c r="D54" s="1043">
        <f t="shared" si="32"/>
        <v>0.44999999999999996</v>
      </c>
      <c r="E54" s="1043">
        <f t="shared" si="33"/>
        <v>0.22999999999999998</v>
      </c>
      <c r="F54" s="1043">
        <f t="shared" si="34"/>
        <v>0.44999999999999996</v>
      </c>
      <c r="G54" s="1043">
        <f t="shared" si="35"/>
        <v>0.22999999999999998</v>
      </c>
      <c r="H54" s="1043">
        <f t="shared" si="36"/>
        <v>0.44999999999999996</v>
      </c>
      <c r="I54" s="1044" t="s">
        <v>540</v>
      </c>
      <c r="J54" s="1045">
        <v>2753</v>
      </c>
      <c r="K54" s="1046">
        <v>0.77</v>
      </c>
      <c r="L54" s="1047">
        <v>3</v>
      </c>
      <c r="M54" s="1048" t="s">
        <v>7</v>
      </c>
      <c r="N54" s="1049" t="s">
        <v>7</v>
      </c>
      <c r="O54" s="1045">
        <v>2755</v>
      </c>
      <c r="P54" s="1046">
        <v>0.55000000000000004</v>
      </c>
      <c r="Q54" s="1047">
        <v>1</v>
      </c>
      <c r="R54" s="1050" t="s">
        <v>1078</v>
      </c>
      <c r="S54" s="1049" t="s">
        <v>7</v>
      </c>
      <c r="T54" s="1045">
        <v>2753</v>
      </c>
      <c r="U54" s="1046">
        <v>0.77</v>
      </c>
      <c r="V54" s="1047">
        <v>3</v>
      </c>
      <c r="W54" s="1048" t="s">
        <v>7</v>
      </c>
      <c r="X54" s="1049" t="s">
        <v>7</v>
      </c>
      <c r="Y54" s="1045">
        <v>2755</v>
      </c>
      <c r="Z54" s="1046">
        <v>0.55000000000000004</v>
      </c>
      <c r="AA54" s="1047">
        <v>1</v>
      </c>
      <c r="AB54" s="1050" t="s">
        <v>1078</v>
      </c>
      <c r="AC54" s="1049" t="s">
        <v>7</v>
      </c>
      <c r="AD54" s="1045">
        <v>2753</v>
      </c>
      <c r="AE54" s="1046">
        <v>0.77</v>
      </c>
      <c r="AF54" s="1047">
        <v>3</v>
      </c>
      <c r="AG54" s="1048" t="s">
        <v>7</v>
      </c>
      <c r="AH54" s="1049" t="s">
        <v>7</v>
      </c>
      <c r="AI54" s="1045">
        <v>2755</v>
      </c>
      <c r="AJ54" s="1046">
        <v>0.55000000000000004</v>
      </c>
      <c r="AK54" s="1047">
        <v>1</v>
      </c>
      <c r="AL54" s="1050" t="s">
        <v>1078</v>
      </c>
      <c r="AM54" s="1049" t="s">
        <v>7</v>
      </c>
      <c r="AN54" s="1051" t="s">
        <v>1118</v>
      </c>
    </row>
    <row r="55" spans="1:40" s="858" customFormat="1" ht="22.5" customHeight="1" x14ac:dyDescent="0.2">
      <c r="A55" s="621" t="s">
        <v>395</v>
      </c>
      <c r="B55" s="264">
        <v>207</v>
      </c>
      <c r="C55" s="265">
        <f t="shared" si="31"/>
        <v>0.19999999999999996</v>
      </c>
      <c r="D55" s="265">
        <f t="shared" si="32"/>
        <v>0.36</v>
      </c>
      <c r="E55" s="265">
        <f t="shared" si="33"/>
        <v>0.19999999999999996</v>
      </c>
      <c r="F55" s="265">
        <f t="shared" si="34"/>
        <v>0.36</v>
      </c>
      <c r="G55" s="265">
        <f t="shared" si="35"/>
        <v>0.19999999999999996</v>
      </c>
      <c r="H55" s="265">
        <f t="shared" si="36"/>
        <v>0.36</v>
      </c>
      <c r="I55" s="864" t="s">
        <v>540</v>
      </c>
      <c r="J55" s="890">
        <v>351</v>
      </c>
      <c r="K55" s="891">
        <v>0.8</v>
      </c>
      <c r="L55" s="892">
        <v>4</v>
      </c>
      <c r="M55" s="892" t="s">
        <v>7</v>
      </c>
      <c r="N55" s="893" t="s">
        <v>72</v>
      </c>
      <c r="O55" s="890">
        <v>353</v>
      </c>
      <c r="P55" s="891">
        <v>0.64</v>
      </c>
      <c r="Q55" s="892">
        <v>3</v>
      </c>
      <c r="R55" s="892" t="s">
        <v>548</v>
      </c>
      <c r="S55" s="893" t="s">
        <v>72</v>
      </c>
      <c r="T55" s="890">
        <v>351</v>
      </c>
      <c r="U55" s="891">
        <v>0.8</v>
      </c>
      <c r="V55" s="892">
        <v>4</v>
      </c>
      <c r="W55" s="892" t="s">
        <v>7</v>
      </c>
      <c r="X55" s="893" t="s">
        <v>72</v>
      </c>
      <c r="Y55" s="890">
        <v>353</v>
      </c>
      <c r="Z55" s="891">
        <v>0.64</v>
      </c>
      <c r="AA55" s="892">
        <v>3</v>
      </c>
      <c r="AB55" s="892" t="s">
        <v>548</v>
      </c>
      <c r="AC55" s="893" t="s">
        <v>72</v>
      </c>
      <c r="AD55" s="890">
        <v>351</v>
      </c>
      <c r="AE55" s="891">
        <v>0.8</v>
      </c>
      <c r="AF55" s="892">
        <v>4</v>
      </c>
      <c r="AG55" s="892" t="s">
        <v>7</v>
      </c>
      <c r="AH55" s="893" t="s">
        <v>72</v>
      </c>
      <c r="AI55" s="890">
        <v>353</v>
      </c>
      <c r="AJ55" s="891">
        <v>0.64</v>
      </c>
      <c r="AK55" s="892">
        <v>3</v>
      </c>
      <c r="AL55" s="892" t="s">
        <v>548</v>
      </c>
      <c r="AM55" s="893" t="s">
        <v>72</v>
      </c>
      <c r="AN55" s="913"/>
    </row>
    <row r="56" spans="1:40" s="858" customFormat="1" ht="22.5" customHeight="1" x14ac:dyDescent="0.2">
      <c r="A56" s="1041" t="s">
        <v>452</v>
      </c>
      <c r="B56" s="1052" t="s">
        <v>1117</v>
      </c>
      <c r="C56" s="1043">
        <f t="shared" si="31"/>
        <v>6.0000000000000053E-2</v>
      </c>
      <c r="D56" s="1043">
        <f t="shared" si="32"/>
        <v>0.24</v>
      </c>
      <c r="E56" s="1043">
        <f t="shared" si="33"/>
        <v>6.0000000000000053E-2</v>
      </c>
      <c r="F56" s="1043">
        <f t="shared" si="34"/>
        <v>0.24</v>
      </c>
      <c r="G56" s="1043">
        <f t="shared" si="35"/>
        <v>6.0000000000000053E-2</v>
      </c>
      <c r="H56" s="1043">
        <f t="shared" si="36"/>
        <v>0.24</v>
      </c>
      <c r="I56" s="1044" t="s">
        <v>1092</v>
      </c>
      <c r="J56" s="1045" t="s">
        <v>6</v>
      </c>
      <c r="K56" s="1046">
        <f>1-0.06</f>
        <v>0.94</v>
      </c>
      <c r="L56" s="1047" t="s">
        <v>257</v>
      </c>
      <c r="M56" s="1048" t="s">
        <v>7</v>
      </c>
      <c r="N56" s="1049" t="s">
        <v>7</v>
      </c>
      <c r="O56" s="1045" t="s">
        <v>6</v>
      </c>
      <c r="P56" s="1046">
        <f>1-0.24</f>
        <v>0.76</v>
      </c>
      <c r="Q56" s="1047" t="s">
        <v>257</v>
      </c>
      <c r="R56" s="1048" t="s">
        <v>1093</v>
      </c>
      <c r="S56" s="1049" t="s">
        <v>7</v>
      </c>
      <c r="T56" s="1045" t="s">
        <v>6</v>
      </c>
      <c r="U56" s="1046">
        <f>1-0.06</f>
        <v>0.94</v>
      </c>
      <c r="V56" s="1047" t="s">
        <v>257</v>
      </c>
      <c r="W56" s="1048" t="s">
        <v>7</v>
      </c>
      <c r="X56" s="1049" t="s">
        <v>7</v>
      </c>
      <c r="Y56" s="1045" t="s">
        <v>6</v>
      </c>
      <c r="Z56" s="1046">
        <f>1-0.24</f>
        <v>0.76</v>
      </c>
      <c r="AA56" s="1047" t="s">
        <v>257</v>
      </c>
      <c r="AB56" s="1048" t="s">
        <v>1093</v>
      </c>
      <c r="AC56" s="1049" t="s">
        <v>7</v>
      </c>
      <c r="AD56" s="1045" t="s">
        <v>6</v>
      </c>
      <c r="AE56" s="1046">
        <f>1-0.06</f>
        <v>0.94</v>
      </c>
      <c r="AF56" s="1047" t="s">
        <v>257</v>
      </c>
      <c r="AG56" s="1048" t="s">
        <v>7</v>
      </c>
      <c r="AH56" s="1049" t="s">
        <v>7</v>
      </c>
      <c r="AI56" s="1045" t="s">
        <v>6</v>
      </c>
      <c r="AJ56" s="1046">
        <f>1-0.24</f>
        <v>0.76</v>
      </c>
      <c r="AK56" s="1047" t="s">
        <v>257</v>
      </c>
      <c r="AL56" s="1048" t="s">
        <v>1093</v>
      </c>
      <c r="AM56" s="1049" t="s">
        <v>7</v>
      </c>
      <c r="AN56" s="1051" t="s">
        <v>1119</v>
      </c>
    </row>
    <row r="57" spans="1:40" s="858" customFormat="1" ht="22.5" customHeight="1" x14ac:dyDescent="0.2">
      <c r="A57" s="621" t="s">
        <v>396</v>
      </c>
      <c r="B57" s="264">
        <v>209</v>
      </c>
      <c r="C57" s="265">
        <f t="shared" si="31"/>
        <v>0.38</v>
      </c>
      <c r="D57" s="265">
        <f t="shared" si="32"/>
        <v>0.37</v>
      </c>
      <c r="E57" s="265">
        <f t="shared" si="33"/>
        <v>0.38</v>
      </c>
      <c r="F57" s="265">
        <f t="shared" si="34"/>
        <v>0.37</v>
      </c>
      <c r="G57" s="265">
        <f t="shared" si="35"/>
        <v>0.35</v>
      </c>
      <c r="H57" s="265">
        <f t="shared" si="36"/>
        <v>0.37</v>
      </c>
      <c r="I57" s="864" t="s">
        <v>674</v>
      </c>
      <c r="J57" s="624" t="s">
        <v>6</v>
      </c>
      <c r="K57" s="622">
        <v>0.62</v>
      </c>
      <c r="L57" s="625" t="s">
        <v>257</v>
      </c>
      <c r="M57" s="623" t="s">
        <v>7</v>
      </c>
      <c r="N57" s="627" t="s">
        <v>4</v>
      </c>
      <c r="O57" s="624" t="s">
        <v>6</v>
      </c>
      <c r="P57" s="622">
        <v>0.63</v>
      </c>
      <c r="Q57" s="625" t="s">
        <v>257</v>
      </c>
      <c r="R57" s="623" t="s">
        <v>675</v>
      </c>
      <c r="S57" s="627" t="s">
        <v>4</v>
      </c>
      <c r="T57" s="624" t="s">
        <v>6</v>
      </c>
      <c r="U57" s="622">
        <v>0.62</v>
      </c>
      <c r="V57" s="625" t="s">
        <v>257</v>
      </c>
      <c r="W57" s="623" t="s">
        <v>7</v>
      </c>
      <c r="X57" s="627" t="s">
        <v>5</v>
      </c>
      <c r="Y57" s="624" t="s">
        <v>6</v>
      </c>
      <c r="Z57" s="622">
        <v>0.63</v>
      </c>
      <c r="AA57" s="625" t="s">
        <v>257</v>
      </c>
      <c r="AB57" s="623" t="s">
        <v>675</v>
      </c>
      <c r="AC57" s="627" t="s">
        <v>5</v>
      </c>
      <c r="AD57" s="624" t="s">
        <v>6</v>
      </c>
      <c r="AE57" s="622">
        <v>0.65</v>
      </c>
      <c r="AF57" s="625" t="s">
        <v>257</v>
      </c>
      <c r="AG57" s="623" t="s">
        <v>7</v>
      </c>
      <c r="AH57" s="879" t="s">
        <v>8</v>
      </c>
      <c r="AI57" s="624" t="s">
        <v>6</v>
      </c>
      <c r="AJ57" s="622">
        <v>0.63</v>
      </c>
      <c r="AK57" s="625" t="s">
        <v>257</v>
      </c>
      <c r="AL57" s="623" t="s">
        <v>675</v>
      </c>
      <c r="AM57" s="627" t="s">
        <v>8</v>
      </c>
      <c r="AN57" s="913"/>
    </row>
    <row r="58" spans="1:40" s="858" customFormat="1" ht="22.5" customHeight="1" x14ac:dyDescent="0.2">
      <c r="A58" s="621" t="s">
        <v>397</v>
      </c>
      <c r="B58" s="264">
        <v>210</v>
      </c>
      <c r="C58" s="265">
        <f t="shared" si="31"/>
        <v>0.27</v>
      </c>
      <c r="D58" s="265">
        <f t="shared" si="32"/>
        <v>0.28000000000000003</v>
      </c>
      <c r="E58" s="265">
        <f t="shared" si="33"/>
        <v>0.27</v>
      </c>
      <c r="F58" s="265">
        <f t="shared" si="34"/>
        <v>0.28000000000000003</v>
      </c>
      <c r="G58" s="265">
        <f t="shared" si="35"/>
        <v>0.27</v>
      </c>
      <c r="H58" s="265">
        <f t="shared" si="36"/>
        <v>0.28000000000000003</v>
      </c>
      <c r="I58" s="864" t="s">
        <v>540</v>
      </c>
      <c r="J58" s="624">
        <v>463</v>
      </c>
      <c r="K58" s="622">
        <v>0.73</v>
      </c>
      <c r="L58" s="623">
        <v>4</v>
      </c>
      <c r="M58" s="623" t="s">
        <v>7</v>
      </c>
      <c r="N58" s="893" t="s">
        <v>72</v>
      </c>
      <c r="O58" s="624">
        <v>464</v>
      </c>
      <c r="P58" s="622">
        <v>0.72</v>
      </c>
      <c r="Q58" s="623">
        <v>4</v>
      </c>
      <c r="R58" s="626" t="s">
        <v>677</v>
      </c>
      <c r="S58" s="893" t="s">
        <v>72</v>
      </c>
      <c r="T58" s="624">
        <v>463</v>
      </c>
      <c r="U58" s="622">
        <v>0.73</v>
      </c>
      <c r="V58" s="623">
        <v>4</v>
      </c>
      <c r="W58" s="623" t="s">
        <v>7</v>
      </c>
      <c r="X58" s="893" t="s">
        <v>72</v>
      </c>
      <c r="Y58" s="624">
        <v>464</v>
      </c>
      <c r="Z58" s="622">
        <v>0.72</v>
      </c>
      <c r="AA58" s="623">
        <v>4</v>
      </c>
      <c r="AB58" s="626" t="s">
        <v>677</v>
      </c>
      <c r="AC58" s="893" t="s">
        <v>72</v>
      </c>
      <c r="AD58" s="624">
        <v>463</v>
      </c>
      <c r="AE58" s="622">
        <v>0.73</v>
      </c>
      <c r="AF58" s="623">
        <v>4</v>
      </c>
      <c r="AG58" s="623" t="s">
        <v>7</v>
      </c>
      <c r="AH58" s="893" t="s">
        <v>72</v>
      </c>
      <c r="AI58" s="624">
        <v>464</v>
      </c>
      <c r="AJ58" s="622">
        <v>0.72</v>
      </c>
      <c r="AK58" s="623">
        <v>4</v>
      </c>
      <c r="AL58" s="626" t="s">
        <v>677</v>
      </c>
      <c r="AM58" s="893" t="s">
        <v>72</v>
      </c>
      <c r="AN58" s="913"/>
    </row>
    <row r="59" spans="1:40" s="858" customFormat="1" ht="22.5" customHeight="1" x14ac:dyDescent="0.2">
      <c r="A59" s="621" t="s">
        <v>398</v>
      </c>
      <c r="B59" s="264">
        <v>211</v>
      </c>
      <c r="C59" s="265">
        <f t="shared" si="31"/>
        <v>0.27</v>
      </c>
      <c r="D59" s="265">
        <f t="shared" si="32"/>
        <v>0.28000000000000003</v>
      </c>
      <c r="E59" s="265">
        <f t="shared" si="33"/>
        <v>0.27</v>
      </c>
      <c r="F59" s="265">
        <f t="shared" si="34"/>
        <v>0.28000000000000003</v>
      </c>
      <c r="G59" s="265">
        <f t="shared" si="35"/>
        <v>0.27</v>
      </c>
      <c r="H59" s="265">
        <f t="shared" si="36"/>
        <v>0.28000000000000003</v>
      </c>
      <c r="I59" s="864" t="s">
        <v>540</v>
      </c>
      <c r="J59" s="624">
        <v>463</v>
      </c>
      <c r="K59" s="622">
        <v>0.73</v>
      </c>
      <c r="L59" s="623">
        <v>4</v>
      </c>
      <c r="M59" s="623" t="s">
        <v>7</v>
      </c>
      <c r="N59" s="747" t="s">
        <v>72</v>
      </c>
      <c r="O59" s="624">
        <v>464</v>
      </c>
      <c r="P59" s="622">
        <v>0.72</v>
      </c>
      <c r="Q59" s="623">
        <v>4</v>
      </c>
      <c r="R59" s="623" t="s">
        <v>677</v>
      </c>
      <c r="S59" s="747" t="s">
        <v>72</v>
      </c>
      <c r="T59" s="624">
        <v>463</v>
      </c>
      <c r="U59" s="622">
        <v>0.73</v>
      </c>
      <c r="V59" s="623">
        <v>4</v>
      </c>
      <c r="W59" s="623" t="s">
        <v>7</v>
      </c>
      <c r="X59" s="747" t="s">
        <v>72</v>
      </c>
      <c r="Y59" s="624">
        <v>464</v>
      </c>
      <c r="Z59" s="622">
        <v>0.72</v>
      </c>
      <c r="AA59" s="623">
        <v>4</v>
      </c>
      <c r="AB59" s="623" t="s">
        <v>677</v>
      </c>
      <c r="AC59" s="747" t="s">
        <v>72</v>
      </c>
      <c r="AD59" s="624">
        <v>463</v>
      </c>
      <c r="AE59" s="622">
        <v>0.73</v>
      </c>
      <c r="AF59" s="623">
        <v>4</v>
      </c>
      <c r="AG59" s="623" t="s">
        <v>7</v>
      </c>
      <c r="AH59" s="893" t="s">
        <v>72</v>
      </c>
      <c r="AI59" s="624">
        <v>464</v>
      </c>
      <c r="AJ59" s="622">
        <v>0.72</v>
      </c>
      <c r="AK59" s="623">
        <v>4</v>
      </c>
      <c r="AL59" s="623" t="s">
        <v>677</v>
      </c>
      <c r="AM59" s="747" t="s">
        <v>72</v>
      </c>
      <c r="AN59" s="913"/>
    </row>
    <row r="60" spans="1:40" s="858" customFormat="1" ht="22.5" customHeight="1" x14ac:dyDescent="0.2">
      <c r="A60" s="621" t="s">
        <v>453</v>
      </c>
      <c r="B60" s="264">
        <v>212</v>
      </c>
      <c r="C60" s="265">
        <f t="shared" si="31"/>
        <v>0.43999999999999995</v>
      </c>
      <c r="D60" s="265">
        <f t="shared" si="32"/>
        <v>0.39900000000000002</v>
      </c>
      <c r="E60" s="265">
        <f t="shared" si="33"/>
        <v>0.38600000000000001</v>
      </c>
      <c r="F60" s="265">
        <f t="shared" si="34"/>
        <v>0.39900000000000002</v>
      </c>
      <c r="G60" s="265">
        <f t="shared" si="35"/>
        <v>0.38600000000000001</v>
      </c>
      <c r="H60" s="265">
        <f t="shared" si="36"/>
        <v>0.39900000000000002</v>
      </c>
      <c r="I60" s="864" t="s">
        <v>540</v>
      </c>
      <c r="J60" s="745">
        <v>325</v>
      </c>
      <c r="K60" s="746">
        <v>0.56000000000000005</v>
      </c>
      <c r="L60" s="744">
        <v>5</v>
      </c>
      <c r="M60" s="744" t="s">
        <v>7</v>
      </c>
      <c r="N60" s="747" t="s">
        <v>4</v>
      </c>
      <c r="O60" s="745">
        <v>7984</v>
      </c>
      <c r="P60" s="746">
        <v>0.60099999999999998</v>
      </c>
      <c r="Q60" s="744">
        <v>4</v>
      </c>
      <c r="R60" s="744" t="s">
        <v>547</v>
      </c>
      <c r="S60" s="747" t="s">
        <v>7</v>
      </c>
      <c r="T60" s="745">
        <v>7982</v>
      </c>
      <c r="U60" s="746">
        <v>0.61399999999999999</v>
      </c>
      <c r="V60" s="744">
        <v>4</v>
      </c>
      <c r="W60" s="744" t="s">
        <v>7</v>
      </c>
      <c r="X60" s="747" t="s">
        <v>7</v>
      </c>
      <c r="Y60" s="745">
        <v>7984</v>
      </c>
      <c r="Z60" s="746">
        <v>0.60099999999999998</v>
      </c>
      <c r="AA60" s="744">
        <v>4</v>
      </c>
      <c r="AB60" s="744" t="s">
        <v>547</v>
      </c>
      <c r="AC60" s="747" t="s">
        <v>7</v>
      </c>
      <c r="AD60" s="745">
        <v>7982</v>
      </c>
      <c r="AE60" s="746">
        <v>0.61399999999999999</v>
      </c>
      <c r="AF60" s="744">
        <v>4</v>
      </c>
      <c r="AG60" s="744" t="s">
        <v>7</v>
      </c>
      <c r="AH60" s="893" t="s">
        <v>7</v>
      </c>
      <c r="AI60" s="745">
        <v>7984</v>
      </c>
      <c r="AJ60" s="746">
        <v>0.60099999999999998</v>
      </c>
      <c r="AK60" s="744">
        <v>4</v>
      </c>
      <c r="AL60" s="744" t="s">
        <v>547</v>
      </c>
      <c r="AM60" s="747" t="s">
        <v>7</v>
      </c>
      <c r="AN60" s="913"/>
    </row>
    <row r="61" spans="1:40" s="858" customFormat="1" ht="22.5" customHeight="1" x14ac:dyDescent="0.2">
      <c r="A61" s="666" t="s">
        <v>399</v>
      </c>
      <c r="B61" s="667">
        <v>213</v>
      </c>
      <c r="C61" s="668">
        <f t="shared" si="31"/>
        <v>0</v>
      </c>
      <c r="D61" s="668">
        <f t="shared" si="32"/>
        <v>0</v>
      </c>
      <c r="E61" s="668">
        <f t="shared" si="33"/>
        <v>0</v>
      </c>
      <c r="F61" s="668">
        <f t="shared" si="34"/>
        <v>0</v>
      </c>
      <c r="G61" s="668">
        <f t="shared" si="35"/>
        <v>0</v>
      </c>
      <c r="H61" s="668">
        <f t="shared" si="36"/>
        <v>0</v>
      </c>
      <c r="I61" s="864"/>
      <c r="J61" s="624"/>
      <c r="K61" s="622"/>
      <c r="L61" s="623"/>
      <c r="M61" s="623"/>
      <c r="N61" s="627"/>
      <c r="O61" s="624"/>
      <c r="P61" s="622"/>
      <c r="Q61" s="623"/>
      <c r="R61" s="623"/>
      <c r="S61" s="627"/>
      <c r="T61" s="624"/>
      <c r="U61" s="622"/>
      <c r="V61" s="623"/>
      <c r="W61" s="623"/>
      <c r="X61" s="627"/>
      <c r="Y61" s="624"/>
      <c r="Z61" s="622"/>
      <c r="AA61" s="623"/>
      <c r="AB61" s="623"/>
      <c r="AC61" s="627"/>
      <c r="AD61" s="624"/>
      <c r="AE61" s="622"/>
      <c r="AF61" s="623"/>
      <c r="AG61" s="623"/>
      <c r="AH61" s="879"/>
      <c r="AI61" s="624"/>
      <c r="AJ61" s="622"/>
      <c r="AK61" s="623"/>
      <c r="AL61" s="623"/>
      <c r="AM61" s="627"/>
      <c r="AN61" s="913"/>
    </row>
    <row r="62" spans="1:40" s="858" customFormat="1" ht="22.5" customHeight="1" x14ac:dyDescent="0.2">
      <c r="A62" s="1053" t="s">
        <v>454</v>
      </c>
      <c r="B62" s="1054" t="s">
        <v>1117</v>
      </c>
      <c r="C62" s="1055">
        <f t="shared" si="31"/>
        <v>0</v>
      </c>
      <c r="D62" s="1055">
        <f t="shared" si="32"/>
        <v>0</v>
      </c>
      <c r="E62" s="1055">
        <f t="shared" si="33"/>
        <v>0</v>
      </c>
      <c r="F62" s="1055">
        <f t="shared" si="34"/>
        <v>0</v>
      </c>
      <c r="G62" s="1055">
        <f t="shared" si="35"/>
        <v>0</v>
      </c>
      <c r="H62" s="1055">
        <f t="shared" si="36"/>
        <v>0</v>
      </c>
      <c r="I62" s="1044"/>
      <c r="J62" s="1045"/>
      <c r="K62" s="1046"/>
      <c r="L62" s="1048"/>
      <c r="M62" s="1048"/>
      <c r="N62" s="1049"/>
      <c r="O62" s="1045"/>
      <c r="P62" s="1046"/>
      <c r="Q62" s="1048"/>
      <c r="R62" s="1048"/>
      <c r="S62" s="1049"/>
      <c r="T62" s="1045"/>
      <c r="U62" s="1046"/>
      <c r="V62" s="1048"/>
      <c r="W62" s="1048"/>
      <c r="X62" s="1049"/>
      <c r="Y62" s="1045"/>
      <c r="Z62" s="1046"/>
      <c r="AA62" s="1048"/>
      <c r="AB62" s="1048"/>
      <c r="AC62" s="1049"/>
      <c r="AD62" s="1045"/>
      <c r="AE62" s="1046"/>
      <c r="AF62" s="1048"/>
      <c r="AG62" s="1048"/>
      <c r="AH62" s="1056"/>
      <c r="AI62" s="1045"/>
      <c r="AJ62" s="1046"/>
      <c r="AK62" s="1048"/>
      <c r="AL62" s="1048"/>
      <c r="AM62" s="1049"/>
      <c r="AN62" s="1057" t="s">
        <v>1120</v>
      </c>
    </row>
    <row r="63" spans="1:40" s="858" customFormat="1" ht="22.5" customHeight="1" x14ac:dyDescent="0.2">
      <c r="A63" s="666" t="s">
        <v>400</v>
      </c>
      <c r="B63" s="667">
        <v>215</v>
      </c>
      <c r="C63" s="668">
        <f t="shared" si="31"/>
        <v>0</v>
      </c>
      <c r="D63" s="668">
        <f t="shared" si="32"/>
        <v>0</v>
      </c>
      <c r="E63" s="668">
        <f t="shared" si="33"/>
        <v>0</v>
      </c>
      <c r="F63" s="668">
        <f t="shared" si="34"/>
        <v>0</v>
      </c>
      <c r="G63" s="668">
        <f t="shared" si="35"/>
        <v>0</v>
      </c>
      <c r="H63" s="668">
        <f t="shared" si="36"/>
        <v>0</v>
      </c>
      <c r="I63" s="864"/>
      <c r="J63" s="624"/>
      <c r="K63" s="622"/>
      <c r="L63" s="623"/>
      <c r="M63" s="623"/>
      <c r="N63" s="627"/>
      <c r="O63" s="624"/>
      <c r="P63" s="622"/>
      <c r="Q63" s="623"/>
      <c r="R63" s="623"/>
      <c r="S63" s="627"/>
      <c r="T63" s="624"/>
      <c r="U63" s="622"/>
      <c r="V63" s="623"/>
      <c r="W63" s="623"/>
      <c r="X63" s="627"/>
      <c r="Y63" s="624"/>
      <c r="Z63" s="622"/>
      <c r="AA63" s="623"/>
      <c r="AB63" s="623"/>
      <c r="AC63" s="627"/>
      <c r="AD63" s="624"/>
      <c r="AE63" s="622"/>
      <c r="AF63" s="623"/>
      <c r="AG63" s="623"/>
      <c r="AH63" s="879"/>
      <c r="AI63" s="624"/>
      <c r="AJ63" s="622"/>
      <c r="AK63" s="623"/>
      <c r="AL63" s="623"/>
      <c r="AM63" s="627"/>
      <c r="AN63" s="913"/>
    </row>
    <row r="64" spans="1:40" s="858" customFormat="1" ht="22.5" customHeight="1" x14ac:dyDescent="0.2">
      <c r="A64" s="1041" t="s">
        <v>455</v>
      </c>
      <c r="B64" s="1052" t="s">
        <v>1117</v>
      </c>
      <c r="C64" s="1043">
        <f t="shared" si="31"/>
        <v>0.44795199999999991</v>
      </c>
      <c r="D64" s="1043">
        <f t="shared" si="32"/>
        <v>0.40753420000000007</v>
      </c>
      <c r="E64" s="1043">
        <f t="shared" si="33"/>
        <v>0.39471880000000004</v>
      </c>
      <c r="F64" s="1043">
        <f t="shared" si="34"/>
        <v>0.49155400000000005</v>
      </c>
      <c r="G64" s="1043">
        <f t="shared" si="35"/>
        <v>0.39471880000000004</v>
      </c>
      <c r="H64" s="1043">
        <f t="shared" si="36"/>
        <v>0.49155400000000005</v>
      </c>
      <c r="I64" s="1044" t="s">
        <v>540</v>
      </c>
      <c r="J64" s="1045" t="s">
        <v>1079</v>
      </c>
      <c r="K64" s="1046">
        <f>0.9858*K60</f>
        <v>0.55204800000000009</v>
      </c>
      <c r="L64" s="1047"/>
      <c r="M64" s="1048" t="s">
        <v>7</v>
      </c>
      <c r="N64" s="1049" t="s">
        <v>7</v>
      </c>
      <c r="O64" s="1045" t="s">
        <v>1080</v>
      </c>
      <c r="P64" s="1046">
        <f>0.9858*P60</f>
        <v>0.59246579999999993</v>
      </c>
      <c r="Q64" s="1047"/>
      <c r="R64" s="1058" t="s">
        <v>547</v>
      </c>
      <c r="S64" s="1049" t="s">
        <v>7</v>
      </c>
      <c r="T64" s="1045" t="s">
        <v>1081</v>
      </c>
      <c r="U64" s="1046">
        <f>0.9858*U60</f>
        <v>0.60528119999999996</v>
      </c>
      <c r="V64" s="1047"/>
      <c r="W64" s="1048" t="s">
        <v>7</v>
      </c>
      <c r="X64" s="1049" t="s">
        <v>7</v>
      </c>
      <c r="Y64" s="1045" t="s">
        <v>1080</v>
      </c>
      <c r="Z64" s="1046">
        <f>0.846*Z60</f>
        <v>0.50844599999999995</v>
      </c>
      <c r="AA64" s="1047">
        <v>4</v>
      </c>
      <c r="AB64" s="1058" t="s">
        <v>547</v>
      </c>
      <c r="AC64" s="1049" t="s">
        <v>7</v>
      </c>
      <c r="AD64" s="1045" t="s">
        <v>1081</v>
      </c>
      <c r="AE64" s="1046">
        <f>0.9858*AE60</f>
        <v>0.60528119999999996</v>
      </c>
      <c r="AF64" s="1047"/>
      <c r="AG64" s="1048" t="s">
        <v>7</v>
      </c>
      <c r="AH64" s="1056" t="s">
        <v>7</v>
      </c>
      <c r="AI64" s="1045" t="s">
        <v>1080</v>
      </c>
      <c r="AJ64" s="1046">
        <f>0.846*AJ60</f>
        <v>0.50844599999999995</v>
      </c>
      <c r="AK64" s="1047">
        <v>4</v>
      </c>
      <c r="AL64" s="1058" t="s">
        <v>547</v>
      </c>
      <c r="AM64" s="1049" t="s">
        <v>7</v>
      </c>
      <c r="AN64" s="1059" t="s">
        <v>1121</v>
      </c>
    </row>
    <row r="65" spans="1:40" s="858" customFormat="1" ht="22.5" customHeight="1" x14ac:dyDescent="0.2">
      <c r="A65" s="666" t="s">
        <v>401</v>
      </c>
      <c r="B65" s="667">
        <v>217</v>
      </c>
      <c r="C65" s="668">
        <f t="shared" si="31"/>
        <v>0</v>
      </c>
      <c r="D65" s="668">
        <f t="shared" si="32"/>
        <v>0</v>
      </c>
      <c r="E65" s="668">
        <f t="shared" si="33"/>
        <v>0</v>
      </c>
      <c r="F65" s="668">
        <f t="shared" si="34"/>
        <v>0</v>
      </c>
      <c r="G65" s="668">
        <f t="shared" si="35"/>
        <v>0</v>
      </c>
      <c r="H65" s="668">
        <f t="shared" si="36"/>
        <v>0</v>
      </c>
      <c r="I65" s="864"/>
      <c r="J65" s="624"/>
      <c r="K65" s="622"/>
      <c r="L65" s="623"/>
      <c r="M65" s="623"/>
      <c r="N65" s="627"/>
      <c r="O65" s="624"/>
      <c r="P65" s="622"/>
      <c r="Q65" s="623"/>
      <c r="R65" s="623"/>
      <c r="S65" s="627"/>
      <c r="T65" s="624"/>
      <c r="U65" s="622"/>
      <c r="V65" s="623"/>
      <c r="W65" s="623"/>
      <c r="X65" s="627"/>
      <c r="Y65" s="624"/>
      <c r="Z65" s="622"/>
      <c r="AA65" s="623"/>
      <c r="AB65" s="623"/>
      <c r="AC65" s="627"/>
      <c r="AD65" s="624"/>
      <c r="AE65" s="622"/>
      <c r="AF65" s="623"/>
      <c r="AG65" s="623"/>
      <c r="AH65" s="879"/>
      <c r="AI65" s="624"/>
      <c r="AJ65" s="622"/>
      <c r="AK65" s="623"/>
      <c r="AL65" s="623"/>
      <c r="AM65" s="627"/>
      <c r="AN65" s="913"/>
    </row>
    <row r="66" spans="1:40" s="858" customFormat="1" ht="22.5" customHeight="1" x14ac:dyDescent="0.2">
      <c r="A66" s="666" t="s">
        <v>403</v>
      </c>
      <c r="B66" s="667">
        <v>218</v>
      </c>
      <c r="C66" s="668">
        <f>IF(K66="",0,1-K66)</f>
        <v>0</v>
      </c>
      <c r="D66" s="668">
        <f>IF(P66="",0,1-P66)</f>
        <v>0</v>
      </c>
      <c r="E66" s="668">
        <f>IF(U66="",0,1-U66)</f>
        <v>0</v>
      </c>
      <c r="F66" s="668">
        <f>IF(Z66="",0,1-Z66)</f>
        <v>0</v>
      </c>
      <c r="G66" s="668">
        <f>IF(AE66="",0,1-AE66)</f>
        <v>0</v>
      </c>
      <c r="H66" s="668">
        <f>IF(AJ66="",0,1-AJ66)</f>
        <v>0</v>
      </c>
      <c r="I66" s="864"/>
      <c r="J66" s="624"/>
      <c r="K66" s="622"/>
      <c r="L66" s="623"/>
      <c r="M66" s="623"/>
      <c r="N66" s="627"/>
      <c r="O66" s="624"/>
      <c r="P66" s="622"/>
      <c r="Q66" s="623"/>
      <c r="R66" s="623"/>
      <c r="S66" s="627"/>
      <c r="T66" s="624"/>
      <c r="U66" s="622"/>
      <c r="V66" s="623"/>
      <c r="W66" s="623"/>
      <c r="X66" s="627"/>
      <c r="Y66" s="624"/>
      <c r="Z66" s="622"/>
      <c r="AA66" s="623"/>
      <c r="AB66" s="623"/>
      <c r="AC66" s="627"/>
      <c r="AD66" s="624"/>
      <c r="AE66" s="622"/>
      <c r="AF66" s="623"/>
      <c r="AG66" s="623"/>
      <c r="AH66" s="879"/>
      <c r="AI66" s="624"/>
      <c r="AJ66" s="622"/>
      <c r="AK66" s="623"/>
      <c r="AL66" s="623"/>
      <c r="AM66" s="627"/>
      <c r="AN66" s="913"/>
    </row>
    <row r="67" spans="1:40" s="858" customFormat="1" ht="22.5" customHeight="1" x14ac:dyDescent="0.2">
      <c r="A67" s="666" t="s">
        <v>402</v>
      </c>
      <c r="B67" s="667">
        <v>219</v>
      </c>
      <c r="C67" s="668">
        <f t="shared" si="31"/>
        <v>0</v>
      </c>
      <c r="D67" s="668">
        <f t="shared" si="32"/>
        <v>0</v>
      </c>
      <c r="E67" s="668">
        <f t="shared" si="33"/>
        <v>0</v>
      </c>
      <c r="F67" s="668">
        <f t="shared" si="34"/>
        <v>0</v>
      </c>
      <c r="G67" s="668">
        <f t="shared" si="35"/>
        <v>0</v>
      </c>
      <c r="H67" s="668">
        <f t="shared" si="36"/>
        <v>0</v>
      </c>
      <c r="I67" s="864"/>
      <c r="J67" s="624"/>
      <c r="K67" s="622"/>
      <c r="L67" s="623"/>
      <c r="M67" s="623"/>
      <c r="N67" s="627"/>
      <c r="O67" s="624"/>
      <c r="P67" s="622"/>
      <c r="Q67" s="623"/>
      <c r="R67" s="623"/>
      <c r="S67" s="627"/>
      <c r="T67" s="624"/>
      <c r="U67" s="622"/>
      <c r="V67" s="623"/>
      <c r="W67" s="623"/>
      <c r="X67" s="627"/>
      <c r="Y67" s="624"/>
      <c r="Z67" s="622"/>
      <c r="AA67" s="623"/>
      <c r="AB67" s="623"/>
      <c r="AC67" s="627"/>
      <c r="AD67" s="624"/>
      <c r="AE67" s="622"/>
      <c r="AF67" s="623"/>
      <c r="AG67" s="623"/>
      <c r="AH67" s="879"/>
      <c r="AI67" s="624"/>
      <c r="AJ67" s="622"/>
      <c r="AK67" s="623"/>
      <c r="AL67" s="623"/>
      <c r="AM67" s="627"/>
      <c r="AN67" s="913"/>
    </row>
    <row r="68" spans="1:40" s="858" customFormat="1" ht="22.5" customHeight="1" x14ac:dyDescent="0.2">
      <c r="A68" s="666" t="s">
        <v>456</v>
      </c>
      <c r="B68" s="667">
        <v>220</v>
      </c>
      <c r="C68" s="668">
        <f t="shared" si="31"/>
        <v>0</v>
      </c>
      <c r="D68" s="668">
        <f t="shared" si="32"/>
        <v>0</v>
      </c>
      <c r="E68" s="668">
        <f t="shared" si="33"/>
        <v>0</v>
      </c>
      <c r="F68" s="668">
        <f t="shared" si="34"/>
        <v>0</v>
      </c>
      <c r="G68" s="668">
        <f t="shared" si="35"/>
        <v>0</v>
      </c>
      <c r="H68" s="668">
        <f t="shared" si="36"/>
        <v>0</v>
      </c>
      <c r="I68" s="864"/>
      <c r="J68" s="624"/>
      <c r="K68" s="622"/>
      <c r="L68" s="623"/>
      <c r="M68" s="623"/>
      <c r="N68" s="627"/>
      <c r="O68" s="624"/>
      <c r="P68" s="622"/>
      <c r="Q68" s="623"/>
      <c r="R68" s="623"/>
      <c r="S68" s="627"/>
      <c r="T68" s="624"/>
      <c r="U68" s="622"/>
      <c r="V68" s="623"/>
      <c r="W68" s="623"/>
      <c r="X68" s="627"/>
      <c r="Y68" s="624"/>
      <c r="Z68" s="622"/>
      <c r="AA68" s="623"/>
      <c r="AB68" s="623"/>
      <c r="AC68" s="627"/>
      <c r="AD68" s="624"/>
      <c r="AE68" s="622"/>
      <c r="AF68" s="623"/>
      <c r="AG68" s="623"/>
      <c r="AH68" s="879"/>
      <c r="AI68" s="624"/>
      <c r="AJ68" s="622"/>
      <c r="AK68" s="623"/>
      <c r="AL68" s="623"/>
      <c r="AM68" s="627"/>
      <c r="AN68" s="913"/>
    </row>
    <row r="69" spans="1:40" s="858" customFormat="1" ht="22.5" customHeight="1" x14ac:dyDescent="0.2">
      <c r="A69" s="666" t="s">
        <v>404</v>
      </c>
      <c r="B69" s="667">
        <v>221</v>
      </c>
      <c r="C69" s="668">
        <f t="shared" si="31"/>
        <v>0</v>
      </c>
      <c r="D69" s="668">
        <f t="shared" si="32"/>
        <v>0</v>
      </c>
      <c r="E69" s="668">
        <f t="shared" si="33"/>
        <v>0</v>
      </c>
      <c r="F69" s="668">
        <f t="shared" si="34"/>
        <v>0</v>
      </c>
      <c r="G69" s="668">
        <f t="shared" si="35"/>
        <v>0</v>
      </c>
      <c r="H69" s="668">
        <f t="shared" si="36"/>
        <v>0</v>
      </c>
      <c r="I69" s="864"/>
      <c r="J69" s="624"/>
      <c r="K69" s="622"/>
      <c r="L69" s="623"/>
      <c r="M69" s="623"/>
      <c r="N69" s="627"/>
      <c r="O69" s="624"/>
      <c r="P69" s="622"/>
      <c r="Q69" s="623"/>
      <c r="R69" s="623"/>
      <c r="S69" s="627"/>
      <c r="T69" s="624"/>
      <c r="U69" s="622"/>
      <c r="V69" s="623"/>
      <c r="W69" s="623"/>
      <c r="X69" s="627"/>
      <c r="Y69" s="624"/>
      <c r="Z69" s="622"/>
      <c r="AA69" s="623"/>
      <c r="AB69" s="623"/>
      <c r="AC69" s="627"/>
      <c r="AD69" s="624"/>
      <c r="AE69" s="622"/>
      <c r="AF69" s="623"/>
      <c r="AG69" s="623"/>
      <c r="AH69" s="879"/>
      <c r="AI69" s="624"/>
      <c r="AJ69" s="622"/>
      <c r="AK69" s="623"/>
      <c r="AL69" s="623"/>
      <c r="AM69" s="627"/>
      <c r="AN69" s="913"/>
    </row>
    <row r="70" spans="1:40" s="859" customFormat="1" ht="22.5" customHeight="1" x14ac:dyDescent="0.2">
      <c r="A70" s="621" t="str">
        <f>Menus!B65</f>
        <v>No LT Lane Improvements</v>
      </c>
      <c r="B70" s="938"/>
      <c r="C70" s="939">
        <v>0</v>
      </c>
      <c r="D70" s="939">
        <v>0</v>
      </c>
      <c r="E70" s="939">
        <v>0</v>
      </c>
      <c r="F70" s="939">
        <v>0</v>
      </c>
      <c r="G70" s="939">
        <v>0</v>
      </c>
      <c r="H70" s="939">
        <v>0</v>
      </c>
      <c r="I70" s="940" t="s">
        <v>6</v>
      </c>
      <c r="J70" s="941"/>
      <c r="K70" s="942"/>
      <c r="L70" s="943"/>
      <c r="M70" s="943"/>
      <c r="N70" s="944"/>
      <c r="O70" s="941"/>
      <c r="P70" s="942"/>
      <c r="Q70" s="943"/>
      <c r="R70" s="943"/>
      <c r="S70" s="944"/>
      <c r="T70" s="941"/>
      <c r="U70" s="942"/>
      <c r="V70" s="943"/>
      <c r="W70" s="943"/>
      <c r="X70" s="944"/>
      <c r="Y70" s="941"/>
      <c r="Z70" s="942"/>
      <c r="AA70" s="943"/>
      <c r="AB70" s="943"/>
      <c r="AC70" s="944"/>
      <c r="AD70" s="941"/>
      <c r="AE70" s="942"/>
      <c r="AF70" s="943"/>
      <c r="AG70" s="943"/>
      <c r="AH70" s="945"/>
      <c r="AI70" s="941"/>
      <c r="AJ70" s="942"/>
      <c r="AK70" s="943"/>
      <c r="AL70" s="943"/>
      <c r="AM70" s="944"/>
      <c r="AN70" s="513"/>
    </row>
    <row r="71" spans="1:40" s="859" customFormat="1" ht="22.5" customHeight="1" x14ac:dyDescent="0.2">
      <c r="A71" s="621" t="str">
        <f>Menus!B66</f>
        <v>Add LT Lanes on SR 22</v>
      </c>
      <c r="B71" s="938"/>
      <c r="C71" s="939">
        <f>IF(K71="",0,1-K71)</f>
        <v>0.18999999999999995</v>
      </c>
      <c r="D71" s="939">
        <f>IF(P71="",0,1-P71)</f>
        <v>0.17000000000000004</v>
      </c>
      <c r="E71" s="939">
        <f>IF(U71="",0,1-U71)</f>
        <v>0.18999999999999995</v>
      </c>
      <c r="F71" s="939">
        <f>IF(Z71="",0,1-Z71)</f>
        <v>0.17000000000000004</v>
      </c>
      <c r="G71" s="939">
        <f>IF(AE71="",0,1-AE71)</f>
        <v>0.18999999999999995</v>
      </c>
      <c r="H71" s="939">
        <f>IF(AJ71="",0,1-AJ71)</f>
        <v>0.17000000000000004</v>
      </c>
      <c r="I71" s="940" t="s">
        <v>540</v>
      </c>
      <c r="J71" s="941">
        <v>270</v>
      </c>
      <c r="K71" s="942">
        <v>0.81</v>
      </c>
      <c r="L71" s="943">
        <v>3</v>
      </c>
      <c r="M71" s="943" t="s">
        <v>7</v>
      </c>
      <c r="N71" s="944" t="s">
        <v>8</v>
      </c>
      <c r="O71" s="941">
        <v>274</v>
      </c>
      <c r="P71" s="942">
        <v>0.83</v>
      </c>
      <c r="Q71" s="943">
        <v>5</v>
      </c>
      <c r="R71" s="946" t="s">
        <v>547</v>
      </c>
      <c r="S71" s="944" t="s">
        <v>8</v>
      </c>
      <c r="T71" s="941">
        <v>270</v>
      </c>
      <c r="U71" s="942">
        <v>0.81</v>
      </c>
      <c r="V71" s="943">
        <v>3</v>
      </c>
      <c r="W71" s="943" t="s">
        <v>7</v>
      </c>
      <c r="X71" s="944" t="s">
        <v>8</v>
      </c>
      <c r="Y71" s="941">
        <v>274</v>
      </c>
      <c r="Z71" s="942">
        <v>0.83</v>
      </c>
      <c r="AA71" s="943">
        <v>5</v>
      </c>
      <c r="AB71" s="946" t="s">
        <v>547</v>
      </c>
      <c r="AC71" s="944" t="s">
        <v>8</v>
      </c>
      <c r="AD71" s="941">
        <v>270</v>
      </c>
      <c r="AE71" s="942">
        <v>0.81</v>
      </c>
      <c r="AF71" s="943">
        <v>3</v>
      </c>
      <c r="AG71" s="943" t="s">
        <v>7</v>
      </c>
      <c r="AH71" s="945" t="s">
        <v>8</v>
      </c>
      <c r="AI71" s="941">
        <v>274</v>
      </c>
      <c r="AJ71" s="942">
        <v>0.83</v>
      </c>
      <c r="AK71" s="943">
        <v>5</v>
      </c>
      <c r="AL71" s="946" t="s">
        <v>547</v>
      </c>
      <c r="AM71" s="944" t="s">
        <v>8</v>
      </c>
      <c r="AN71" s="936"/>
    </row>
    <row r="72" spans="1:40" s="859" customFormat="1" ht="22.5" customHeight="1" x14ac:dyDescent="0.2">
      <c r="A72" s="621" t="str">
        <f>Menus!B67</f>
        <v>Add LT Lanes on Fulton Mill</v>
      </c>
      <c r="B72" s="1156">
        <f>1-(SplitMaj-(1-SplitMaj))</f>
        <v>0.6399999999999999</v>
      </c>
      <c r="C72" s="939">
        <f t="shared" ref="C72:C74" si="37">IF(K72="",0,1-K72)</f>
        <v>0.12159999999999993</v>
      </c>
      <c r="D72" s="939">
        <f t="shared" ref="D72:D74" si="38">IF(P72="",0,1-P72)</f>
        <v>0.10880000000000001</v>
      </c>
      <c r="E72" s="939">
        <f t="shared" ref="E72:E74" si="39">IF(U72="",0,1-U72)</f>
        <v>0.12159999999999993</v>
      </c>
      <c r="F72" s="939">
        <f t="shared" ref="F72:F74" si="40">IF(Z72="",0,1-Z72)</f>
        <v>0.10880000000000001</v>
      </c>
      <c r="G72" s="939">
        <f t="shared" ref="G72:G74" si="41">IF(AE72="",0,1-AE72)</f>
        <v>0.12159999999999993</v>
      </c>
      <c r="H72" s="939">
        <f t="shared" ref="H72:H74" si="42">IF(AJ72="",0,1-AJ72)</f>
        <v>0.10880000000000001</v>
      </c>
      <c r="I72" s="940" t="s">
        <v>1085</v>
      </c>
      <c r="J72" s="941">
        <v>270</v>
      </c>
      <c r="K72" s="942">
        <f>1-((1-K71)*($B72))</f>
        <v>0.87840000000000007</v>
      </c>
      <c r="L72" s="943">
        <v>3</v>
      </c>
      <c r="M72" s="943" t="s">
        <v>7</v>
      </c>
      <c r="N72" s="944" t="s">
        <v>8</v>
      </c>
      <c r="O72" s="941">
        <v>274</v>
      </c>
      <c r="P72" s="942">
        <f>1-((1-P71)*($B72))</f>
        <v>0.89119999999999999</v>
      </c>
      <c r="Q72" s="943">
        <v>5</v>
      </c>
      <c r="R72" s="946" t="s">
        <v>547</v>
      </c>
      <c r="S72" s="944" t="s">
        <v>8</v>
      </c>
      <c r="T72" s="941">
        <v>270</v>
      </c>
      <c r="U72" s="942">
        <f>1-((1-U71)*($B72))</f>
        <v>0.87840000000000007</v>
      </c>
      <c r="V72" s="943">
        <v>3</v>
      </c>
      <c r="W72" s="943" t="s">
        <v>7</v>
      </c>
      <c r="X72" s="944" t="s">
        <v>8</v>
      </c>
      <c r="Y72" s="941">
        <v>274</v>
      </c>
      <c r="Z72" s="942">
        <f>1-((1-Z71)*($B72))</f>
        <v>0.89119999999999999</v>
      </c>
      <c r="AA72" s="943">
        <v>5</v>
      </c>
      <c r="AB72" s="946" t="s">
        <v>547</v>
      </c>
      <c r="AC72" s="944" t="s">
        <v>8</v>
      </c>
      <c r="AD72" s="941">
        <v>270</v>
      </c>
      <c r="AE72" s="942">
        <f>1-((1-AE71)*($B72))</f>
        <v>0.87840000000000007</v>
      </c>
      <c r="AF72" s="943">
        <v>3</v>
      </c>
      <c r="AG72" s="943" t="s">
        <v>7</v>
      </c>
      <c r="AH72" s="945" t="s">
        <v>8</v>
      </c>
      <c r="AI72" s="941">
        <v>274</v>
      </c>
      <c r="AJ72" s="942">
        <f>1-((1-AJ71)*($B72))</f>
        <v>0.89119999999999999</v>
      </c>
      <c r="AK72" s="943">
        <v>5</v>
      </c>
      <c r="AL72" s="946" t="s">
        <v>547</v>
      </c>
      <c r="AM72" s="944" t="s">
        <v>8</v>
      </c>
      <c r="AN72" s="968" t="s">
        <v>1089</v>
      </c>
    </row>
    <row r="73" spans="1:40" s="859" customFormat="1" ht="22.5" customHeight="1" x14ac:dyDescent="0.2">
      <c r="A73" s="621" t="str">
        <f>Menus!B68</f>
        <v>Add one LT Lane on SR 22</v>
      </c>
      <c r="B73" s="1156">
        <v>0.5</v>
      </c>
      <c r="C73" s="939">
        <f t="shared" si="37"/>
        <v>9.4999999999999973E-2</v>
      </c>
      <c r="D73" s="939">
        <f t="shared" si="38"/>
        <v>8.4999999999999964E-2</v>
      </c>
      <c r="E73" s="939">
        <f t="shared" si="39"/>
        <v>9.4999999999999973E-2</v>
      </c>
      <c r="F73" s="939">
        <f t="shared" si="40"/>
        <v>8.4999999999999964E-2</v>
      </c>
      <c r="G73" s="939">
        <f t="shared" si="41"/>
        <v>9.4999999999999973E-2</v>
      </c>
      <c r="H73" s="939">
        <f t="shared" si="42"/>
        <v>8.4999999999999964E-2</v>
      </c>
      <c r="I73" s="940" t="s">
        <v>540</v>
      </c>
      <c r="J73" s="941">
        <v>270</v>
      </c>
      <c r="K73" s="942">
        <f>1-((1-K71)*($B73))</f>
        <v>0.90500000000000003</v>
      </c>
      <c r="L73" s="943">
        <v>3</v>
      </c>
      <c r="M73" s="943" t="s">
        <v>7</v>
      </c>
      <c r="N73" s="944" t="s">
        <v>8</v>
      </c>
      <c r="O73" s="941">
        <v>274</v>
      </c>
      <c r="P73" s="942">
        <f>1-((1-P71)*($B73))</f>
        <v>0.91500000000000004</v>
      </c>
      <c r="Q73" s="943">
        <v>5</v>
      </c>
      <c r="R73" s="946" t="s">
        <v>547</v>
      </c>
      <c r="S73" s="944" t="s">
        <v>8</v>
      </c>
      <c r="T73" s="941">
        <v>262</v>
      </c>
      <c r="U73" s="942">
        <f>1-((1-U71)*($B73))</f>
        <v>0.90500000000000003</v>
      </c>
      <c r="V73" s="943">
        <v>3</v>
      </c>
      <c r="W73" s="943" t="s">
        <v>7</v>
      </c>
      <c r="X73" s="944" t="s">
        <v>8</v>
      </c>
      <c r="Y73" s="941">
        <v>266</v>
      </c>
      <c r="Z73" s="942">
        <f>1-((1-Z71)*($B73))</f>
        <v>0.91500000000000004</v>
      </c>
      <c r="AA73" s="943">
        <v>5</v>
      </c>
      <c r="AB73" s="946" t="s">
        <v>547</v>
      </c>
      <c r="AC73" s="944" t="s">
        <v>8</v>
      </c>
      <c r="AD73" s="941">
        <v>262</v>
      </c>
      <c r="AE73" s="942">
        <f>1-((1-AE71)*($B73))</f>
        <v>0.90500000000000003</v>
      </c>
      <c r="AF73" s="943">
        <v>3</v>
      </c>
      <c r="AG73" s="943" t="s">
        <v>7</v>
      </c>
      <c r="AH73" s="945" t="s">
        <v>8</v>
      </c>
      <c r="AI73" s="941">
        <v>266</v>
      </c>
      <c r="AJ73" s="942">
        <f>1-((1-AJ71)*($B73))</f>
        <v>0.91500000000000004</v>
      </c>
      <c r="AK73" s="943">
        <v>5</v>
      </c>
      <c r="AL73" s="946" t="s">
        <v>547</v>
      </c>
      <c r="AM73" s="944" t="s">
        <v>8</v>
      </c>
      <c r="AN73" s="968" t="s">
        <v>1090</v>
      </c>
    </row>
    <row r="74" spans="1:40" s="859" customFormat="1" ht="22.5" customHeight="1" x14ac:dyDescent="0.2">
      <c r="A74" s="621" t="str">
        <f>Menus!B69</f>
        <v>Add one LT Lane on Fulton Mill</v>
      </c>
      <c r="B74" s="1156">
        <f>B72*B73</f>
        <v>0.31999999999999995</v>
      </c>
      <c r="C74" s="939">
        <f t="shared" si="37"/>
        <v>6.0799999999999965E-2</v>
      </c>
      <c r="D74" s="939">
        <f t="shared" si="38"/>
        <v>5.4400000000000004E-2</v>
      </c>
      <c r="E74" s="939">
        <f t="shared" si="39"/>
        <v>6.0799999999999965E-2</v>
      </c>
      <c r="F74" s="939">
        <f t="shared" si="40"/>
        <v>5.4400000000000004E-2</v>
      </c>
      <c r="G74" s="939">
        <f t="shared" si="41"/>
        <v>6.0799999999999965E-2</v>
      </c>
      <c r="H74" s="939">
        <f t="shared" si="42"/>
        <v>5.4400000000000004E-2</v>
      </c>
      <c r="I74" s="940" t="s">
        <v>540</v>
      </c>
      <c r="J74" s="941">
        <v>270</v>
      </c>
      <c r="K74" s="942">
        <f>1-((1-K71)*($B74))</f>
        <v>0.93920000000000003</v>
      </c>
      <c r="L74" s="943">
        <v>3</v>
      </c>
      <c r="M74" s="943" t="s">
        <v>7</v>
      </c>
      <c r="N74" s="944" t="s">
        <v>8</v>
      </c>
      <c r="O74" s="941">
        <v>274</v>
      </c>
      <c r="P74" s="942">
        <f>1-((1-P71)*($B74))</f>
        <v>0.9456</v>
      </c>
      <c r="Q74" s="943">
        <v>5</v>
      </c>
      <c r="R74" s="946" t="s">
        <v>547</v>
      </c>
      <c r="S74" s="944" t="s">
        <v>8</v>
      </c>
      <c r="T74" s="941">
        <v>262</v>
      </c>
      <c r="U74" s="942">
        <f>1-((1-U71)*($B74))</f>
        <v>0.93920000000000003</v>
      </c>
      <c r="V74" s="943">
        <v>3</v>
      </c>
      <c r="W74" s="943" t="s">
        <v>7</v>
      </c>
      <c r="X74" s="944" t="s">
        <v>8</v>
      </c>
      <c r="Y74" s="941">
        <v>266</v>
      </c>
      <c r="Z74" s="942">
        <f>1-((1-Z71)*($B74))</f>
        <v>0.9456</v>
      </c>
      <c r="AA74" s="943">
        <v>5</v>
      </c>
      <c r="AB74" s="946" t="s">
        <v>547</v>
      </c>
      <c r="AC74" s="944" t="s">
        <v>8</v>
      </c>
      <c r="AD74" s="941">
        <v>262</v>
      </c>
      <c r="AE74" s="942">
        <f>1-((1-AE71)*($B74))</f>
        <v>0.93920000000000003</v>
      </c>
      <c r="AF74" s="943">
        <v>3</v>
      </c>
      <c r="AG74" s="943" t="s">
        <v>7</v>
      </c>
      <c r="AH74" s="945" t="s">
        <v>8</v>
      </c>
      <c r="AI74" s="941">
        <v>266</v>
      </c>
      <c r="AJ74" s="942">
        <f>1-((1-AJ71)*($B74))</f>
        <v>0.9456</v>
      </c>
      <c r="AK74" s="943">
        <v>5</v>
      </c>
      <c r="AL74" s="946" t="s">
        <v>547</v>
      </c>
      <c r="AM74" s="944" t="s">
        <v>8</v>
      </c>
      <c r="AN74" s="968" t="s">
        <v>1090</v>
      </c>
    </row>
    <row r="75" spans="1:40" s="859" customFormat="1" ht="22.5" customHeight="1" x14ac:dyDescent="0.2">
      <c r="A75" s="621" t="str">
        <f>Menus!B70</f>
        <v>Add LT Lanes on Both Roads</v>
      </c>
      <c r="B75" s="938"/>
      <c r="C75" s="939">
        <f>IF(K75="",0,1-K75)</f>
        <v>0.28849599999999986</v>
      </c>
      <c r="D75" s="939">
        <f>IF(P75="",0,1-P75)</f>
        <v>0.26030400000000009</v>
      </c>
      <c r="E75" s="939">
        <f>IF(U75="",0,1-U75)</f>
        <v>0.28849599999999986</v>
      </c>
      <c r="F75" s="939">
        <f>IF(Z75="",0,1-Z75)</f>
        <v>0.26030400000000009</v>
      </c>
      <c r="G75" s="939">
        <f>IF(AE75="",0,1-AE75)</f>
        <v>0.28849599999999986</v>
      </c>
      <c r="H75" s="939">
        <f>IF(AJ75="",0,1-AJ75)</f>
        <v>0.26030400000000009</v>
      </c>
      <c r="I75" s="940" t="s">
        <v>1086</v>
      </c>
      <c r="J75" s="941">
        <v>270</v>
      </c>
      <c r="K75" s="942">
        <f>K71*K72</f>
        <v>0.71150400000000014</v>
      </c>
      <c r="L75" s="943">
        <v>3</v>
      </c>
      <c r="M75" s="943" t="s">
        <v>7</v>
      </c>
      <c r="N75" s="944" t="s">
        <v>8</v>
      </c>
      <c r="O75" s="941">
        <v>274</v>
      </c>
      <c r="P75" s="942">
        <f>P71*P72</f>
        <v>0.73969599999999991</v>
      </c>
      <c r="Q75" s="943">
        <v>3</v>
      </c>
      <c r="R75" s="946" t="s">
        <v>547</v>
      </c>
      <c r="S75" s="944" t="s">
        <v>8</v>
      </c>
      <c r="T75" s="941">
        <v>270</v>
      </c>
      <c r="U75" s="942">
        <f>U71*U72</f>
        <v>0.71150400000000014</v>
      </c>
      <c r="V75" s="943">
        <v>3</v>
      </c>
      <c r="W75" s="943" t="s">
        <v>7</v>
      </c>
      <c r="X75" s="944" t="s">
        <v>8</v>
      </c>
      <c r="Y75" s="941">
        <v>274</v>
      </c>
      <c r="Z75" s="942">
        <f>Z71*Z72</f>
        <v>0.73969599999999991</v>
      </c>
      <c r="AA75" s="943">
        <v>3</v>
      </c>
      <c r="AB75" s="946" t="s">
        <v>547</v>
      </c>
      <c r="AC75" s="944" t="s">
        <v>8</v>
      </c>
      <c r="AD75" s="941">
        <v>270</v>
      </c>
      <c r="AE75" s="942">
        <f>AE71*AE72</f>
        <v>0.71150400000000014</v>
      </c>
      <c r="AF75" s="943">
        <v>3</v>
      </c>
      <c r="AG75" s="943" t="s">
        <v>7</v>
      </c>
      <c r="AH75" s="945" t="s">
        <v>8</v>
      </c>
      <c r="AI75" s="941">
        <v>274</v>
      </c>
      <c r="AJ75" s="942">
        <f>AJ71*AJ72</f>
        <v>0.73969599999999991</v>
      </c>
      <c r="AK75" s="943">
        <v>3</v>
      </c>
      <c r="AL75" s="946" t="s">
        <v>547</v>
      </c>
      <c r="AM75" s="944" t="s">
        <v>8</v>
      </c>
      <c r="AN75" s="936"/>
    </row>
    <row r="76" spans="1:40" s="859" customFormat="1" ht="22.5" customHeight="1" x14ac:dyDescent="0.2">
      <c r="A76" s="1065" t="str">
        <f>Stage1!C26</f>
        <v>Add LT Lanes on SR 22</v>
      </c>
      <c r="B76" s="959"/>
      <c r="C76" s="1157">
        <f>VLOOKUP($A76,$A$70:$H$75,3,FALSE)</f>
        <v>0.18999999999999995</v>
      </c>
      <c r="D76" s="1157">
        <f>VLOOKUP($A76,$A$70:$H$75,4,FALSE)</f>
        <v>0.17000000000000004</v>
      </c>
      <c r="E76" s="1157">
        <f>VLOOKUP($A76,$A$70:$H$75,5,FALSE)</f>
        <v>0.18999999999999995</v>
      </c>
      <c r="F76" s="1157">
        <f>VLOOKUP($A76,$A$70:$H$75,6,FALSE)</f>
        <v>0.17000000000000004</v>
      </c>
      <c r="G76" s="1157">
        <f>VLOOKUP($A76,$A$70:$H$75,7,FALSE)</f>
        <v>0.18999999999999995</v>
      </c>
      <c r="H76" s="1157">
        <f>VLOOKUP($A76,$A$70:$H$75,8,FALSE)</f>
        <v>0.17000000000000004</v>
      </c>
      <c r="I76" s="940" t="s">
        <v>540</v>
      </c>
      <c r="J76" s="941"/>
      <c r="K76" s="942"/>
      <c r="L76" s="943"/>
      <c r="M76" s="943"/>
      <c r="N76" s="944"/>
      <c r="O76" s="941"/>
      <c r="P76" s="942"/>
      <c r="Q76" s="943"/>
      <c r="R76" s="943"/>
      <c r="S76" s="944"/>
      <c r="T76" s="941"/>
      <c r="U76" s="942"/>
      <c r="V76" s="943"/>
      <c r="W76" s="943"/>
      <c r="X76" s="944"/>
      <c r="Y76" s="941"/>
      <c r="Z76" s="942"/>
      <c r="AA76" s="943"/>
      <c r="AB76" s="943"/>
      <c r="AC76" s="944"/>
      <c r="AD76" s="941"/>
      <c r="AE76" s="942"/>
      <c r="AF76" s="943"/>
      <c r="AG76" s="943"/>
      <c r="AH76" s="945"/>
      <c r="AI76" s="941"/>
      <c r="AJ76" s="942"/>
      <c r="AK76" s="943"/>
      <c r="AL76" s="943"/>
      <c r="AM76" s="944"/>
      <c r="AN76" s="513"/>
    </row>
    <row r="77" spans="1:40" s="859" customFormat="1" ht="22.5" customHeight="1" x14ac:dyDescent="0.2">
      <c r="A77" s="621" t="str">
        <f>Menus!B72</f>
        <v>No RT Lane Improvements</v>
      </c>
      <c r="B77" s="938"/>
      <c r="C77" s="939">
        <v>0</v>
      </c>
      <c r="D77" s="939">
        <v>0</v>
      </c>
      <c r="E77" s="939">
        <v>0</v>
      </c>
      <c r="F77" s="939">
        <v>0</v>
      </c>
      <c r="G77" s="939">
        <v>0</v>
      </c>
      <c r="H77" s="939">
        <v>0</v>
      </c>
      <c r="I77" s="940" t="s">
        <v>6</v>
      </c>
      <c r="J77" s="941"/>
      <c r="K77" s="942"/>
      <c r="L77" s="943"/>
      <c r="M77" s="943"/>
      <c r="N77" s="944"/>
      <c r="O77" s="941"/>
      <c r="P77" s="942"/>
      <c r="Q77" s="943"/>
      <c r="R77" s="943"/>
      <c r="S77" s="944"/>
      <c r="T77" s="941"/>
      <c r="U77" s="942"/>
      <c r="V77" s="943"/>
      <c r="W77" s="943"/>
      <c r="X77" s="944"/>
      <c r="Y77" s="941"/>
      <c r="Z77" s="942"/>
      <c r="AA77" s="943"/>
      <c r="AB77" s="943"/>
      <c r="AC77" s="944"/>
      <c r="AD77" s="941"/>
      <c r="AE77" s="942"/>
      <c r="AF77" s="943"/>
      <c r="AG77" s="943"/>
      <c r="AH77" s="945"/>
      <c r="AI77" s="941"/>
      <c r="AJ77" s="942"/>
      <c r="AK77" s="943"/>
      <c r="AL77" s="943"/>
      <c r="AM77" s="944"/>
      <c r="AN77" s="513"/>
    </row>
    <row r="78" spans="1:40" s="859" customFormat="1" ht="22.5" customHeight="1" x14ac:dyDescent="0.2">
      <c r="A78" s="621" t="str">
        <f>Menus!B73</f>
        <v>Add RT Lanes on SR 22</v>
      </c>
      <c r="B78" s="938"/>
      <c r="C78" s="939">
        <f>IF(K78="",0,1-K78)</f>
        <v>0.14000000000000001</v>
      </c>
      <c r="D78" s="939">
        <f>IF(P78="",0,1-P78)</f>
        <v>8.9999999999999969E-2</v>
      </c>
      <c r="E78" s="939">
        <f>IF(U78="",0,1-U78)</f>
        <v>0.14000000000000001</v>
      </c>
      <c r="F78" s="939">
        <f>IF(Z78="",0,1-Z78)</f>
        <v>8.9999999999999969E-2</v>
      </c>
      <c r="G78" s="939">
        <f>IF(AE78="",0,1-AE78)</f>
        <v>0.14000000000000001</v>
      </c>
      <c r="H78" s="939">
        <f>IF(AJ78="",0,1-AJ78)</f>
        <v>8.9999999999999969E-2</v>
      </c>
      <c r="I78" s="940" t="s">
        <v>540</v>
      </c>
      <c r="J78" s="624">
        <v>285</v>
      </c>
      <c r="K78" s="622">
        <v>0.86</v>
      </c>
      <c r="L78" s="623">
        <v>4</v>
      </c>
      <c r="M78" s="626" t="s">
        <v>7</v>
      </c>
      <c r="N78" s="627" t="s">
        <v>7</v>
      </c>
      <c r="O78" s="624">
        <v>288</v>
      </c>
      <c r="P78" s="622">
        <v>0.91</v>
      </c>
      <c r="Q78" s="623">
        <v>5</v>
      </c>
      <c r="R78" s="892" t="s">
        <v>547</v>
      </c>
      <c r="S78" s="879" t="s">
        <v>72</v>
      </c>
      <c r="T78" s="624">
        <v>285</v>
      </c>
      <c r="U78" s="622">
        <v>0.86</v>
      </c>
      <c r="V78" s="623">
        <v>4</v>
      </c>
      <c r="W78" s="626" t="s">
        <v>7</v>
      </c>
      <c r="X78" s="627" t="s">
        <v>7</v>
      </c>
      <c r="Y78" s="624">
        <v>288</v>
      </c>
      <c r="Z78" s="622">
        <v>0.91</v>
      </c>
      <c r="AA78" s="623">
        <v>5</v>
      </c>
      <c r="AB78" s="892" t="s">
        <v>547</v>
      </c>
      <c r="AC78" s="879" t="s">
        <v>72</v>
      </c>
      <c r="AD78" s="624">
        <v>285</v>
      </c>
      <c r="AE78" s="622">
        <v>0.86</v>
      </c>
      <c r="AF78" s="623">
        <v>4</v>
      </c>
      <c r="AG78" s="626" t="s">
        <v>7</v>
      </c>
      <c r="AH78" s="627" t="s">
        <v>7</v>
      </c>
      <c r="AI78" s="624">
        <v>288</v>
      </c>
      <c r="AJ78" s="622">
        <v>0.91</v>
      </c>
      <c r="AK78" s="623">
        <v>5</v>
      </c>
      <c r="AL78" s="892" t="s">
        <v>547</v>
      </c>
      <c r="AM78" s="879" t="s">
        <v>72</v>
      </c>
      <c r="AN78" s="936"/>
    </row>
    <row r="79" spans="1:40" s="859" customFormat="1" ht="22.5" customHeight="1" x14ac:dyDescent="0.2">
      <c r="A79" s="621" t="str">
        <f>Menus!B74</f>
        <v>Add RT Lanes on Fulton Mill</v>
      </c>
      <c r="B79" s="1156">
        <f>1-(SplitMaj-(1-SplitMaj))</f>
        <v>0.6399999999999999</v>
      </c>
      <c r="C79" s="939">
        <f t="shared" ref="C79:C81" si="43">IF(K79="",0,1-K79)</f>
        <v>8.9600000000000013E-2</v>
      </c>
      <c r="D79" s="939">
        <f t="shared" ref="D79:D81" si="44">IF(P79="",0,1-P79)</f>
        <v>5.7599999999999985E-2</v>
      </c>
      <c r="E79" s="939">
        <f t="shared" ref="E79:E81" si="45">IF(U79="",0,1-U79)</f>
        <v>8.9600000000000013E-2</v>
      </c>
      <c r="F79" s="939">
        <f t="shared" ref="F79:F81" si="46">IF(Z79="",0,1-Z79)</f>
        <v>5.7599999999999985E-2</v>
      </c>
      <c r="G79" s="939">
        <f t="shared" ref="G79:G81" si="47">IF(AE79="",0,1-AE79)</f>
        <v>8.9600000000000013E-2</v>
      </c>
      <c r="H79" s="939">
        <f t="shared" ref="H79:H81" si="48">IF(AJ79="",0,1-AJ79)</f>
        <v>5.7599999999999985E-2</v>
      </c>
      <c r="I79" s="940" t="s">
        <v>1085</v>
      </c>
      <c r="J79" s="624">
        <v>285</v>
      </c>
      <c r="K79" s="942">
        <f>1-((1-K78)*($B79))</f>
        <v>0.91039999999999999</v>
      </c>
      <c r="L79" s="623">
        <v>4</v>
      </c>
      <c r="M79" s="626" t="s">
        <v>7</v>
      </c>
      <c r="N79" s="627" t="s">
        <v>7</v>
      </c>
      <c r="O79" s="624">
        <v>288</v>
      </c>
      <c r="P79" s="942">
        <f>1-((1-P78)*($B79))</f>
        <v>0.94240000000000002</v>
      </c>
      <c r="Q79" s="623">
        <v>5</v>
      </c>
      <c r="R79" s="892" t="s">
        <v>547</v>
      </c>
      <c r="S79" s="879" t="s">
        <v>72</v>
      </c>
      <c r="T79" s="624">
        <v>285</v>
      </c>
      <c r="U79" s="942">
        <f>1-((1-U78)*($B79))</f>
        <v>0.91039999999999999</v>
      </c>
      <c r="V79" s="623">
        <v>4</v>
      </c>
      <c r="W79" s="626" t="s">
        <v>7</v>
      </c>
      <c r="X79" s="627" t="s">
        <v>7</v>
      </c>
      <c r="Y79" s="624">
        <v>288</v>
      </c>
      <c r="Z79" s="942">
        <f>1-((1-Z78)*($B79))</f>
        <v>0.94240000000000002</v>
      </c>
      <c r="AA79" s="623">
        <v>5</v>
      </c>
      <c r="AB79" s="892" t="s">
        <v>547</v>
      </c>
      <c r="AC79" s="879" t="s">
        <v>72</v>
      </c>
      <c r="AD79" s="624">
        <v>285</v>
      </c>
      <c r="AE79" s="942">
        <f>1-((1-AE78)*($B79))</f>
        <v>0.91039999999999999</v>
      </c>
      <c r="AF79" s="623">
        <v>4</v>
      </c>
      <c r="AG79" s="626" t="s">
        <v>7</v>
      </c>
      <c r="AH79" s="627" t="s">
        <v>7</v>
      </c>
      <c r="AI79" s="624">
        <v>288</v>
      </c>
      <c r="AJ79" s="942">
        <f>1-((1-AJ78)*($B79))</f>
        <v>0.94240000000000002</v>
      </c>
      <c r="AK79" s="623">
        <v>5</v>
      </c>
      <c r="AL79" s="892" t="s">
        <v>547</v>
      </c>
      <c r="AM79" s="879" t="s">
        <v>72</v>
      </c>
      <c r="AN79" s="968" t="s">
        <v>1089</v>
      </c>
    </row>
    <row r="80" spans="1:40" s="859" customFormat="1" ht="22.5" customHeight="1" x14ac:dyDescent="0.2">
      <c r="A80" s="621" t="str">
        <f>Menus!B75</f>
        <v>Add one RT Lane on SR 22</v>
      </c>
      <c r="B80" s="1156">
        <v>0.5</v>
      </c>
      <c r="C80" s="939">
        <f t="shared" si="43"/>
        <v>7.0000000000000062E-2</v>
      </c>
      <c r="D80" s="939">
        <f t="shared" si="44"/>
        <v>4.4999999999999929E-2</v>
      </c>
      <c r="E80" s="939">
        <f t="shared" si="45"/>
        <v>7.0000000000000062E-2</v>
      </c>
      <c r="F80" s="939">
        <f t="shared" si="46"/>
        <v>4.4999999999999929E-2</v>
      </c>
      <c r="G80" s="939">
        <f t="shared" si="47"/>
        <v>7.0000000000000062E-2</v>
      </c>
      <c r="H80" s="939">
        <f t="shared" si="48"/>
        <v>4.4999999999999929E-2</v>
      </c>
      <c r="I80" s="940" t="s">
        <v>540</v>
      </c>
      <c r="J80" s="624">
        <v>285</v>
      </c>
      <c r="K80" s="942">
        <f>1-((1-K78)*($B80))</f>
        <v>0.92999999999999994</v>
      </c>
      <c r="L80" s="623">
        <v>4</v>
      </c>
      <c r="M80" s="626" t="s">
        <v>7</v>
      </c>
      <c r="N80" s="627" t="s">
        <v>7</v>
      </c>
      <c r="O80" s="624">
        <v>288</v>
      </c>
      <c r="P80" s="942">
        <f>1-((1-P78)*($B80))</f>
        <v>0.95500000000000007</v>
      </c>
      <c r="Q80" s="623">
        <v>5</v>
      </c>
      <c r="R80" s="892" t="s">
        <v>547</v>
      </c>
      <c r="S80" s="879" t="s">
        <v>72</v>
      </c>
      <c r="T80" s="624">
        <v>285</v>
      </c>
      <c r="U80" s="942">
        <f>1-((1-U78)*($B80))</f>
        <v>0.92999999999999994</v>
      </c>
      <c r="V80" s="623">
        <v>4</v>
      </c>
      <c r="W80" s="626" t="s">
        <v>7</v>
      </c>
      <c r="X80" s="627" t="s">
        <v>7</v>
      </c>
      <c r="Y80" s="624">
        <v>288</v>
      </c>
      <c r="Z80" s="942">
        <f>1-((1-Z78)*($B80))</f>
        <v>0.95500000000000007</v>
      </c>
      <c r="AA80" s="623">
        <v>5</v>
      </c>
      <c r="AB80" s="892" t="s">
        <v>547</v>
      </c>
      <c r="AC80" s="879" t="s">
        <v>72</v>
      </c>
      <c r="AD80" s="624">
        <v>285</v>
      </c>
      <c r="AE80" s="942">
        <f>1-((1-AE78)*($B80))</f>
        <v>0.92999999999999994</v>
      </c>
      <c r="AF80" s="623">
        <v>4</v>
      </c>
      <c r="AG80" s="626" t="s">
        <v>7</v>
      </c>
      <c r="AH80" s="627" t="s">
        <v>7</v>
      </c>
      <c r="AI80" s="624">
        <v>288</v>
      </c>
      <c r="AJ80" s="942">
        <f>1-((1-AJ78)*($B80))</f>
        <v>0.95500000000000007</v>
      </c>
      <c r="AK80" s="623">
        <v>5</v>
      </c>
      <c r="AL80" s="892" t="s">
        <v>547</v>
      </c>
      <c r="AM80" s="879" t="s">
        <v>72</v>
      </c>
      <c r="AN80" s="968" t="s">
        <v>1090</v>
      </c>
    </row>
    <row r="81" spans="1:40" s="859" customFormat="1" ht="22.5" customHeight="1" x14ac:dyDescent="0.2">
      <c r="A81" s="621" t="str">
        <f>Menus!B76</f>
        <v>Add one RT Lane on Fulton Mill</v>
      </c>
      <c r="B81" s="1156">
        <f>B79*B80</f>
        <v>0.31999999999999995</v>
      </c>
      <c r="C81" s="939">
        <f t="shared" si="43"/>
        <v>4.4799999999999951E-2</v>
      </c>
      <c r="D81" s="939">
        <f t="shared" si="44"/>
        <v>2.8799999999999937E-2</v>
      </c>
      <c r="E81" s="939">
        <f t="shared" si="45"/>
        <v>4.4799999999999951E-2</v>
      </c>
      <c r="F81" s="939">
        <f t="shared" si="46"/>
        <v>2.8799999999999937E-2</v>
      </c>
      <c r="G81" s="939">
        <f t="shared" si="47"/>
        <v>4.4799999999999951E-2</v>
      </c>
      <c r="H81" s="939">
        <f t="shared" si="48"/>
        <v>2.8799999999999937E-2</v>
      </c>
      <c r="I81" s="940" t="s">
        <v>540</v>
      </c>
      <c r="J81" s="624">
        <v>285</v>
      </c>
      <c r="K81" s="942">
        <f>1-((1-K78)*($B81))</f>
        <v>0.95520000000000005</v>
      </c>
      <c r="L81" s="623">
        <v>4</v>
      </c>
      <c r="M81" s="626" t="s">
        <v>7</v>
      </c>
      <c r="N81" s="627" t="s">
        <v>7</v>
      </c>
      <c r="O81" s="624">
        <v>288</v>
      </c>
      <c r="P81" s="942">
        <f>1-((1-P78)*($B81))</f>
        <v>0.97120000000000006</v>
      </c>
      <c r="Q81" s="623">
        <v>5</v>
      </c>
      <c r="R81" s="892" t="s">
        <v>547</v>
      </c>
      <c r="S81" s="879" t="s">
        <v>72</v>
      </c>
      <c r="T81" s="624">
        <v>285</v>
      </c>
      <c r="U81" s="942">
        <f>1-((1-U78)*($B81))</f>
        <v>0.95520000000000005</v>
      </c>
      <c r="V81" s="623">
        <v>4</v>
      </c>
      <c r="W81" s="626" t="s">
        <v>7</v>
      </c>
      <c r="X81" s="627" t="s">
        <v>7</v>
      </c>
      <c r="Y81" s="624">
        <v>288</v>
      </c>
      <c r="Z81" s="942">
        <f>1-((1-Z78)*($B81))</f>
        <v>0.97120000000000006</v>
      </c>
      <c r="AA81" s="623">
        <v>5</v>
      </c>
      <c r="AB81" s="892" t="s">
        <v>547</v>
      </c>
      <c r="AC81" s="879" t="s">
        <v>72</v>
      </c>
      <c r="AD81" s="624">
        <v>285</v>
      </c>
      <c r="AE81" s="942">
        <f>1-((1-AE78)*($B81))</f>
        <v>0.95520000000000005</v>
      </c>
      <c r="AF81" s="623">
        <v>4</v>
      </c>
      <c r="AG81" s="626" t="s">
        <v>7</v>
      </c>
      <c r="AH81" s="627" t="s">
        <v>7</v>
      </c>
      <c r="AI81" s="624">
        <v>288</v>
      </c>
      <c r="AJ81" s="942">
        <f>1-((1-AJ78)*($B81))</f>
        <v>0.97120000000000006</v>
      </c>
      <c r="AK81" s="623">
        <v>5</v>
      </c>
      <c r="AL81" s="892" t="s">
        <v>547</v>
      </c>
      <c r="AM81" s="879" t="s">
        <v>72</v>
      </c>
      <c r="AN81" s="968" t="s">
        <v>1090</v>
      </c>
    </row>
    <row r="82" spans="1:40" s="859" customFormat="1" ht="22.5" customHeight="1" x14ac:dyDescent="0.2">
      <c r="A82" s="621" t="str">
        <f>Menus!B77</f>
        <v>Add RT Lanes on Both Roads</v>
      </c>
      <c r="B82" s="938"/>
      <c r="C82" s="939">
        <f>IF(K82="",0,1-K82)</f>
        <v>0.21705600000000003</v>
      </c>
      <c r="D82" s="939">
        <f>IF(P82="",0,1-P82)</f>
        <v>0.14241599999999999</v>
      </c>
      <c r="E82" s="939">
        <f>IF(U82="",0,1-U82)</f>
        <v>0.21705600000000003</v>
      </c>
      <c r="F82" s="939">
        <f>IF(Z82="",0,1-Z82)</f>
        <v>0.14241599999999999</v>
      </c>
      <c r="G82" s="939">
        <f>IF(AE82="",0,1-AE82)</f>
        <v>0.21705600000000003</v>
      </c>
      <c r="H82" s="939">
        <f>IF(AJ82="",0,1-AJ82)</f>
        <v>0.14241599999999999</v>
      </c>
      <c r="I82" s="940" t="s">
        <v>1086</v>
      </c>
      <c r="J82" s="624">
        <v>285</v>
      </c>
      <c r="K82" s="942">
        <f>K78*K79</f>
        <v>0.78294399999999997</v>
      </c>
      <c r="L82" s="623">
        <v>4</v>
      </c>
      <c r="M82" s="626" t="s">
        <v>7</v>
      </c>
      <c r="N82" s="627" t="s">
        <v>7</v>
      </c>
      <c r="O82" s="624">
        <v>288</v>
      </c>
      <c r="P82" s="942">
        <f>P78*P79</f>
        <v>0.85758400000000001</v>
      </c>
      <c r="Q82" s="623">
        <v>5</v>
      </c>
      <c r="R82" s="892" t="s">
        <v>547</v>
      </c>
      <c r="S82" s="879" t="s">
        <v>72</v>
      </c>
      <c r="T82" s="624">
        <v>285</v>
      </c>
      <c r="U82" s="942">
        <f>U78*U79</f>
        <v>0.78294399999999997</v>
      </c>
      <c r="V82" s="623">
        <v>4</v>
      </c>
      <c r="W82" s="626" t="s">
        <v>7</v>
      </c>
      <c r="X82" s="627" t="s">
        <v>7</v>
      </c>
      <c r="Y82" s="624">
        <v>288</v>
      </c>
      <c r="Z82" s="942">
        <f>Z78*Z79</f>
        <v>0.85758400000000001</v>
      </c>
      <c r="AA82" s="623">
        <v>5</v>
      </c>
      <c r="AB82" s="892" t="s">
        <v>547</v>
      </c>
      <c r="AC82" s="879" t="s">
        <v>72</v>
      </c>
      <c r="AD82" s="624">
        <v>285</v>
      </c>
      <c r="AE82" s="942">
        <f>AE78*AE79</f>
        <v>0.78294399999999997</v>
      </c>
      <c r="AF82" s="623">
        <v>4</v>
      </c>
      <c r="AG82" s="626" t="s">
        <v>7</v>
      </c>
      <c r="AH82" s="627" t="s">
        <v>7</v>
      </c>
      <c r="AI82" s="624">
        <v>288</v>
      </c>
      <c r="AJ82" s="942">
        <f>AJ78*AJ79</f>
        <v>0.85758400000000001</v>
      </c>
      <c r="AK82" s="623">
        <v>5</v>
      </c>
      <c r="AL82" s="892" t="s">
        <v>547</v>
      </c>
      <c r="AM82" s="879" t="s">
        <v>72</v>
      </c>
      <c r="AN82" s="936"/>
    </row>
    <row r="83" spans="1:40" s="859" customFormat="1" ht="22.5" customHeight="1" x14ac:dyDescent="0.2">
      <c r="A83" s="1065" t="str">
        <f>Stage1!C27</f>
        <v>No RT Lane Improvements</v>
      </c>
      <c r="B83" s="959"/>
      <c r="C83" s="1157">
        <f>VLOOKUP($A83,$A$77:$H$82,3,FALSE)</f>
        <v>0</v>
      </c>
      <c r="D83" s="1157">
        <f>VLOOKUP($A83,$A$77:$H$82,4,FALSE)</f>
        <v>0</v>
      </c>
      <c r="E83" s="1157">
        <f>VLOOKUP($A83,$A$77:$H$82,5,FALSE)</f>
        <v>0</v>
      </c>
      <c r="F83" s="1157">
        <f>VLOOKUP($A83,$A$77:$H$82,6,FALSE)</f>
        <v>0</v>
      </c>
      <c r="G83" s="1157">
        <f>VLOOKUP($A83,$A$77:$H$82,7,FALSE)</f>
        <v>0</v>
      </c>
      <c r="H83" s="1157">
        <f>VLOOKUP($A83,$A$77:$H$82,8,FALSE)</f>
        <v>0</v>
      </c>
      <c r="I83" s="940" t="s">
        <v>540</v>
      </c>
      <c r="J83" s="941"/>
      <c r="K83" s="942"/>
      <c r="L83" s="943"/>
      <c r="M83" s="943"/>
      <c r="N83" s="944"/>
      <c r="O83" s="941"/>
      <c r="P83" s="942"/>
      <c r="Q83" s="943"/>
      <c r="R83" s="943"/>
      <c r="S83" s="944"/>
      <c r="T83" s="941"/>
      <c r="U83" s="942"/>
      <c r="V83" s="943"/>
      <c r="W83" s="943"/>
      <c r="X83" s="944"/>
      <c r="Y83" s="941"/>
      <c r="Z83" s="942"/>
      <c r="AA83" s="943"/>
      <c r="AB83" s="943"/>
      <c r="AC83" s="944"/>
      <c r="AD83" s="941"/>
      <c r="AE83" s="942"/>
      <c r="AF83" s="943"/>
      <c r="AG83" s="943"/>
      <c r="AH83" s="945"/>
      <c r="AI83" s="941"/>
      <c r="AJ83" s="942"/>
      <c r="AK83" s="943"/>
      <c r="AL83" s="943"/>
      <c r="AM83" s="944"/>
      <c r="AN83" s="513"/>
    </row>
    <row r="84" spans="1:40" s="857" customFormat="1" ht="22.5" hidden="1" customHeight="1" x14ac:dyDescent="0.2">
      <c r="A84" s="947" t="s">
        <v>1004</v>
      </c>
      <c r="B84" s="667"/>
      <c r="C84" s="668">
        <v>0</v>
      </c>
      <c r="D84" s="668">
        <v>0</v>
      </c>
      <c r="E84" s="668">
        <v>0</v>
      </c>
      <c r="F84" s="668">
        <v>0</v>
      </c>
      <c r="G84" s="668">
        <v>0</v>
      </c>
      <c r="H84" s="668">
        <v>0</v>
      </c>
      <c r="I84" s="863" t="s">
        <v>6</v>
      </c>
      <c r="J84" s="680"/>
      <c r="K84" s="681"/>
      <c r="L84" s="682"/>
      <c r="M84" s="682"/>
      <c r="N84" s="683"/>
      <c r="O84" s="680"/>
      <c r="P84" s="681"/>
      <c r="Q84" s="682"/>
      <c r="R84" s="682"/>
      <c r="S84" s="683"/>
      <c r="T84" s="680"/>
      <c r="U84" s="681"/>
      <c r="V84" s="682"/>
      <c r="W84" s="682"/>
      <c r="X84" s="683"/>
      <c r="Y84" s="680"/>
      <c r="Z84" s="681"/>
      <c r="AA84" s="682"/>
      <c r="AB84" s="682"/>
      <c r="AC84" s="683"/>
      <c r="AD84" s="680"/>
      <c r="AE84" s="681"/>
      <c r="AF84" s="682"/>
      <c r="AG84" s="682"/>
      <c r="AH84" s="925"/>
      <c r="AI84" s="680"/>
      <c r="AJ84" s="681"/>
      <c r="AK84" s="682"/>
      <c r="AL84" s="682"/>
      <c r="AM84" s="683"/>
      <c r="AN84" s="934"/>
    </row>
    <row r="85" spans="1:40" s="857" customFormat="1" ht="22.5" hidden="1" customHeight="1" x14ac:dyDescent="0.2">
      <c r="A85" s="947" t="s">
        <v>1130</v>
      </c>
      <c r="B85" s="667"/>
      <c r="C85" s="668">
        <f>IF(K85="",0,1-K85)</f>
        <v>0.18000000000000005</v>
      </c>
      <c r="D85" s="668">
        <f>IF(P85="",0,1-P85)</f>
        <v>0.12</v>
      </c>
      <c r="E85" s="668">
        <f>IF(U85="",0,1-U85)</f>
        <v>-9.000000000000008E-2</v>
      </c>
      <c r="F85" s="668">
        <f>IF(Z85="",0,1-Z85)</f>
        <v>0.21999999999999997</v>
      </c>
      <c r="G85" s="668">
        <f>IF(AE85="",0,1-AE85)</f>
        <v>-9.000000000000008E-2</v>
      </c>
      <c r="H85" s="668">
        <f>IF(AJ85="",0,1-AJ85)</f>
        <v>0.21999999999999997</v>
      </c>
      <c r="I85" s="863" t="s">
        <v>540</v>
      </c>
      <c r="J85" s="680">
        <v>25</v>
      </c>
      <c r="K85" s="681">
        <v>0.82</v>
      </c>
      <c r="L85" s="682">
        <v>5</v>
      </c>
      <c r="M85" s="933" t="s">
        <v>44</v>
      </c>
      <c r="N85" s="683" t="s">
        <v>4</v>
      </c>
      <c r="O85" s="680">
        <v>24</v>
      </c>
      <c r="P85" s="681">
        <v>0.88</v>
      </c>
      <c r="Q85" s="682">
        <v>5</v>
      </c>
      <c r="R85" s="933" t="s">
        <v>676</v>
      </c>
      <c r="S85" s="683" t="s">
        <v>4</v>
      </c>
      <c r="T85" s="680">
        <v>23</v>
      </c>
      <c r="U85" s="681">
        <v>1.0900000000000001</v>
      </c>
      <c r="V85" s="682">
        <v>5</v>
      </c>
      <c r="W85" s="933" t="s">
        <v>44</v>
      </c>
      <c r="X85" s="683" t="s">
        <v>8</v>
      </c>
      <c r="Y85" s="680">
        <v>22</v>
      </c>
      <c r="Z85" s="681">
        <v>0.78</v>
      </c>
      <c r="AA85" s="682">
        <v>5</v>
      </c>
      <c r="AB85" s="933" t="s">
        <v>676</v>
      </c>
      <c r="AC85" s="683" t="s">
        <v>5</v>
      </c>
      <c r="AD85" s="680">
        <v>23</v>
      </c>
      <c r="AE85" s="681">
        <v>1.0900000000000001</v>
      </c>
      <c r="AF85" s="682">
        <v>5</v>
      </c>
      <c r="AG85" s="933" t="s">
        <v>44</v>
      </c>
      <c r="AH85" s="925" t="s">
        <v>8</v>
      </c>
      <c r="AI85" s="680">
        <v>22</v>
      </c>
      <c r="AJ85" s="681">
        <v>0.78</v>
      </c>
      <c r="AK85" s="682">
        <v>5</v>
      </c>
      <c r="AL85" s="933" t="s">
        <v>676</v>
      </c>
      <c r="AM85" s="683" t="s">
        <v>5</v>
      </c>
      <c r="AN85" s="934"/>
    </row>
    <row r="86" spans="1:40" s="857" customFormat="1" ht="22.5" hidden="1" customHeight="1" x14ac:dyDescent="0.2">
      <c r="A86" s="947" t="s">
        <v>1131</v>
      </c>
      <c r="B86" s="667"/>
      <c r="C86" s="668">
        <f t="shared" ref="C86:C87" si="49">IF(K86="",0,1-K86)</f>
        <v>8.8888888888889017E-2</v>
      </c>
      <c r="D86" s="668">
        <f t="shared" ref="D86:D87" si="50">IF(P86="",0,1-P86)</f>
        <v>2.2222222222222254E-2</v>
      </c>
      <c r="E86" s="668">
        <f t="shared" ref="E86:E87" si="51">IF(U86="",0,1-U86)</f>
        <v>-0.21111111111111125</v>
      </c>
      <c r="F86" s="668">
        <f t="shared" ref="F86:F87" si="52">IF(Z86="",0,1-Z86)</f>
        <v>0.1333333333333333</v>
      </c>
      <c r="G86" s="668">
        <f t="shared" ref="G86:G87" si="53">IF(AE86="",0,1-AE86)</f>
        <v>-0.21111111111111125</v>
      </c>
      <c r="H86" s="668">
        <f t="shared" ref="H86:H87" si="54">IF(AJ86="",0,1-AJ86)</f>
        <v>0.1333333333333333</v>
      </c>
      <c r="I86" s="863" t="s">
        <v>1083</v>
      </c>
      <c r="J86" s="680">
        <v>25</v>
      </c>
      <c r="K86" s="681">
        <f>K85/0.9</f>
        <v>0.91111111111111098</v>
      </c>
      <c r="L86" s="682">
        <v>5</v>
      </c>
      <c r="M86" s="933" t="s">
        <v>44</v>
      </c>
      <c r="N86" s="683" t="s">
        <v>4</v>
      </c>
      <c r="O86" s="680">
        <v>24</v>
      </c>
      <c r="P86" s="681">
        <f>P85/0.9</f>
        <v>0.97777777777777775</v>
      </c>
      <c r="Q86" s="682">
        <v>5</v>
      </c>
      <c r="R86" s="933" t="s">
        <v>676</v>
      </c>
      <c r="S86" s="683" t="s">
        <v>4</v>
      </c>
      <c r="T86" s="680">
        <v>23</v>
      </c>
      <c r="U86" s="681">
        <f>U85/0.9</f>
        <v>1.2111111111111112</v>
      </c>
      <c r="V86" s="682">
        <v>5</v>
      </c>
      <c r="W86" s="933" t="s">
        <v>44</v>
      </c>
      <c r="X86" s="683" t="s">
        <v>8</v>
      </c>
      <c r="Y86" s="680">
        <v>22</v>
      </c>
      <c r="Z86" s="681">
        <f>Z85/0.9</f>
        <v>0.8666666666666667</v>
      </c>
      <c r="AA86" s="682">
        <v>5</v>
      </c>
      <c r="AB86" s="933" t="s">
        <v>676</v>
      </c>
      <c r="AC86" s="683" t="s">
        <v>5</v>
      </c>
      <c r="AD86" s="680">
        <v>23</v>
      </c>
      <c r="AE86" s="681">
        <f>AE85/0.9</f>
        <v>1.2111111111111112</v>
      </c>
      <c r="AF86" s="682">
        <v>5</v>
      </c>
      <c r="AG86" s="933" t="s">
        <v>44</v>
      </c>
      <c r="AH86" s="925" t="s">
        <v>8</v>
      </c>
      <c r="AI86" s="680">
        <v>22</v>
      </c>
      <c r="AJ86" s="681">
        <f>AJ85/0.9</f>
        <v>0.8666666666666667</v>
      </c>
      <c r="AK86" s="682">
        <v>5</v>
      </c>
      <c r="AL86" s="933" t="s">
        <v>676</v>
      </c>
      <c r="AM86" s="683" t="s">
        <v>5</v>
      </c>
      <c r="AN86" s="934"/>
    </row>
    <row r="87" spans="1:40" s="857" customFormat="1" ht="22.5" hidden="1" customHeight="1" x14ac:dyDescent="0.2">
      <c r="A87" s="947" t="s">
        <v>998</v>
      </c>
      <c r="B87" s="667"/>
      <c r="C87" s="668">
        <f t="shared" si="49"/>
        <v>0.25288888888888905</v>
      </c>
      <c r="D87" s="668">
        <f t="shared" si="50"/>
        <v>0.13955555555555554</v>
      </c>
      <c r="E87" s="668">
        <f t="shared" si="51"/>
        <v>-0.32011111111111146</v>
      </c>
      <c r="F87" s="668">
        <f t="shared" si="52"/>
        <v>0.32399999999999995</v>
      </c>
      <c r="G87" s="668">
        <f t="shared" si="53"/>
        <v>-0.32011111111111146</v>
      </c>
      <c r="H87" s="668">
        <f t="shared" si="54"/>
        <v>0.32399999999999995</v>
      </c>
      <c r="I87" s="863" t="s">
        <v>1084</v>
      </c>
      <c r="J87" s="680">
        <v>25</v>
      </c>
      <c r="K87" s="681">
        <f>K85*K86</f>
        <v>0.74711111111111095</v>
      </c>
      <c r="L87" s="682">
        <v>5</v>
      </c>
      <c r="M87" s="933" t="s">
        <v>44</v>
      </c>
      <c r="N87" s="683" t="s">
        <v>4</v>
      </c>
      <c r="O87" s="680">
        <v>24</v>
      </c>
      <c r="P87" s="681">
        <f>P85*P86</f>
        <v>0.86044444444444446</v>
      </c>
      <c r="Q87" s="682">
        <v>5</v>
      </c>
      <c r="R87" s="933" t="s">
        <v>676</v>
      </c>
      <c r="S87" s="683" t="s">
        <v>4</v>
      </c>
      <c r="T87" s="680">
        <v>23</v>
      </c>
      <c r="U87" s="681">
        <f>U85*U86</f>
        <v>1.3201111111111115</v>
      </c>
      <c r="V87" s="682">
        <v>5</v>
      </c>
      <c r="W87" s="933" t="s">
        <v>44</v>
      </c>
      <c r="X87" s="683" t="s">
        <v>8</v>
      </c>
      <c r="Y87" s="680">
        <v>22</v>
      </c>
      <c r="Z87" s="681">
        <f>Z85*Z86</f>
        <v>0.67600000000000005</v>
      </c>
      <c r="AA87" s="682">
        <v>5</v>
      </c>
      <c r="AB87" s="933" t="s">
        <v>676</v>
      </c>
      <c r="AC87" s="683" t="s">
        <v>5</v>
      </c>
      <c r="AD87" s="680">
        <v>23</v>
      </c>
      <c r="AE87" s="681">
        <f>AE85*AE86</f>
        <v>1.3201111111111115</v>
      </c>
      <c r="AF87" s="682">
        <v>5</v>
      </c>
      <c r="AG87" s="933" t="s">
        <v>44</v>
      </c>
      <c r="AH87" s="925" t="s">
        <v>8</v>
      </c>
      <c r="AI87" s="680">
        <v>22</v>
      </c>
      <c r="AJ87" s="681">
        <f>AJ85*AJ86</f>
        <v>0.67600000000000005</v>
      </c>
      <c r="AK87" s="682">
        <v>5</v>
      </c>
      <c r="AL87" s="933" t="s">
        <v>676</v>
      </c>
      <c r="AM87" s="683" t="s">
        <v>5</v>
      </c>
      <c r="AN87" s="934"/>
    </row>
    <row r="88" spans="1:40" s="857" customFormat="1" ht="22.5" hidden="1" customHeight="1" x14ac:dyDescent="0.2">
      <c r="A88" s="957" t="s">
        <v>1004</v>
      </c>
      <c r="B88" s="667"/>
      <c r="C88" s="668" t="e">
        <v>#N/A</v>
      </c>
      <c r="D88" s="668" t="e">
        <v>#N/A</v>
      </c>
      <c r="E88" s="668" t="e">
        <v>#N/A</v>
      </c>
      <c r="F88" s="668" t="e">
        <v>#N/A</v>
      </c>
      <c r="G88" s="668" t="e">
        <v>#N/A</v>
      </c>
      <c r="H88" s="668" t="e">
        <v>#N/A</v>
      </c>
      <c r="I88" s="863" t="s">
        <v>6</v>
      </c>
      <c r="J88" s="680"/>
      <c r="K88" s="681"/>
      <c r="L88" s="682"/>
      <c r="M88" s="682"/>
      <c r="N88" s="683"/>
      <c r="O88" s="680"/>
      <c r="P88" s="681"/>
      <c r="Q88" s="682"/>
      <c r="R88" s="682"/>
      <c r="S88" s="683"/>
      <c r="T88" s="680"/>
      <c r="U88" s="681"/>
      <c r="V88" s="682"/>
      <c r="W88" s="682"/>
      <c r="X88" s="683"/>
      <c r="Y88" s="680"/>
      <c r="Z88" s="681"/>
      <c r="AA88" s="682"/>
      <c r="AB88" s="682"/>
      <c r="AC88" s="683"/>
      <c r="AD88" s="680"/>
      <c r="AE88" s="681"/>
      <c r="AF88" s="682"/>
      <c r="AG88" s="682"/>
      <c r="AH88" s="925"/>
      <c r="AI88" s="680"/>
      <c r="AJ88" s="681"/>
      <c r="AK88" s="682"/>
      <c r="AL88" s="682"/>
      <c r="AM88" s="683"/>
      <c r="AN88" s="934"/>
    </row>
    <row r="89" spans="1:40" s="967" customFormat="1" ht="22.5" customHeight="1" x14ac:dyDescent="0.2">
      <c r="A89" s="958" t="str">
        <f>Stage1!Q26</f>
        <v>Add Left Turn Lanes</v>
      </c>
      <c r="B89" s="959">
        <v>298</v>
      </c>
      <c r="C89" s="960">
        <f>IF(C76=0,C83,IF(C83=0,C76,(1-(1-C83)*(1-C76))))</f>
        <v>0.18999999999999995</v>
      </c>
      <c r="D89" s="960">
        <f>IF(D76=0,D83,IF(D83=0,D76,(1-(1-D83)*(1-D76))))</f>
        <v>0.17000000000000004</v>
      </c>
      <c r="E89" s="960">
        <f t="shared" ref="E89:H89" si="55">IF(E76=0,E83,IF(E83=0,E76,(1-(1-E83)*(1-E76))))</f>
        <v>0.18999999999999995</v>
      </c>
      <c r="F89" s="960">
        <f t="shared" si="55"/>
        <v>0.17000000000000004</v>
      </c>
      <c r="G89" s="960">
        <f t="shared" si="55"/>
        <v>0.18999999999999995</v>
      </c>
      <c r="H89" s="960">
        <f t="shared" si="55"/>
        <v>0.17000000000000004</v>
      </c>
      <c r="I89" s="961" t="s">
        <v>540</v>
      </c>
      <c r="J89" s="962">
        <f>VLOOKUP(Stage1!$P$26,Stage1!$P$29:$S$36,3,FALSE)</f>
        <v>270</v>
      </c>
      <c r="K89" s="963"/>
      <c r="L89" s="964"/>
      <c r="M89" s="964"/>
      <c r="N89" s="965"/>
      <c r="O89" s="962">
        <f>VLOOKUP(Stage1!$P$26,Stage1!$P$29:$S$36,4,FALSE)</f>
        <v>274</v>
      </c>
      <c r="P89" s="963"/>
      <c r="Q89" s="964"/>
      <c r="R89" s="966"/>
      <c r="S89" s="965"/>
      <c r="T89" s="962">
        <f>VLOOKUP(Stage1!$P$26,Stage1!$P$29:$S$36,3,FALSE)</f>
        <v>270</v>
      </c>
      <c r="U89" s="963"/>
      <c r="V89" s="964"/>
      <c r="W89" s="964"/>
      <c r="X89" s="965"/>
      <c r="Y89" s="962">
        <f>VLOOKUP(Stage1!$P$26,Stage1!$P$29:$S$36,4,FALSE)</f>
        <v>274</v>
      </c>
      <c r="Z89" s="963"/>
      <c r="AA89" s="964"/>
      <c r="AB89" s="966"/>
      <c r="AC89" s="965"/>
      <c r="AD89" s="962">
        <f>VLOOKUP(Stage1!$P$26,Stage1!$P$29:$S$36,3,FALSE)</f>
        <v>270</v>
      </c>
      <c r="AE89" s="963"/>
      <c r="AF89" s="964"/>
      <c r="AG89" s="964"/>
      <c r="AH89" s="965"/>
      <c r="AI89" s="962">
        <f>VLOOKUP(Stage1!$P$26,Stage1!$P$29:$S$36,4,FALSE)</f>
        <v>274</v>
      </c>
      <c r="AJ89" s="963"/>
      <c r="AK89" s="964"/>
      <c r="AL89" s="966"/>
      <c r="AM89" s="965"/>
      <c r="AN89" s="937"/>
    </row>
    <row r="90" spans="1:40" s="857" customFormat="1" ht="22.5" hidden="1" customHeight="1" x14ac:dyDescent="0.2">
      <c r="A90" s="621" t="s">
        <v>1056</v>
      </c>
      <c r="B90" s="264">
        <v>299</v>
      </c>
      <c r="C90" s="265">
        <f>IF(K90="",0,1-K90)</f>
        <v>0</v>
      </c>
      <c r="D90" s="265">
        <f>IF(P90="",0,1-P90)</f>
        <v>0</v>
      </c>
      <c r="E90" s="265">
        <f>IF(U90="",0,1-U90)</f>
        <v>0</v>
      </c>
      <c r="F90" s="265">
        <f>IF(Z90="",0,1-Z90)</f>
        <v>0</v>
      </c>
      <c r="G90" s="265">
        <f>IF(AE90="",0,1-AE90)</f>
        <v>0</v>
      </c>
      <c r="H90" s="265">
        <f>IF(AJ90="",0,1-AJ90)</f>
        <v>0</v>
      </c>
      <c r="I90" s="864"/>
      <c r="J90" s="624"/>
      <c r="K90" s="622"/>
      <c r="L90" s="623"/>
      <c r="M90" s="623"/>
      <c r="N90" s="627"/>
      <c r="O90" s="624"/>
      <c r="P90" s="622"/>
      <c r="Q90" s="623"/>
      <c r="R90" s="744"/>
      <c r="S90" s="627"/>
      <c r="T90" s="624"/>
      <c r="U90" s="622"/>
      <c r="V90" s="623"/>
      <c r="W90" s="623"/>
      <c r="X90" s="627"/>
      <c r="Y90" s="624"/>
      <c r="Z90" s="622"/>
      <c r="AA90" s="623"/>
      <c r="AB90" s="744"/>
      <c r="AC90" s="627"/>
      <c r="AD90" s="624"/>
      <c r="AE90" s="622"/>
      <c r="AF90" s="623"/>
      <c r="AG90" s="623"/>
      <c r="AH90" s="879"/>
      <c r="AI90" s="624"/>
      <c r="AJ90" s="622"/>
      <c r="AK90" s="623"/>
      <c r="AL90" s="744"/>
      <c r="AM90" s="627"/>
      <c r="AN90" s="913"/>
    </row>
    <row r="91" spans="1:40" s="858" customFormat="1" ht="22.5" customHeight="1" x14ac:dyDescent="0.2">
      <c r="A91" s="666" t="s">
        <v>568</v>
      </c>
      <c r="B91" s="669">
        <v>300</v>
      </c>
      <c r="C91" s="667">
        <v>0</v>
      </c>
      <c r="D91" s="667">
        <v>0</v>
      </c>
      <c r="E91" s="667">
        <v>0</v>
      </c>
      <c r="F91" s="667">
        <v>0</v>
      </c>
      <c r="G91" s="667">
        <v>0</v>
      </c>
      <c r="H91" s="667">
        <v>0</v>
      </c>
      <c r="I91" s="863"/>
      <c r="J91" s="680"/>
      <c r="K91" s="681"/>
      <c r="L91" s="682"/>
      <c r="M91" s="682"/>
      <c r="N91" s="683"/>
      <c r="O91" s="680"/>
      <c r="P91" s="681"/>
      <c r="Q91" s="682"/>
      <c r="R91" s="682"/>
      <c r="S91" s="683"/>
      <c r="T91" s="680"/>
      <c r="U91" s="681"/>
      <c r="V91" s="682"/>
      <c r="W91" s="682"/>
      <c r="X91" s="683"/>
      <c r="Y91" s="680"/>
      <c r="Z91" s="681"/>
      <c r="AA91" s="682"/>
      <c r="AB91" s="682"/>
      <c r="AC91" s="683"/>
      <c r="AD91" s="680"/>
      <c r="AE91" s="681"/>
      <c r="AF91" s="682"/>
      <c r="AG91" s="682"/>
      <c r="AH91" s="925"/>
      <c r="AI91" s="680"/>
      <c r="AJ91" s="681"/>
      <c r="AK91" s="682"/>
      <c r="AL91" s="682"/>
      <c r="AM91" s="683"/>
      <c r="AN91" s="913"/>
    </row>
    <row r="92" spans="1:40" s="858" customFormat="1" ht="22.5" customHeight="1" x14ac:dyDescent="0.2">
      <c r="A92" s="666" t="s">
        <v>405</v>
      </c>
      <c r="B92" s="667">
        <v>301</v>
      </c>
      <c r="C92" s="668">
        <f t="shared" ref="C92:C134" si="56">IF(K92="",0,1-K92)</f>
        <v>0</v>
      </c>
      <c r="D92" s="668">
        <f t="shared" ref="D92:D134" si="57">IF(P92="",0,1-P92)</f>
        <v>0</v>
      </c>
      <c r="E92" s="668">
        <f t="shared" ref="E92:E134" si="58">IF(U92="",0,1-U92)</f>
        <v>0</v>
      </c>
      <c r="F92" s="668">
        <f t="shared" ref="F92:F134" si="59">IF(Z92="",0,1-Z92)</f>
        <v>0</v>
      </c>
      <c r="G92" s="668">
        <f t="shared" ref="G92:G134" si="60">IF(AE92="",0,1-AE92)</f>
        <v>0</v>
      </c>
      <c r="H92" s="668">
        <f t="shared" ref="H92:H134" si="61">IF(AJ92="",0,1-AJ92)</f>
        <v>0</v>
      </c>
      <c r="I92" s="863"/>
      <c r="J92" s="680"/>
      <c r="K92" s="681"/>
      <c r="L92" s="682"/>
      <c r="M92" s="682"/>
      <c r="N92" s="683"/>
      <c r="O92" s="680"/>
      <c r="P92" s="681"/>
      <c r="Q92" s="682"/>
      <c r="R92" s="682"/>
      <c r="S92" s="683"/>
      <c r="T92" s="680"/>
      <c r="U92" s="681"/>
      <c r="V92" s="682"/>
      <c r="W92" s="682"/>
      <c r="X92" s="683"/>
      <c r="Y92" s="680"/>
      <c r="Z92" s="681"/>
      <c r="AA92" s="682"/>
      <c r="AB92" s="682"/>
      <c r="AC92" s="683"/>
      <c r="AD92" s="680"/>
      <c r="AE92" s="681"/>
      <c r="AF92" s="682"/>
      <c r="AG92" s="682"/>
      <c r="AH92" s="925"/>
      <c r="AI92" s="680"/>
      <c r="AJ92" s="681"/>
      <c r="AK92" s="682"/>
      <c r="AL92" s="682"/>
      <c r="AM92" s="683"/>
      <c r="AN92" s="913"/>
    </row>
    <row r="93" spans="1:40" s="858" customFormat="1" ht="22.5" customHeight="1" x14ac:dyDescent="0.2">
      <c r="A93" s="666" t="s">
        <v>406</v>
      </c>
      <c r="B93" s="667">
        <v>302</v>
      </c>
      <c r="C93" s="668">
        <f t="shared" si="56"/>
        <v>0</v>
      </c>
      <c r="D93" s="668">
        <f t="shared" si="57"/>
        <v>0</v>
      </c>
      <c r="E93" s="668">
        <f t="shared" si="58"/>
        <v>0</v>
      </c>
      <c r="F93" s="668">
        <f t="shared" si="59"/>
        <v>0</v>
      </c>
      <c r="G93" s="668">
        <f t="shared" si="60"/>
        <v>0</v>
      </c>
      <c r="H93" s="668">
        <f t="shared" si="61"/>
        <v>0</v>
      </c>
      <c r="I93" s="863"/>
      <c r="J93" s="680"/>
      <c r="K93" s="681"/>
      <c r="L93" s="682"/>
      <c r="M93" s="682"/>
      <c r="N93" s="683"/>
      <c r="O93" s="680"/>
      <c r="P93" s="681"/>
      <c r="Q93" s="682"/>
      <c r="R93" s="682"/>
      <c r="S93" s="683"/>
      <c r="T93" s="680"/>
      <c r="U93" s="681"/>
      <c r="V93" s="682"/>
      <c r="W93" s="682"/>
      <c r="X93" s="683"/>
      <c r="Y93" s="680"/>
      <c r="Z93" s="681"/>
      <c r="AA93" s="682"/>
      <c r="AB93" s="682"/>
      <c r="AC93" s="683"/>
      <c r="AD93" s="680"/>
      <c r="AE93" s="681"/>
      <c r="AF93" s="682"/>
      <c r="AG93" s="682"/>
      <c r="AH93" s="925"/>
      <c r="AI93" s="680"/>
      <c r="AJ93" s="681"/>
      <c r="AK93" s="682"/>
      <c r="AL93" s="682"/>
      <c r="AM93" s="683"/>
      <c r="AN93" s="913"/>
    </row>
    <row r="94" spans="1:40" s="858" customFormat="1" ht="22.5" customHeight="1" x14ac:dyDescent="0.2">
      <c r="A94" s="666" t="s">
        <v>538</v>
      </c>
      <c r="B94" s="667">
        <v>303</v>
      </c>
      <c r="C94" s="668">
        <f t="shared" si="56"/>
        <v>0</v>
      </c>
      <c r="D94" s="668">
        <f t="shared" si="57"/>
        <v>0</v>
      </c>
      <c r="E94" s="668">
        <f t="shared" si="58"/>
        <v>0</v>
      </c>
      <c r="F94" s="668">
        <f t="shared" si="59"/>
        <v>0</v>
      </c>
      <c r="G94" s="668">
        <f t="shared" si="60"/>
        <v>0</v>
      </c>
      <c r="H94" s="668">
        <f t="shared" si="61"/>
        <v>0</v>
      </c>
      <c r="I94" s="863"/>
      <c r="J94" s="680"/>
      <c r="K94" s="681"/>
      <c r="L94" s="682"/>
      <c r="M94" s="682"/>
      <c r="N94" s="683"/>
      <c r="O94" s="680"/>
      <c r="P94" s="681"/>
      <c r="Q94" s="682"/>
      <c r="R94" s="682"/>
      <c r="S94" s="683"/>
      <c r="T94" s="680"/>
      <c r="U94" s="681"/>
      <c r="V94" s="682"/>
      <c r="W94" s="682"/>
      <c r="X94" s="683"/>
      <c r="Y94" s="680"/>
      <c r="Z94" s="681"/>
      <c r="AA94" s="682"/>
      <c r="AB94" s="682"/>
      <c r="AC94" s="683"/>
      <c r="AD94" s="680"/>
      <c r="AE94" s="681"/>
      <c r="AF94" s="682"/>
      <c r="AG94" s="682"/>
      <c r="AH94" s="925"/>
      <c r="AI94" s="680"/>
      <c r="AJ94" s="681"/>
      <c r="AK94" s="682"/>
      <c r="AL94" s="682"/>
      <c r="AM94" s="683"/>
      <c r="AN94" s="913"/>
    </row>
    <row r="95" spans="1:40" s="858" customFormat="1" ht="22.5" customHeight="1" x14ac:dyDescent="0.2">
      <c r="A95" s="666" t="s">
        <v>457</v>
      </c>
      <c r="B95" s="667">
        <v>304</v>
      </c>
      <c r="C95" s="668">
        <f t="shared" si="56"/>
        <v>0</v>
      </c>
      <c r="D95" s="668">
        <f t="shared" si="57"/>
        <v>0</v>
      </c>
      <c r="E95" s="668">
        <f t="shared" si="58"/>
        <v>0</v>
      </c>
      <c r="F95" s="668">
        <f t="shared" si="59"/>
        <v>0</v>
      </c>
      <c r="G95" s="668">
        <f t="shared" si="60"/>
        <v>0</v>
      </c>
      <c r="H95" s="668">
        <f t="shared" si="61"/>
        <v>0</v>
      </c>
      <c r="I95" s="863"/>
      <c r="J95" s="680"/>
      <c r="K95" s="681"/>
      <c r="L95" s="682"/>
      <c r="M95" s="682"/>
      <c r="N95" s="683"/>
      <c r="O95" s="680"/>
      <c r="P95" s="681"/>
      <c r="Q95" s="682"/>
      <c r="R95" s="682"/>
      <c r="S95" s="683"/>
      <c r="T95" s="680"/>
      <c r="U95" s="681"/>
      <c r="V95" s="682"/>
      <c r="W95" s="682"/>
      <c r="X95" s="683"/>
      <c r="Y95" s="680"/>
      <c r="Z95" s="681"/>
      <c r="AA95" s="682"/>
      <c r="AB95" s="682"/>
      <c r="AC95" s="683"/>
      <c r="AD95" s="680"/>
      <c r="AE95" s="681"/>
      <c r="AF95" s="682"/>
      <c r="AG95" s="682"/>
      <c r="AH95" s="925"/>
      <c r="AI95" s="680"/>
      <c r="AJ95" s="681"/>
      <c r="AK95" s="682"/>
      <c r="AL95" s="682"/>
      <c r="AM95" s="683"/>
      <c r="AN95" s="913"/>
    </row>
    <row r="96" spans="1:40" s="858" customFormat="1" ht="22.5" customHeight="1" x14ac:dyDescent="0.2">
      <c r="A96" s="666" t="s">
        <v>458</v>
      </c>
      <c r="B96" s="667">
        <v>305</v>
      </c>
      <c r="C96" s="668">
        <f t="shared" si="56"/>
        <v>0</v>
      </c>
      <c r="D96" s="668">
        <f t="shared" si="57"/>
        <v>0</v>
      </c>
      <c r="E96" s="668">
        <f t="shared" si="58"/>
        <v>0</v>
      </c>
      <c r="F96" s="668">
        <f t="shared" si="59"/>
        <v>0</v>
      </c>
      <c r="G96" s="668">
        <f t="shared" si="60"/>
        <v>0</v>
      </c>
      <c r="H96" s="668">
        <f t="shared" si="61"/>
        <v>0</v>
      </c>
      <c r="I96" s="863"/>
      <c r="J96" s="680"/>
      <c r="K96" s="681"/>
      <c r="L96" s="682"/>
      <c r="M96" s="682"/>
      <c r="N96" s="683"/>
      <c r="O96" s="680"/>
      <c r="P96" s="681"/>
      <c r="Q96" s="682"/>
      <c r="R96" s="682"/>
      <c r="S96" s="683"/>
      <c r="T96" s="680"/>
      <c r="U96" s="681"/>
      <c r="V96" s="682"/>
      <c r="W96" s="682"/>
      <c r="X96" s="683"/>
      <c r="Y96" s="680"/>
      <c r="Z96" s="681"/>
      <c r="AA96" s="682"/>
      <c r="AB96" s="682"/>
      <c r="AC96" s="683"/>
      <c r="AD96" s="680"/>
      <c r="AE96" s="681"/>
      <c r="AF96" s="682"/>
      <c r="AG96" s="682"/>
      <c r="AH96" s="925"/>
      <c r="AI96" s="680"/>
      <c r="AJ96" s="681"/>
      <c r="AK96" s="682"/>
      <c r="AL96" s="682"/>
      <c r="AM96" s="683"/>
      <c r="AN96" s="913"/>
    </row>
    <row r="97" spans="1:40" s="858" customFormat="1" ht="22.5" customHeight="1" x14ac:dyDescent="0.2">
      <c r="A97" s="666" t="s">
        <v>459</v>
      </c>
      <c r="B97" s="667">
        <v>306</v>
      </c>
      <c r="C97" s="668">
        <f t="shared" si="56"/>
        <v>0</v>
      </c>
      <c r="D97" s="668">
        <f t="shared" si="57"/>
        <v>0</v>
      </c>
      <c r="E97" s="668">
        <f t="shared" si="58"/>
        <v>0</v>
      </c>
      <c r="F97" s="668">
        <f t="shared" si="59"/>
        <v>0</v>
      </c>
      <c r="G97" s="668">
        <f t="shared" si="60"/>
        <v>0</v>
      </c>
      <c r="H97" s="668">
        <f t="shared" si="61"/>
        <v>0</v>
      </c>
      <c r="I97" s="863"/>
      <c r="J97" s="680"/>
      <c r="K97" s="681"/>
      <c r="L97" s="682"/>
      <c r="M97" s="682"/>
      <c r="N97" s="683"/>
      <c r="O97" s="680"/>
      <c r="P97" s="681"/>
      <c r="Q97" s="682"/>
      <c r="R97" s="682"/>
      <c r="S97" s="683"/>
      <c r="T97" s="680"/>
      <c r="U97" s="681"/>
      <c r="V97" s="682"/>
      <c r="W97" s="682"/>
      <c r="X97" s="683"/>
      <c r="Y97" s="680"/>
      <c r="Z97" s="681"/>
      <c r="AA97" s="682"/>
      <c r="AB97" s="682"/>
      <c r="AC97" s="683"/>
      <c r="AD97" s="680"/>
      <c r="AE97" s="681"/>
      <c r="AF97" s="682"/>
      <c r="AG97" s="682"/>
      <c r="AH97" s="925"/>
      <c r="AI97" s="680"/>
      <c r="AJ97" s="681"/>
      <c r="AK97" s="682"/>
      <c r="AL97" s="682"/>
      <c r="AM97" s="683"/>
      <c r="AN97" s="913"/>
    </row>
    <row r="98" spans="1:40" s="858" customFormat="1" ht="22.5" customHeight="1" x14ac:dyDescent="0.2">
      <c r="A98" s="666" t="s">
        <v>407</v>
      </c>
      <c r="B98" s="667">
        <v>307</v>
      </c>
      <c r="C98" s="668">
        <f t="shared" si="56"/>
        <v>0</v>
      </c>
      <c r="D98" s="668">
        <f t="shared" si="57"/>
        <v>0</v>
      </c>
      <c r="E98" s="668">
        <f t="shared" si="58"/>
        <v>0</v>
      </c>
      <c r="F98" s="668">
        <f t="shared" si="59"/>
        <v>0</v>
      </c>
      <c r="G98" s="668">
        <f t="shared" si="60"/>
        <v>0</v>
      </c>
      <c r="H98" s="668">
        <f t="shared" si="61"/>
        <v>0</v>
      </c>
      <c r="I98" s="863"/>
      <c r="J98" s="680"/>
      <c r="K98" s="681"/>
      <c r="L98" s="682"/>
      <c r="M98" s="682"/>
      <c r="N98" s="683"/>
      <c r="O98" s="680"/>
      <c r="P98" s="681"/>
      <c r="Q98" s="682"/>
      <c r="R98" s="682"/>
      <c r="S98" s="683"/>
      <c r="T98" s="680"/>
      <c r="U98" s="681"/>
      <c r="V98" s="682"/>
      <c r="W98" s="682"/>
      <c r="X98" s="683"/>
      <c r="Y98" s="680"/>
      <c r="Z98" s="681"/>
      <c r="AA98" s="682"/>
      <c r="AB98" s="682"/>
      <c r="AC98" s="683"/>
      <c r="AD98" s="680"/>
      <c r="AE98" s="681"/>
      <c r="AF98" s="682"/>
      <c r="AG98" s="682"/>
      <c r="AH98" s="925"/>
      <c r="AI98" s="680"/>
      <c r="AJ98" s="681"/>
      <c r="AK98" s="682"/>
      <c r="AL98" s="682"/>
      <c r="AM98" s="683"/>
      <c r="AN98" s="913"/>
    </row>
    <row r="99" spans="1:40" s="858" customFormat="1" ht="22.5" customHeight="1" x14ac:dyDescent="0.2">
      <c r="A99" s="666" t="s">
        <v>460</v>
      </c>
      <c r="B99" s="667">
        <v>308</v>
      </c>
      <c r="C99" s="668">
        <f t="shared" si="56"/>
        <v>0</v>
      </c>
      <c r="D99" s="668">
        <f t="shared" si="57"/>
        <v>0</v>
      </c>
      <c r="E99" s="668">
        <f t="shared" si="58"/>
        <v>0</v>
      </c>
      <c r="F99" s="668">
        <f t="shared" si="59"/>
        <v>0</v>
      </c>
      <c r="G99" s="668">
        <f t="shared" si="60"/>
        <v>0</v>
      </c>
      <c r="H99" s="668">
        <f t="shared" si="61"/>
        <v>0</v>
      </c>
      <c r="I99" s="863"/>
      <c r="J99" s="680"/>
      <c r="K99" s="681"/>
      <c r="L99" s="682"/>
      <c r="M99" s="682"/>
      <c r="N99" s="683"/>
      <c r="O99" s="680"/>
      <c r="P99" s="681"/>
      <c r="Q99" s="682"/>
      <c r="R99" s="682"/>
      <c r="S99" s="683"/>
      <c r="T99" s="680"/>
      <c r="U99" s="681"/>
      <c r="V99" s="682"/>
      <c r="W99" s="682"/>
      <c r="X99" s="683"/>
      <c r="Y99" s="680"/>
      <c r="Z99" s="681"/>
      <c r="AA99" s="682"/>
      <c r="AB99" s="682"/>
      <c r="AC99" s="683"/>
      <c r="AD99" s="680"/>
      <c r="AE99" s="681"/>
      <c r="AF99" s="682"/>
      <c r="AG99" s="682"/>
      <c r="AH99" s="925"/>
      <c r="AI99" s="680"/>
      <c r="AJ99" s="681"/>
      <c r="AK99" s="682"/>
      <c r="AL99" s="682"/>
      <c r="AM99" s="683"/>
      <c r="AN99" s="913"/>
    </row>
    <row r="100" spans="1:40" s="858" customFormat="1" ht="22.5" customHeight="1" x14ac:dyDescent="0.2">
      <c r="A100" s="666" t="s">
        <v>408</v>
      </c>
      <c r="B100" s="667">
        <v>309</v>
      </c>
      <c r="C100" s="668">
        <f t="shared" si="56"/>
        <v>0</v>
      </c>
      <c r="D100" s="668">
        <f t="shared" si="57"/>
        <v>0</v>
      </c>
      <c r="E100" s="668">
        <f t="shared" si="58"/>
        <v>0</v>
      </c>
      <c r="F100" s="668">
        <f t="shared" si="59"/>
        <v>0</v>
      </c>
      <c r="G100" s="668">
        <f t="shared" si="60"/>
        <v>0</v>
      </c>
      <c r="H100" s="668">
        <f t="shared" si="61"/>
        <v>0</v>
      </c>
      <c r="I100" s="863"/>
      <c r="J100" s="680"/>
      <c r="K100" s="681"/>
      <c r="L100" s="682"/>
      <c r="M100" s="682"/>
      <c r="N100" s="683"/>
      <c r="O100" s="680"/>
      <c r="P100" s="681"/>
      <c r="Q100" s="682"/>
      <c r="R100" s="682"/>
      <c r="S100" s="683"/>
      <c r="T100" s="680"/>
      <c r="U100" s="681"/>
      <c r="V100" s="682"/>
      <c r="W100" s="682"/>
      <c r="X100" s="683"/>
      <c r="Y100" s="680"/>
      <c r="Z100" s="681"/>
      <c r="AA100" s="682"/>
      <c r="AB100" s="682"/>
      <c r="AC100" s="683"/>
      <c r="AD100" s="680"/>
      <c r="AE100" s="681"/>
      <c r="AF100" s="682"/>
      <c r="AG100" s="682"/>
      <c r="AH100" s="925"/>
      <c r="AI100" s="680"/>
      <c r="AJ100" s="681"/>
      <c r="AK100" s="682"/>
      <c r="AL100" s="682"/>
      <c r="AM100" s="683"/>
      <c r="AN100" s="913"/>
    </row>
    <row r="101" spans="1:40" s="858" customFormat="1" ht="22.5" customHeight="1" x14ac:dyDescent="0.2">
      <c r="A101" s="666" t="s">
        <v>409</v>
      </c>
      <c r="B101" s="667">
        <v>310</v>
      </c>
      <c r="C101" s="668">
        <f t="shared" si="56"/>
        <v>0</v>
      </c>
      <c r="D101" s="668">
        <f t="shared" si="57"/>
        <v>0</v>
      </c>
      <c r="E101" s="668">
        <f t="shared" si="58"/>
        <v>0</v>
      </c>
      <c r="F101" s="668">
        <f t="shared" si="59"/>
        <v>0</v>
      </c>
      <c r="G101" s="668">
        <f t="shared" si="60"/>
        <v>0</v>
      </c>
      <c r="H101" s="668">
        <f t="shared" si="61"/>
        <v>0</v>
      </c>
      <c r="I101" s="863"/>
      <c r="J101" s="680"/>
      <c r="K101" s="681"/>
      <c r="L101" s="682"/>
      <c r="M101" s="682"/>
      <c r="N101" s="683"/>
      <c r="O101" s="680"/>
      <c r="P101" s="681"/>
      <c r="Q101" s="682"/>
      <c r="R101" s="682"/>
      <c r="S101" s="683"/>
      <c r="T101" s="680"/>
      <c r="U101" s="681"/>
      <c r="V101" s="682"/>
      <c r="W101" s="682"/>
      <c r="X101" s="683"/>
      <c r="Y101" s="680"/>
      <c r="Z101" s="681"/>
      <c r="AA101" s="682"/>
      <c r="AB101" s="682"/>
      <c r="AC101" s="683"/>
      <c r="AD101" s="680"/>
      <c r="AE101" s="681"/>
      <c r="AF101" s="682"/>
      <c r="AG101" s="682"/>
      <c r="AH101" s="925"/>
      <c r="AI101" s="680"/>
      <c r="AJ101" s="681"/>
      <c r="AK101" s="682"/>
      <c r="AL101" s="682"/>
      <c r="AM101" s="683"/>
      <c r="AN101" s="913"/>
    </row>
    <row r="102" spans="1:40" s="858" customFormat="1" ht="22.5" customHeight="1" x14ac:dyDescent="0.2">
      <c r="A102" s="666" t="s">
        <v>410</v>
      </c>
      <c r="B102" s="667">
        <v>311</v>
      </c>
      <c r="C102" s="668">
        <f t="shared" si="56"/>
        <v>0</v>
      </c>
      <c r="D102" s="668">
        <f t="shared" si="57"/>
        <v>0</v>
      </c>
      <c r="E102" s="668">
        <f t="shared" si="58"/>
        <v>0</v>
      </c>
      <c r="F102" s="668">
        <f t="shared" si="59"/>
        <v>0</v>
      </c>
      <c r="G102" s="668">
        <f t="shared" si="60"/>
        <v>0</v>
      </c>
      <c r="H102" s="668">
        <f t="shared" si="61"/>
        <v>0</v>
      </c>
      <c r="I102" s="863"/>
      <c r="J102" s="680"/>
      <c r="K102" s="681"/>
      <c r="L102" s="682"/>
      <c r="M102" s="682"/>
      <c r="N102" s="683"/>
      <c r="O102" s="680"/>
      <c r="P102" s="681"/>
      <c r="Q102" s="682"/>
      <c r="R102" s="682"/>
      <c r="S102" s="683"/>
      <c r="T102" s="680"/>
      <c r="U102" s="681"/>
      <c r="V102" s="682"/>
      <c r="W102" s="682"/>
      <c r="X102" s="683"/>
      <c r="Y102" s="680"/>
      <c r="Z102" s="681"/>
      <c r="AA102" s="682"/>
      <c r="AB102" s="682"/>
      <c r="AC102" s="683"/>
      <c r="AD102" s="680"/>
      <c r="AE102" s="681"/>
      <c r="AF102" s="682"/>
      <c r="AG102" s="682"/>
      <c r="AH102" s="925"/>
      <c r="AI102" s="680"/>
      <c r="AJ102" s="681"/>
      <c r="AK102" s="682"/>
      <c r="AL102" s="682"/>
      <c r="AM102" s="683"/>
      <c r="AN102" s="913"/>
    </row>
    <row r="103" spans="1:40" s="858" customFormat="1" ht="22.5" customHeight="1" x14ac:dyDescent="0.2">
      <c r="A103" s="666" t="s">
        <v>461</v>
      </c>
      <c r="B103" s="667">
        <v>312</v>
      </c>
      <c r="C103" s="668">
        <f t="shared" si="56"/>
        <v>0</v>
      </c>
      <c r="D103" s="668">
        <f t="shared" si="57"/>
        <v>0</v>
      </c>
      <c r="E103" s="668">
        <f t="shared" si="58"/>
        <v>0</v>
      </c>
      <c r="F103" s="668">
        <f t="shared" si="59"/>
        <v>0</v>
      </c>
      <c r="G103" s="668">
        <f t="shared" si="60"/>
        <v>0</v>
      </c>
      <c r="H103" s="668">
        <f t="shared" si="61"/>
        <v>0</v>
      </c>
      <c r="I103" s="863"/>
      <c r="J103" s="894"/>
      <c r="K103" s="887"/>
      <c r="L103" s="888"/>
      <c r="M103" s="888"/>
      <c r="N103" s="889"/>
      <c r="O103" s="886"/>
      <c r="P103" s="887"/>
      <c r="Q103" s="888"/>
      <c r="R103" s="888"/>
      <c r="S103" s="889"/>
      <c r="T103" s="894"/>
      <c r="U103" s="887"/>
      <c r="V103" s="888"/>
      <c r="W103" s="888"/>
      <c r="X103" s="889"/>
      <c r="Y103" s="886"/>
      <c r="Z103" s="887"/>
      <c r="AA103" s="888"/>
      <c r="AB103" s="888"/>
      <c r="AC103" s="889"/>
      <c r="AD103" s="894"/>
      <c r="AE103" s="887"/>
      <c r="AF103" s="888"/>
      <c r="AG103" s="888"/>
      <c r="AH103" s="889"/>
      <c r="AI103" s="886"/>
      <c r="AJ103" s="887"/>
      <c r="AK103" s="888"/>
      <c r="AL103" s="888"/>
      <c r="AM103" s="889"/>
      <c r="AN103" s="913"/>
    </row>
    <row r="104" spans="1:40" s="858" customFormat="1" ht="22.5" customHeight="1" x14ac:dyDescent="0.2">
      <c r="A104" s="666" t="s">
        <v>411</v>
      </c>
      <c r="B104" s="667">
        <v>313</v>
      </c>
      <c r="C104" s="668">
        <f t="shared" si="56"/>
        <v>0</v>
      </c>
      <c r="D104" s="668">
        <f t="shared" si="57"/>
        <v>0</v>
      </c>
      <c r="E104" s="668">
        <f t="shared" si="58"/>
        <v>0</v>
      </c>
      <c r="F104" s="668">
        <f t="shared" si="59"/>
        <v>0</v>
      </c>
      <c r="G104" s="668">
        <f t="shared" si="60"/>
        <v>0</v>
      </c>
      <c r="H104" s="668">
        <f t="shared" si="61"/>
        <v>0</v>
      </c>
      <c r="I104" s="863"/>
      <c r="J104" s="680"/>
      <c r="K104" s="681"/>
      <c r="L104" s="682"/>
      <c r="M104" s="682"/>
      <c r="N104" s="683"/>
      <c r="O104" s="680"/>
      <c r="P104" s="681"/>
      <c r="Q104" s="682"/>
      <c r="R104" s="682"/>
      <c r="S104" s="683"/>
      <c r="T104" s="680"/>
      <c r="U104" s="681"/>
      <c r="V104" s="682"/>
      <c r="W104" s="682"/>
      <c r="X104" s="683"/>
      <c r="Y104" s="680"/>
      <c r="Z104" s="681"/>
      <c r="AA104" s="682"/>
      <c r="AB104" s="682"/>
      <c r="AC104" s="683"/>
      <c r="AD104" s="680"/>
      <c r="AE104" s="681"/>
      <c r="AF104" s="682"/>
      <c r="AG104" s="682"/>
      <c r="AH104" s="925"/>
      <c r="AI104" s="680"/>
      <c r="AJ104" s="681"/>
      <c r="AK104" s="682"/>
      <c r="AL104" s="682"/>
      <c r="AM104" s="683"/>
      <c r="AN104" s="913"/>
    </row>
    <row r="105" spans="1:40" s="858" customFormat="1" ht="22.5" customHeight="1" x14ac:dyDescent="0.2">
      <c r="A105" s="666" t="s">
        <v>462</v>
      </c>
      <c r="B105" s="667">
        <v>314</v>
      </c>
      <c r="C105" s="668">
        <f t="shared" si="56"/>
        <v>0</v>
      </c>
      <c r="D105" s="668">
        <f t="shared" si="57"/>
        <v>0</v>
      </c>
      <c r="E105" s="668">
        <f t="shared" si="58"/>
        <v>0</v>
      </c>
      <c r="F105" s="668">
        <f t="shared" si="59"/>
        <v>0</v>
      </c>
      <c r="G105" s="668">
        <f t="shared" si="60"/>
        <v>0</v>
      </c>
      <c r="H105" s="668">
        <f t="shared" si="61"/>
        <v>0</v>
      </c>
      <c r="I105" s="863"/>
      <c r="J105" s="680"/>
      <c r="K105" s="681"/>
      <c r="L105" s="682"/>
      <c r="M105" s="682"/>
      <c r="N105" s="683"/>
      <c r="O105" s="680"/>
      <c r="P105" s="681"/>
      <c r="Q105" s="682"/>
      <c r="R105" s="682"/>
      <c r="S105" s="683"/>
      <c r="T105" s="680"/>
      <c r="U105" s="681"/>
      <c r="V105" s="682"/>
      <c r="W105" s="682"/>
      <c r="X105" s="683"/>
      <c r="Y105" s="680"/>
      <c r="Z105" s="681"/>
      <c r="AA105" s="682"/>
      <c r="AB105" s="682"/>
      <c r="AC105" s="683"/>
      <c r="AD105" s="680"/>
      <c r="AE105" s="681"/>
      <c r="AF105" s="682"/>
      <c r="AG105" s="682"/>
      <c r="AH105" s="925"/>
      <c r="AI105" s="680"/>
      <c r="AJ105" s="681"/>
      <c r="AK105" s="682"/>
      <c r="AL105" s="682"/>
      <c r="AM105" s="683"/>
      <c r="AN105" s="913"/>
    </row>
    <row r="106" spans="1:40" s="858" customFormat="1" ht="22.5" customHeight="1" x14ac:dyDescent="0.2">
      <c r="A106" s="666" t="s">
        <v>412</v>
      </c>
      <c r="B106" s="667">
        <v>315</v>
      </c>
      <c r="C106" s="668">
        <f t="shared" si="56"/>
        <v>0</v>
      </c>
      <c r="D106" s="668">
        <f t="shared" si="57"/>
        <v>0</v>
      </c>
      <c r="E106" s="668">
        <f t="shared" si="58"/>
        <v>0</v>
      </c>
      <c r="F106" s="668">
        <f t="shared" si="59"/>
        <v>0</v>
      </c>
      <c r="G106" s="668">
        <f t="shared" si="60"/>
        <v>0</v>
      </c>
      <c r="H106" s="668">
        <f t="shared" si="61"/>
        <v>0</v>
      </c>
      <c r="I106" s="863"/>
      <c r="J106" s="680"/>
      <c r="K106" s="681"/>
      <c r="L106" s="682"/>
      <c r="M106" s="682"/>
      <c r="N106" s="683"/>
      <c r="O106" s="680"/>
      <c r="P106" s="681"/>
      <c r="Q106" s="682"/>
      <c r="R106" s="682"/>
      <c r="S106" s="683"/>
      <c r="T106" s="680"/>
      <c r="U106" s="681"/>
      <c r="V106" s="682"/>
      <c r="W106" s="682"/>
      <c r="X106" s="683"/>
      <c r="Y106" s="680"/>
      <c r="Z106" s="681"/>
      <c r="AA106" s="682"/>
      <c r="AB106" s="682"/>
      <c r="AC106" s="683"/>
      <c r="AD106" s="680"/>
      <c r="AE106" s="681"/>
      <c r="AF106" s="682"/>
      <c r="AG106" s="682"/>
      <c r="AH106" s="925"/>
      <c r="AI106" s="680"/>
      <c r="AJ106" s="681"/>
      <c r="AK106" s="682"/>
      <c r="AL106" s="682"/>
      <c r="AM106" s="683"/>
      <c r="AN106" s="913"/>
    </row>
    <row r="107" spans="1:40" s="858" customFormat="1" ht="22.5" customHeight="1" x14ac:dyDescent="0.2">
      <c r="A107" s="666" t="s">
        <v>463</v>
      </c>
      <c r="B107" s="667">
        <v>316</v>
      </c>
      <c r="C107" s="668">
        <f t="shared" si="56"/>
        <v>0</v>
      </c>
      <c r="D107" s="668">
        <f t="shared" si="57"/>
        <v>0</v>
      </c>
      <c r="E107" s="668">
        <f t="shared" si="58"/>
        <v>0</v>
      </c>
      <c r="F107" s="668">
        <f t="shared" si="59"/>
        <v>0</v>
      </c>
      <c r="G107" s="668">
        <f t="shared" si="60"/>
        <v>0</v>
      </c>
      <c r="H107" s="668">
        <f t="shared" si="61"/>
        <v>0</v>
      </c>
      <c r="I107" s="863"/>
      <c r="J107" s="680"/>
      <c r="K107" s="681"/>
      <c r="L107" s="682"/>
      <c r="M107" s="682"/>
      <c r="N107" s="683"/>
      <c r="O107" s="680"/>
      <c r="P107" s="681"/>
      <c r="Q107" s="682"/>
      <c r="R107" s="682"/>
      <c r="S107" s="683"/>
      <c r="T107" s="680"/>
      <c r="U107" s="681"/>
      <c r="V107" s="682"/>
      <c r="W107" s="682"/>
      <c r="X107" s="683"/>
      <c r="Y107" s="680"/>
      <c r="Z107" s="681"/>
      <c r="AA107" s="682"/>
      <c r="AB107" s="682"/>
      <c r="AC107" s="683"/>
      <c r="AD107" s="680"/>
      <c r="AE107" s="681"/>
      <c r="AF107" s="682"/>
      <c r="AG107" s="682"/>
      <c r="AH107" s="925"/>
      <c r="AI107" s="680"/>
      <c r="AJ107" s="681"/>
      <c r="AK107" s="682"/>
      <c r="AL107" s="682"/>
      <c r="AM107" s="683"/>
      <c r="AN107" s="913"/>
    </row>
    <row r="108" spans="1:40" s="858" customFormat="1" ht="22.5" customHeight="1" x14ac:dyDescent="0.2">
      <c r="A108" s="666" t="s">
        <v>413</v>
      </c>
      <c r="B108" s="667">
        <v>317</v>
      </c>
      <c r="C108" s="668">
        <f t="shared" si="56"/>
        <v>0</v>
      </c>
      <c r="D108" s="668">
        <f t="shared" si="57"/>
        <v>0</v>
      </c>
      <c r="E108" s="668">
        <f t="shared" si="58"/>
        <v>0</v>
      </c>
      <c r="F108" s="668">
        <f t="shared" si="59"/>
        <v>0</v>
      </c>
      <c r="G108" s="668">
        <f t="shared" si="60"/>
        <v>0</v>
      </c>
      <c r="H108" s="668">
        <f t="shared" si="61"/>
        <v>0</v>
      </c>
      <c r="I108" s="863"/>
      <c r="J108" s="680"/>
      <c r="K108" s="681"/>
      <c r="L108" s="682"/>
      <c r="M108" s="682"/>
      <c r="N108" s="683"/>
      <c r="O108" s="680"/>
      <c r="P108" s="681"/>
      <c r="Q108" s="682"/>
      <c r="R108" s="682"/>
      <c r="S108" s="683"/>
      <c r="T108" s="680"/>
      <c r="U108" s="681"/>
      <c r="V108" s="682"/>
      <c r="W108" s="682"/>
      <c r="X108" s="683"/>
      <c r="Y108" s="680"/>
      <c r="Z108" s="681"/>
      <c r="AA108" s="682"/>
      <c r="AB108" s="682"/>
      <c r="AC108" s="683"/>
      <c r="AD108" s="680"/>
      <c r="AE108" s="681"/>
      <c r="AF108" s="682"/>
      <c r="AG108" s="682"/>
      <c r="AH108" s="925"/>
      <c r="AI108" s="680"/>
      <c r="AJ108" s="681"/>
      <c r="AK108" s="682"/>
      <c r="AL108" s="682"/>
      <c r="AM108" s="683"/>
      <c r="AN108" s="913"/>
    </row>
    <row r="109" spans="1:40" s="858" customFormat="1" ht="22.5" customHeight="1" x14ac:dyDescent="0.2">
      <c r="A109" s="666" t="s">
        <v>414</v>
      </c>
      <c r="B109" s="667">
        <v>318</v>
      </c>
      <c r="C109" s="668">
        <f t="shared" si="56"/>
        <v>0</v>
      </c>
      <c r="D109" s="668">
        <f t="shared" si="57"/>
        <v>0</v>
      </c>
      <c r="E109" s="668">
        <f t="shared" si="58"/>
        <v>0</v>
      </c>
      <c r="F109" s="668">
        <f t="shared" si="59"/>
        <v>0</v>
      </c>
      <c r="G109" s="668">
        <f t="shared" si="60"/>
        <v>0</v>
      </c>
      <c r="H109" s="668">
        <f t="shared" si="61"/>
        <v>0</v>
      </c>
      <c r="I109" s="863"/>
      <c r="J109" s="680"/>
      <c r="K109" s="681"/>
      <c r="L109" s="682"/>
      <c r="M109" s="682"/>
      <c r="N109" s="683"/>
      <c r="O109" s="680"/>
      <c r="P109" s="681"/>
      <c r="Q109" s="682"/>
      <c r="R109" s="682"/>
      <c r="S109" s="683"/>
      <c r="T109" s="680"/>
      <c r="U109" s="681"/>
      <c r="V109" s="682"/>
      <c r="W109" s="682"/>
      <c r="X109" s="683"/>
      <c r="Y109" s="680"/>
      <c r="Z109" s="681"/>
      <c r="AA109" s="682"/>
      <c r="AB109" s="682"/>
      <c r="AC109" s="683"/>
      <c r="AD109" s="680"/>
      <c r="AE109" s="681"/>
      <c r="AF109" s="682"/>
      <c r="AG109" s="682"/>
      <c r="AH109" s="925"/>
      <c r="AI109" s="680"/>
      <c r="AJ109" s="681"/>
      <c r="AK109" s="682"/>
      <c r="AL109" s="682"/>
      <c r="AM109" s="683"/>
      <c r="AN109" s="913"/>
    </row>
    <row r="110" spans="1:40" s="858" customFormat="1" ht="22.5" customHeight="1" x14ac:dyDescent="0.2">
      <c r="A110" s="666" t="s">
        <v>415</v>
      </c>
      <c r="B110" s="667">
        <v>319</v>
      </c>
      <c r="C110" s="668">
        <f t="shared" si="56"/>
        <v>0</v>
      </c>
      <c r="D110" s="668">
        <f t="shared" si="57"/>
        <v>0</v>
      </c>
      <c r="E110" s="668">
        <f t="shared" si="58"/>
        <v>0</v>
      </c>
      <c r="F110" s="668">
        <f t="shared" si="59"/>
        <v>0</v>
      </c>
      <c r="G110" s="668">
        <f t="shared" si="60"/>
        <v>0</v>
      </c>
      <c r="H110" s="668">
        <f t="shared" si="61"/>
        <v>0</v>
      </c>
      <c r="I110" s="863"/>
      <c r="J110" s="680"/>
      <c r="K110" s="681"/>
      <c r="L110" s="682"/>
      <c r="M110" s="682"/>
      <c r="N110" s="683"/>
      <c r="O110" s="680"/>
      <c r="P110" s="681"/>
      <c r="Q110" s="682"/>
      <c r="R110" s="682"/>
      <c r="S110" s="683"/>
      <c r="T110" s="680"/>
      <c r="U110" s="681"/>
      <c r="V110" s="682"/>
      <c r="W110" s="682"/>
      <c r="X110" s="683"/>
      <c r="Y110" s="680"/>
      <c r="Z110" s="681"/>
      <c r="AA110" s="682"/>
      <c r="AB110" s="682"/>
      <c r="AC110" s="683"/>
      <c r="AD110" s="680"/>
      <c r="AE110" s="681"/>
      <c r="AF110" s="682"/>
      <c r="AG110" s="682"/>
      <c r="AH110" s="925"/>
      <c r="AI110" s="680"/>
      <c r="AJ110" s="681"/>
      <c r="AK110" s="682"/>
      <c r="AL110" s="682"/>
      <c r="AM110" s="683"/>
      <c r="AN110" s="913"/>
    </row>
    <row r="111" spans="1:40" s="858" customFormat="1" ht="22.5" customHeight="1" x14ac:dyDescent="0.2">
      <c r="A111" s="666" t="s">
        <v>464</v>
      </c>
      <c r="B111" s="667">
        <v>320</v>
      </c>
      <c r="C111" s="668">
        <f t="shared" si="56"/>
        <v>0</v>
      </c>
      <c r="D111" s="668">
        <f t="shared" si="57"/>
        <v>0</v>
      </c>
      <c r="E111" s="668">
        <f t="shared" si="58"/>
        <v>0</v>
      </c>
      <c r="F111" s="668">
        <f t="shared" si="59"/>
        <v>0</v>
      </c>
      <c r="G111" s="668">
        <f t="shared" si="60"/>
        <v>0</v>
      </c>
      <c r="H111" s="668">
        <f t="shared" si="61"/>
        <v>0</v>
      </c>
      <c r="I111" s="863"/>
      <c r="J111" s="680"/>
      <c r="K111" s="681"/>
      <c r="L111" s="682"/>
      <c r="M111" s="682"/>
      <c r="N111" s="683"/>
      <c r="O111" s="680"/>
      <c r="P111" s="681"/>
      <c r="Q111" s="682"/>
      <c r="R111" s="682"/>
      <c r="S111" s="683"/>
      <c r="T111" s="680"/>
      <c r="U111" s="681"/>
      <c r="V111" s="682"/>
      <c r="W111" s="682"/>
      <c r="X111" s="683"/>
      <c r="Y111" s="680"/>
      <c r="Z111" s="681"/>
      <c r="AA111" s="682"/>
      <c r="AB111" s="682"/>
      <c r="AC111" s="683"/>
      <c r="AD111" s="680"/>
      <c r="AE111" s="681"/>
      <c r="AF111" s="682"/>
      <c r="AG111" s="682"/>
      <c r="AH111" s="925"/>
      <c r="AI111" s="680"/>
      <c r="AJ111" s="681"/>
      <c r="AK111" s="682"/>
      <c r="AL111" s="682"/>
      <c r="AM111" s="683"/>
      <c r="AN111" s="913"/>
    </row>
    <row r="112" spans="1:40" s="858" customFormat="1" ht="22.5" customHeight="1" x14ac:dyDescent="0.2">
      <c r="A112" s="666" t="s">
        <v>416</v>
      </c>
      <c r="B112" s="667">
        <v>321</v>
      </c>
      <c r="C112" s="668">
        <f t="shared" si="56"/>
        <v>0</v>
      </c>
      <c r="D112" s="668">
        <f t="shared" si="57"/>
        <v>0</v>
      </c>
      <c r="E112" s="668">
        <f t="shared" si="58"/>
        <v>0</v>
      </c>
      <c r="F112" s="668">
        <f t="shared" si="59"/>
        <v>0</v>
      </c>
      <c r="G112" s="668">
        <f t="shared" si="60"/>
        <v>0</v>
      </c>
      <c r="H112" s="668">
        <f t="shared" si="61"/>
        <v>0</v>
      </c>
      <c r="I112" s="863"/>
      <c r="J112" s="680"/>
      <c r="K112" s="681"/>
      <c r="L112" s="682"/>
      <c r="M112" s="682"/>
      <c r="N112" s="683"/>
      <c r="O112" s="680"/>
      <c r="P112" s="681"/>
      <c r="Q112" s="682"/>
      <c r="R112" s="682"/>
      <c r="S112" s="683"/>
      <c r="T112" s="680"/>
      <c r="U112" s="681"/>
      <c r="V112" s="682"/>
      <c r="W112" s="682"/>
      <c r="X112" s="683"/>
      <c r="Y112" s="680"/>
      <c r="Z112" s="681"/>
      <c r="AA112" s="682"/>
      <c r="AB112" s="682"/>
      <c r="AC112" s="683"/>
      <c r="AD112" s="680"/>
      <c r="AE112" s="681"/>
      <c r="AF112" s="682"/>
      <c r="AG112" s="682"/>
      <c r="AH112" s="925"/>
      <c r="AI112" s="680"/>
      <c r="AJ112" s="681"/>
      <c r="AK112" s="682"/>
      <c r="AL112" s="682"/>
      <c r="AM112" s="683"/>
      <c r="AN112" s="913"/>
    </row>
    <row r="113" spans="1:40" s="858" customFormat="1" ht="22.5" customHeight="1" x14ac:dyDescent="0.2">
      <c r="A113" s="666" t="s">
        <v>569</v>
      </c>
      <c r="B113" s="667">
        <v>400</v>
      </c>
      <c r="C113" s="668">
        <f>IF(K113="",0,1-K113)</f>
        <v>0</v>
      </c>
      <c r="D113" s="668">
        <f>IF(P113="",0,1-P113)</f>
        <v>0</v>
      </c>
      <c r="E113" s="668">
        <f>IF(U113="",0,1-U113)</f>
        <v>0</v>
      </c>
      <c r="F113" s="668">
        <f>IF(Z113="",0,1-Z113)</f>
        <v>0</v>
      </c>
      <c r="G113" s="668">
        <f>IF(AE113="",0,1-AE113)</f>
        <v>0</v>
      </c>
      <c r="H113" s="668">
        <f>IF(AJ113="",0,1-AJ113)</f>
        <v>0</v>
      </c>
      <c r="I113" s="863"/>
      <c r="J113" s="680"/>
      <c r="K113" s="681"/>
      <c r="L113" s="682"/>
      <c r="M113" s="682"/>
      <c r="N113" s="683"/>
      <c r="O113" s="680"/>
      <c r="P113" s="681"/>
      <c r="Q113" s="682"/>
      <c r="R113" s="682"/>
      <c r="S113" s="683"/>
      <c r="T113" s="680"/>
      <c r="U113" s="681"/>
      <c r="V113" s="682"/>
      <c r="W113" s="682"/>
      <c r="X113" s="683"/>
      <c r="Y113" s="680"/>
      <c r="Z113" s="681"/>
      <c r="AA113" s="682"/>
      <c r="AB113" s="682"/>
      <c r="AC113" s="683"/>
      <c r="AD113" s="680"/>
      <c r="AE113" s="681"/>
      <c r="AF113" s="682"/>
      <c r="AG113" s="682"/>
      <c r="AH113" s="925"/>
      <c r="AI113" s="680"/>
      <c r="AJ113" s="681"/>
      <c r="AK113" s="682"/>
      <c r="AL113" s="682"/>
      <c r="AM113" s="683"/>
      <c r="AN113" s="913"/>
    </row>
    <row r="114" spans="1:40" s="858" customFormat="1" ht="22.5" customHeight="1" x14ac:dyDescent="0.2">
      <c r="A114" s="666" t="s">
        <v>465</v>
      </c>
      <c r="B114" s="667">
        <v>401</v>
      </c>
      <c r="C114" s="668">
        <f t="shared" si="56"/>
        <v>0</v>
      </c>
      <c r="D114" s="668">
        <f t="shared" si="57"/>
        <v>0</v>
      </c>
      <c r="E114" s="668">
        <f t="shared" si="58"/>
        <v>0</v>
      </c>
      <c r="F114" s="668">
        <f t="shared" si="59"/>
        <v>0</v>
      </c>
      <c r="G114" s="668">
        <f t="shared" si="60"/>
        <v>0</v>
      </c>
      <c r="H114" s="668">
        <f t="shared" si="61"/>
        <v>0</v>
      </c>
      <c r="I114" s="683"/>
      <c r="J114" s="680"/>
      <c r="K114" s="681"/>
      <c r="L114" s="682"/>
      <c r="M114" s="682"/>
      <c r="N114" s="683"/>
      <c r="O114" s="680"/>
      <c r="P114" s="681"/>
      <c r="Q114" s="682"/>
      <c r="R114" s="682"/>
      <c r="S114" s="683"/>
      <c r="T114" s="680"/>
      <c r="U114" s="681"/>
      <c r="V114" s="682"/>
      <c r="W114" s="682"/>
      <c r="X114" s="683"/>
      <c r="Y114" s="680"/>
      <c r="Z114" s="681"/>
      <c r="AA114" s="682"/>
      <c r="AB114" s="682"/>
      <c r="AC114" s="683"/>
      <c r="AD114" s="680"/>
      <c r="AE114" s="681"/>
      <c r="AF114" s="682"/>
      <c r="AG114" s="682"/>
      <c r="AH114" s="925"/>
      <c r="AI114" s="680"/>
      <c r="AJ114" s="681"/>
      <c r="AK114" s="682"/>
      <c r="AL114" s="682"/>
      <c r="AM114" s="683"/>
      <c r="AN114" s="913"/>
    </row>
    <row r="115" spans="1:40" s="858" customFormat="1" ht="22.5" customHeight="1" x14ac:dyDescent="0.2">
      <c r="A115" s="666" t="s">
        <v>466</v>
      </c>
      <c r="B115" s="667">
        <v>402</v>
      </c>
      <c r="C115" s="668">
        <f t="shared" si="56"/>
        <v>0</v>
      </c>
      <c r="D115" s="668">
        <f t="shared" si="57"/>
        <v>0</v>
      </c>
      <c r="E115" s="668">
        <f t="shared" si="58"/>
        <v>0</v>
      </c>
      <c r="F115" s="668">
        <f t="shared" si="59"/>
        <v>0</v>
      </c>
      <c r="G115" s="668">
        <f t="shared" si="60"/>
        <v>0</v>
      </c>
      <c r="H115" s="668">
        <f t="shared" si="61"/>
        <v>0</v>
      </c>
      <c r="I115" s="683"/>
      <c r="J115" s="680"/>
      <c r="K115" s="681"/>
      <c r="L115" s="682"/>
      <c r="M115" s="682"/>
      <c r="N115" s="683"/>
      <c r="O115" s="680"/>
      <c r="P115" s="681"/>
      <c r="Q115" s="682"/>
      <c r="R115" s="682"/>
      <c r="S115" s="683"/>
      <c r="T115" s="680"/>
      <c r="U115" s="681"/>
      <c r="V115" s="682"/>
      <c r="W115" s="682"/>
      <c r="X115" s="683"/>
      <c r="Y115" s="680"/>
      <c r="Z115" s="681"/>
      <c r="AA115" s="682"/>
      <c r="AB115" s="682"/>
      <c r="AC115" s="683"/>
      <c r="AD115" s="680"/>
      <c r="AE115" s="681"/>
      <c r="AF115" s="682"/>
      <c r="AG115" s="682"/>
      <c r="AH115" s="925"/>
      <c r="AI115" s="680"/>
      <c r="AJ115" s="681"/>
      <c r="AK115" s="682"/>
      <c r="AL115" s="682"/>
      <c r="AM115" s="683"/>
      <c r="AN115" s="913"/>
    </row>
    <row r="116" spans="1:40" s="858" customFormat="1" ht="22.5" customHeight="1" x14ac:dyDescent="0.2">
      <c r="A116" s="1041" t="s">
        <v>467</v>
      </c>
      <c r="B116" s="1052" t="s">
        <v>1117</v>
      </c>
      <c r="C116" s="1043">
        <f t="shared" si="56"/>
        <v>0.48</v>
      </c>
      <c r="D116" s="1043">
        <f t="shared" si="57"/>
        <v>0.6</v>
      </c>
      <c r="E116" s="1043">
        <f t="shared" si="58"/>
        <v>0.24</v>
      </c>
      <c r="F116" s="1043">
        <f t="shared" si="59"/>
        <v>0.74099999999999999</v>
      </c>
      <c r="G116" s="1043">
        <f t="shared" si="60"/>
        <v>0.24</v>
      </c>
      <c r="H116" s="1043">
        <f t="shared" si="61"/>
        <v>0.71199999999999997</v>
      </c>
      <c r="I116" s="1044" t="s">
        <v>540</v>
      </c>
      <c r="J116" s="1060">
        <v>225</v>
      </c>
      <c r="K116" s="1061">
        <v>0.52</v>
      </c>
      <c r="L116" s="1058">
        <v>4</v>
      </c>
      <c r="M116" s="1058" t="s">
        <v>7</v>
      </c>
      <c r="N116" s="1062" t="s">
        <v>7</v>
      </c>
      <c r="O116" s="1060">
        <v>4225</v>
      </c>
      <c r="P116" s="1061">
        <v>0.4</v>
      </c>
      <c r="Q116" s="1058">
        <v>3</v>
      </c>
      <c r="R116" s="1058" t="s">
        <v>547</v>
      </c>
      <c r="S116" s="1062" t="s">
        <v>4</v>
      </c>
      <c r="T116" s="1060">
        <v>4192</v>
      </c>
      <c r="U116" s="1061">
        <v>0.76</v>
      </c>
      <c r="V116" s="1058">
        <v>4</v>
      </c>
      <c r="W116" s="1058" t="s">
        <v>7</v>
      </c>
      <c r="X116" s="1062" t="s">
        <v>552</v>
      </c>
      <c r="Y116" s="1060">
        <v>4259</v>
      </c>
      <c r="Z116" s="1061">
        <v>0.25900000000000001</v>
      </c>
      <c r="AA116" s="1058">
        <v>4</v>
      </c>
      <c r="AB116" s="1058" t="s">
        <v>547</v>
      </c>
      <c r="AC116" s="1062" t="s">
        <v>5</v>
      </c>
      <c r="AD116" s="1060">
        <v>4192</v>
      </c>
      <c r="AE116" s="1061">
        <v>0.76</v>
      </c>
      <c r="AF116" s="1058">
        <v>4</v>
      </c>
      <c r="AG116" s="1058" t="s">
        <v>7</v>
      </c>
      <c r="AH116" s="1062" t="s">
        <v>552</v>
      </c>
      <c r="AI116" s="1060">
        <v>4255</v>
      </c>
      <c r="AJ116" s="1061">
        <v>0.28799999999999998</v>
      </c>
      <c r="AK116" s="1058">
        <v>4</v>
      </c>
      <c r="AL116" s="1058" t="s">
        <v>547</v>
      </c>
      <c r="AM116" s="1062" t="s">
        <v>552</v>
      </c>
      <c r="AN116" s="1057" t="s">
        <v>1120</v>
      </c>
    </row>
    <row r="117" spans="1:40" s="858" customFormat="1" ht="22.5" customHeight="1" x14ac:dyDescent="0.2">
      <c r="A117" s="621" t="s">
        <v>468</v>
      </c>
      <c r="B117" s="264">
        <v>404</v>
      </c>
      <c r="C117" s="265">
        <f t="shared" si="56"/>
        <v>0.48</v>
      </c>
      <c r="D117" s="265">
        <f t="shared" si="57"/>
        <v>0.6</v>
      </c>
      <c r="E117" s="265">
        <f t="shared" si="58"/>
        <v>0.24</v>
      </c>
      <c r="F117" s="265">
        <f t="shared" si="59"/>
        <v>0.74099999999999999</v>
      </c>
      <c r="G117" s="265">
        <f t="shared" si="60"/>
        <v>0.24</v>
      </c>
      <c r="H117" s="265">
        <f t="shared" si="61"/>
        <v>0.71199999999999997</v>
      </c>
      <c r="I117" s="864" t="s">
        <v>540</v>
      </c>
      <c r="J117" s="890">
        <v>225</v>
      </c>
      <c r="K117" s="891">
        <v>0.52</v>
      </c>
      <c r="L117" s="892">
        <v>4</v>
      </c>
      <c r="M117" s="892" t="s">
        <v>7</v>
      </c>
      <c r="N117" s="893" t="s">
        <v>7</v>
      </c>
      <c r="O117" s="890">
        <v>4225</v>
      </c>
      <c r="P117" s="891">
        <v>0.4</v>
      </c>
      <c r="Q117" s="892">
        <v>3</v>
      </c>
      <c r="R117" s="892" t="s">
        <v>547</v>
      </c>
      <c r="S117" s="893" t="s">
        <v>4</v>
      </c>
      <c r="T117" s="890">
        <v>4192</v>
      </c>
      <c r="U117" s="891">
        <v>0.76</v>
      </c>
      <c r="V117" s="892">
        <v>4</v>
      </c>
      <c r="W117" s="892" t="s">
        <v>7</v>
      </c>
      <c r="X117" s="893" t="s">
        <v>552</v>
      </c>
      <c r="Y117" s="890">
        <v>4259</v>
      </c>
      <c r="Z117" s="891">
        <v>0.25900000000000001</v>
      </c>
      <c r="AA117" s="892">
        <v>4</v>
      </c>
      <c r="AB117" s="892" t="s">
        <v>547</v>
      </c>
      <c r="AC117" s="893" t="s">
        <v>5</v>
      </c>
      <c r="AD117" s="890">
        <v>4192</v>
      </c>
      <c r="AE117" s="891">
        <v>0.76</v>
      </c>
      <c r="AF117" s="892">
        <v>4</v>
      </c>
      <c r="AG117" s="892" t="s">
        <v>7</v>
      </c>
      <c r="AH117" s="893" t="s">
        <v>552</v>
      </c>
      <c r="AI117" s="890">
        <v>4255</v>
      </c>
      <c r="AJ117" s="891">
        <v>0.28799999999999998</v>
      </c>
      <c r="AK117" s="892">
        <v>4</v>
      </c>
      <c r="AL117" s="892" t="s">
        <v>547</v>
      </c>
      <c r="AM117" s="893" t="s">
        <v>552</v>
      </c>
      <c r="AN117" s="913"/>
    </row>
    <row r="118" spans="1:40" s="858" customFormat="1" ht="22.5" customHeight="1" x14ac:dyDescent="0.2">
      <c r="A118" s="621" t="s">
        <v>469</v>
      </c>
      <c r="B118" s="264">
        <v>405</v>
      </c>
      <c r="C118" s="265">
        <f t="shared" si="56"/>
        <v>0.26</v>
      </c>
      <c r="D118" s="265">
        <f t="shared" si="57"/>
        <v>0.71</v>
      </c>
      <c r="E118" s="265">
        <f t="shared" si="58"/>
        <v>0.26</v>
      </c>
      <c r="F118" s="265">
        <f t="shared" si="59"/>
        <v>0.71</v>
      </c>
      <c r="G118" s="265">
        <f t="shared" si="60"/>
        <v>0.26</v>
      </c>
      <c r="H118" s="265">
        <f t="shared" si="61"/>
        <v>0.71</v>
      </c>
      <c r="I118" s="864" t="s">
        <v>540</v>
      </c>
      <c r="J118" s="890">
        <v>4196</v>
      </c>
      <c r="K118" s="891">
        <v>0.74</v>
      </c>
      <c r="L118" s="892">
        <v>4</v>
      </c>
      <c r="M118" s="892" t="s">
        <v>7</v>
      </c>
      <c r="N118" s="893" t="s">
        <v>552</v>
      </c>
      <c r="O118" s="890">
        <v>4195</v>
      </c>
      <c r="P118" s="891">
        <v>0.28999999999999998</v>
      </c>
      <c r="Q118" s="892">
        <v>4</v>
      </c>
      <c r="R118" s="892" t="s">
        <v>548</v>
      </c>
      <c r="S118" s="893" t="s">
        <v>552</v>
      </c>
      <c r="T118" s="890">
        <v>4196</v>
      </c>
      <c r="U118" s="891">
        <v>0.74</v>
      </c>
      <c r="V118" s="892">
        <v>4</v>
      </c>
      <c r="W118" s="892" t="s">
        <v>7</v>
      </c>
      <c r="X118" s="893" t="s">
        <v>552</v>
      </c>
      <c r="Y118" s="890">
        <v>4195</v>
      </c>
      <c r="Z118" s="891">
        <v>0.28999999999999998</v>
      </c>
      <c r="AA118" s="892">
        <v>4</v>
      </c>
      <c r="AB118" s="892" t="s">
        <v>548</v>
      </c>
      <c r="AC118" s="893" t="s">
        <v>552</v>
      </c>
      <c r="AD118" s="890">
        <v>4196</v>
      </c>
      <c r="AE118" s="891">
        <v>0.74</v>
      </c>
      <c r="AF118" s="892">
        <v>4</v>
      </c>
      <c r="AG118" s="892" t="s">
        <v>7</v>
      </c>
      <c r="AH118" s="893" t="s">
        <v>552</v>
      </c>
      <c r="AI118" s="890">
        <v>4195</v>
      </c>
      <c r="AJ118" s="891">
        <v>0.28999999999999998</v>
      </c>
      <c r="AK118" s="892">
        <v>4</v>
      </c>
      <c r="AL118" s="892" t="s">
        <v>548</v>
      </c>
      <c r="AM118" s="893" t="s">
        <v>552</v>
      </c>
      <c r="AN118" s="913"/>
    </row>
    <row r="119" spans="1:40" s="858" customFormat="1" ht="22.5" customHeight="1" x14ac:dyDescent="0.2">
      <c r="A119" s="621" t="s">
        <v>470</v>
      </c>
      <c r="B119" s="264">
        <v>406</v>
      </c>
      <c r="C119" s="265">
        <f t="shared" si="56"/>
        <v>0.33299999999999996</v>
      </c>
      <c r="D119" s="265">
        <f t="shared" si="57"/>
        <v>0.5</v>
      </c>
      <c r="E119" s="265">
        <f t="shared" si="58"/>
        <v>0.33299999999999996</v>
      </c>
      <c r="F119" s="265">
        <f t="shared" si="59"/>
        <v>0.5</v>
      </c>
      <c r="G119" s="265">
        <f t="shared" si="60"/>
        <v>0.33299999999999996</v>
      </c>
      <c r="H119" s="265">
        <f t="shared" si="61"/>
        <v>0.5</v>
      </c>
      <c r="I119" s="864" t="s">
        <v>1029</v>
      </c>
      <c r="J119" s="624" t="s">
        <v>6</v>
      </c>
      <c r="K119" s="622">
        <v>0.66700000000000004</v>
      </c>
      <c r="L119" s="625" t="s">
        <v>257</v>
      </c>
      <c r="M119" s="623" t="s">
        <v>7</v>
      </c>
      <c r="N119" s="627" t="s">
        <v>7</v>
      </c>
      <c r="O119" s="624" t="s">
        <v>6</v>
      </c>
      <c r="P119" s="622">
        <v>0.5</v>
      </c>
      <c r="Q119" s="625" t="s">
        <v>257</v>
      </c>
      <c r="R119" s="623" t="s">
        <v>7</v>
      </c>
      <c r="S119" s="627" t="s">
        <v>7</v>
      </c>
      <c r="T119" s="624" t="s">
        <v>6</v>
      </c>
      <c r="U119" s="622">
        <v>0.66700000000000004</v>
      </c>
      <c r="V119" s="625" t="s">
        <v>257</v>
      </c>
      <c r="W119" s="623" t="s">
        <v>7</v>
      </c>
      <c r="X119" s="627" t="s">
        <v>7</v>
      </c>
      <c r="Y119" s="624" t="s">
        <v>6</v>
      </c>
      <c r="Z119" s="622">
        <v>0.5</v>
      </c>
      <c r="AA119" s="625" t="s">
        <v>257</v>
      </c>
      <c r="AB119" s="623" t="s">
        <v>7</v>
      </c>
      <c r="AC119" s="627" t="s">
        <v>7</v>
      </c>
      <c r="AD119" s="624" t="s">
        <v>6</v>
      </c>
      <c r="AE119" s="622">
        <v>0.66700000000000004</v>
      </c>
      <c r="AF119" s="625" t="s">
        <v>257</v>
      </c>
      <c r="AG119" s="623" t="s">
        <v>7</v>
      </c>
      <c r="AH119" s="879" t="s">
        <v>7</v>
      </c>
      <c r="AI119" s="624" t="s">
        <v>6</v>
      </c>
      <c r="AJ119" s="622">
        <v>0.5</v>
      </c>
      <c r="AK119" s="625" t="s">
        <v>257</v>
      </c>
      <c r="AL119" s="623" t="s">
        <v>7</v>
      </c>
      <c r="AM119" s="627" t="s">
        <v>7</v>
      </c>
      <c r="AN119" s="913"/>
    </row>
    <row r="120" spans="1:40" s="858" customFormat="1" ht="22.5" customHeight="1" x14ac:dyDescent="0.2">
      <c r="A120" s="621" t="s">
        <v>471</v>
      </c>
      <c r="B120" s="264">
        <v>407</v>
      </c>
      <c r="C120" s="265">
        <f t="shared" si="56"/>
        <v>0.25</v>
      </c>
      <c r="D120" s="265">
        <f t="shared" si="57"/>
        <v>0.4</v>
      </c>
      <c r="E120" s="265">
        <f t="shared" si="58"/>
        <v>0.25</v>
      </c>
      <c r="F120" s="265">
        <f t="shared" si="59"/>
        <v>0.4</v>
      </c>
      <c r="G120" s="265">
        <f t="shared" si="60"/>
        <v>0.25</v>
      </c>
      <c r="H120" s="265">
        <f t="shared" si="61"/>
        <v>0.4</v>
      </c>
      <c r="I120" s="864" t="s">
        <v>1029</v>
      </c>
      <c r="J120" s="624" t="s">
        <v>6</v>
      </c>
      <c r="K120" s="622">
        <v>0.75</v>
      </c>
      <c r="L120" s="625" t="s">
        <v>257</v>
      </c>
      <c r="M120" s="623" t="s">
        <v>7</v>
      </c>
      <c r="N120" s="627" t="s">
        <v>7</v>
      </c>
      <c r="O120" s="624" t="s">
        <v>6</v>
      </c>
      <c r="P120" s="622">
        <v>0.6</v>
      </c>
      <c r="Q120" s="625" t="s">
        <v>257</v>
      </c>
      <c r="R120" s="623" t="s">
        <v>7</v>
      </c>
      <c r="S120" s="627" t="s">
        <v>7</v>
      </c>
      <c r="T120" s="624" t="s">
        <v>6</v>
      </c>
      <c r="U120" s="622">
        <v>0.75</v>
      </c>
      <c r="V120" s="625" t="s">
        <v>257</v>
      </c>
      <c r="W120" s="623" t="s">
        <v>7</v>
      </c>
      <c r="X120" s="627" t="s">
        <v>7</v>
      </c>
      <c r="Y120" s="624" t="s">
        <v>6</v>
      </c>
      <c r="Z120" s="622">
        <v>0.6</v>
      </c>
      <c r="AA120" s="625" t="s">
        <v>257</v>
      </c>
      <c r="AB120" s="623" t="s">
        <v>7</v>
      </c>
      <c r="AC120" s="627" t="s">
        <v>7</v>
      </c>
      <c r="AD120" s="624" t="s">
        <v>6</v>
      </c>
      <c r="AE120" s="622">
        <v>0.75</v>
      </c>
      <c r="AF120" s="625" t="s">
        <v>257</v>
      </c>
      <c r="AG120" s="623" t="s">
        <v>7</v>
      </c>
      <c r="AH120" s="879" t="s">
        <v>7</v>
      </c>
      <c r="AI120" s="624" t="s">
        <v>6</v>
      </c>
      <c r="AJ120" s="622">
        <v>0.6</v>
      </c>
      <c r="AK120" s="625" t="s">
        <v>257</v>
      </c>
      <c r="AL120" s="623" t="s">
        <v>7</v>
      </c>
      <c r="AM120" s="627" t="s">
        <v>7</v>
      </c>
      <c r="AN120" s="913"/>
    </row>
    <row r="121" spans="1:40" s="858" customFormat="1" ht="22.5" customHeight="1" x14ac:dyDescent="0.2">
      <c r="A121" s="621" t="s">
        <v>472</v>
      </c>
      <c r="B121" s="264">
        <v>408</v>
      </c>
      <c r="C121" s="265">
        <f t="shared" si="56"/>
        <v>0.38</v>
      </c>
      <c r="D121" s="265">
        <f t="shared" si="57"/>
        <v>0.37</v>
      </c>
      <c r="E121" s="265">
        <f t="shared" si="58"/>
        <v>0.38</v>
      </c>
      <c r="F121" s="265">
        <f t="shared" si="59"/>
        <v>0.37</v>
      </c>
      <c r="G121" s="265">
        <f t="shared" si="60"/>
        <v>0.35</v>
      </c>
      <c r="H121" s="265">
        <f t="shared" si="61"/>
        <v>0.37</v>
      </c>
      <c r="I121" s="864" t="s">
        <v>674</v>
      </c>
      <c r="J121" s="624" t="s">
        <v>6</v>
      </c>
      <c r="K121" s="622">
        <v>0.62</v>
      </c>
      <c r="L121" s="625" t="s">
        <v>257</v>
      </c>
      <c r="M121" s="623" t="s">
        <v>7</v>
      </c>
      <c r="N121" s="627" t="s">
        <v>4</v>
      </c>
      <c r="O121" s="624" t="s">
        <v>6</v>
      </c>
      <c r="P121" s="622">
        <v>0.63</v>
      </c>
      <c r="Q121" s="625" t="s">
        <v>257</v>
      </c>
      <c r="R121" s="623" t="s">
        <v>675</v>
      </c>
      <c r="S121" s="627" t="s">
        <v>4</v>
      </c>
      <c r="T121" s="624" t="s">
        <v>6</v>
      </c>
      <c r="U121" s="622">
        <v>0.62</v>
      </c>
      <c r="V121" s="625" t="s">
        <v>257</v>
      </c>
      <c r="W121" s="623" t="s">
        <v>7</v>
      </c>
      <c r="X121" s="627" t="s">
        <v>5</v>
      </c>
      <c r="Y121" s="624" t="s">
        <v>6</v>
      </c>
      <c r="Z121" s="622">
        <v>0.63</v>
      </c>
      <c r="AA121" s="625" t="s">
        <v>257</v>
      </c>
      <c r="AB121" s="623" t="s">
        <v>675</v>
      </c>
      <c r="AC121" s="627" t="s">
        <v>5</v>
      </c>
      <c r="AD121" s="624" t="s">
        <v>6</v>
      </c>
      <c r="AE121" s="622">
        <v>0.65</v>
      </c>
      <c r="AF121" s="625" t="s">
        <v>257</v>
      </c>
      <c r="AG121" s="623" t="s">
        <v>7</v>
      </c>
      <c r="AH121" s="879" t="s">
        <v>8</v>
      </c>
      <c r="AI121" s="624" t="s">
        <v>6</v>
      </c>
      <c r="AJ121" s="622">
        <v>0.63</v>
      </c>
      <c r="AK121" s="625" t="s">
        <v>257</v>
      </c>
      <c r="AL121" s="623" t="s">
        <v>675</v>
      </c>
      <c r="AM121" s="627" t="s">
        <v>8</v>
      </c>
      <c r="AN121" s="913"/>
    </row>
    <row r="122" spans="1:40" s="858" customFormat="1" ht="22.5" customHeight="1" x14ac:dyDescent="0.2">
      <c r="A122" s="621" t="s">
        <v>473</v>
      </c>
      <c r="B122" s="264">
        <v>409</v>
      </c>
      <c r="C122" s="265">
        <f t="shared" si="56"/>
        <v>0.43999999999999995</v>
      </c>
      <c r="D122" s="265">
        <f t="shared" si="57"/>
        <v>0.16000000000000003</v>
      </c>
      <c r="E122" s="265">
        <f t="shared" si="58"/>
        <v>0.39</v>
      </c>
      <c r="F122" s="265">
        <f t="shared" si="59"/>
        <v>0.18000000000000005</v>
      </c>
      <c r="G122" s="265">
        <f t="shared" si="60"/>
        <v>0.5</v>
      </c>
      <c r="H122" s="265">
        <f t="shared" si="61"/>
        <v>0.18000000000000005</v>
      </c>
      <c r="I122" s="864" t="s">
        <v>674</v>
      </c>
      <c r="J122" s="624" t="s">
        <v>6</v>
      </c>
      <c r="K122" s="622">
        <v>0.56000000000000005</v>
      </c>
      <c r="L122" s="625" t="s">
        <v>257</v>
      </c>
      <c r="M122" s="623" t="s">
        <v>7</v>
      </c>
      <c r="N122" s="627" t="s">
        <v>4</v>
      </c>
      <c r="O122" s="624" t="s">
        <v>6</v>
      </c>
      <c r="P122" s="622">
        <v>0.84</v>
      </c>
      <c r="Q122" s="625" t="s">
        <v>257</v>
      </c>
      <c r="R122" s="623" t="s">
        <v>675</v>
      </c>
      <c r="S122" s="627" t="s">
        <v>4</v>
      </c>
      <c r="T122" s="624" t="s">
        <v>6</v>
      </c>
      <c r="U122" s="622">
        <v>0.61</v>
      </c>
      <c r="V122" s="625" t="s">
        <v>257</v>
      </c>
      <c r="W122" s="623" t="s">
        <v>7</v>
      </c>
      <c r="X122" s="627" t="s">
        <v>5</v>
      </c>
      <c r="Y122" s="624" t="s">
        <v>6</v>
      </c>
      <c r="Z122" s="622">
        <v>0.82</v>
      </c>
      <c r="AA122" s="625" t="s">
        <v>257</v>
      </c>
      <c r="AB122" s="623" t="s">
        <v>675</v>
      </c>
      <c r="AC122" s="627" t="s">
        <v>5</v>
      </c>
      <c r="AD122" s="624" t="s">
        <v>6</v>
      </c>
      <c r="AE122" s="622">
        <v>0.5</v>
      </c>
      <c r="AF122" s="625" t="s">
        <v>257</v>
      </c>
      <c r="AG122" s="623" t="s">
        <v>7</v>
      </c>
      <c r="AH122" s="879" t="s">
        <v>8</v>
      </c>
      <c r="AI122" s="624" t="s">
        <v>6</v>
      </c>
      <c r="AJ122" s="622">
        <v>0.82</v>
      </c>
      <c r="AK122" s="625" t="s">
        <v>257</v>
      </c>
      <c r="AL122" s="623" t="s">
        <v>675</v>
      </c>
      <c r="AM122" s="627" t="s">
        <v>8</v>
      </c>
      <c r="AN122" s="913"/>
    </row>
    <row r="123" spans="1:40" s="858" customFormat="1" ht="22.5" customHeight="1" x14ac:dyDescent="0.2">
      <c r="A123" s="621" t="s">
        <v>474</v>
      </c>
      <c r="B123" s="264">
        <v>410</v>
      </c>
      <c r="C123" s="265">
        <f t="shared" si="56"/>
        <v>0.27</v>
      </c>
      <c r="D123" s="265">
        <f t="shared" si="57"/>
        <v>0.28000000000000003</v>
      </c>
      <c r="E123" s="265">
        <f t="shared" si="58"/>
        <v>0.27</v>
      </c>
      <c r="F123" s="265">
        <f t="shared" si="59"/>
        <v>0.28000000000000003</v>
      </c>
      <c r="G123" s="265">
        <f t="shared" si="60"/>
        <v>0.27</v>
      </c>
      <c r="H123" s="265">
        <f t="shared" si="61"/>
        <v>0.28000000000000003</v>
      </c>
      <c r="I123" s="864" t="s">
        <v>540</v>
      </c>
      <c r="J123" s="624">
        <v>463</v>
      </c>
      <c r="K123" s="622">
        <v>0.73</v>
      </c>
      <c r="L123" s="623">
        <v>4</v>
      </c>
      <c r="M123" s="623" t="s">
        <v>7</v>
      </c>
      <c r="N123" s="893" t="s">
        <v>72</v>
      </c>
      <c r="O123" s="624">
        <v>464</v>
      </c>
      <c r="P123" s="622">
        <v>0.72</v>
      </c>
      <c r="Q123" s="623">
        <v>4</v>
      </c>
      <c r="R123" s="626" t="s">
        <v>677</v>
      </c>
      <c r="S123" s="893" t="s">
        <v>72</v>
      </c>
      <c r="T123" s="624">
        <v>463</v>
      </c>
      <c r="U123" s="622">
        <v>0.73</v>
      </c>
      <c r="V123" s="623">
        <v>4</v>
      </c>
      <c r="W123" s="623" t="s">
        <v>7</v>
      </c>
      <c r="X123" s="893" t="s">
        <v>72</v>
      </c>
      <c r="Y123" s="624">
        <v>464</v>
      </c>
      <c r="Z123" s="622">
        <v>0.72</v>
      </c>
      <c r="AA123" s="623">
        <v>4</v>
      </c>
      <c r="AB123" s="626" t="s">
        <v>677</v>
      </c>
      <c r="AC123" s="893" t="s">
        <v>72</v>
      </c>
      <c r="AD123" s="624">
        <v>463</v>
      </c>
      <c r="AE123" s="622">
        <v>0.73</v>
      </c>
      <c r="AF123" s="623">
        <v>4</v>
      </c>
      <c r="AG123" s="623" t="s">
        <v>7</v>
      </c>
      <c r="AH123" s="893" t="s">
        <v>72</v>
      </c>
      <c r="AI123" s="624">
        <v>464</v>
      </c>
      <c r="AJ123" s="622">
        <v>0.72</v>
      </c>
      <c r="AK123" s="623">
        <v>4</v>
      </c>
      <c r="AL123" s="626" t="s">
        <v>677</v>
      </c>
      <c r="AM123" s="893" t="s">
        <v>72</v>
      </c>
      <c r="AN123" s="913"/>
    </row>
    <row r="124" spans="1:40" s="858" customFormat="1" ht="22.5" customHeight="1" x14ac:dyDescent="0.2">
      <c r="A124" s="621" t="s">
        <v>475</v>
      </c>
      <c r="B124" s="264">
        <v>411</v>
      </c>
      <c r="C124" s="265">
        <f t="shared" si="56"/>
        <v>0.27</v>
      </c>
      <c r="D124" s="265">
        <f t="shared" si="57"/>
        <v>0.28000000000000003</v>
      </c>
      <c r="E124" s="265">
        <f t="shared" si="58"/>
        <v>0.27</v>
      </c>
      <c r="F124" s="265">
        <f t="shared" si="59"/>
        <v>0.28000000000000003</v>
      </c>
      <c r="G124" s="265">
        <f t="shared" si="60"/>
        <v>0.27</v>
      </c>
      <c r="H124" s="265">
        <f t="shared" si="61"/>
        <v>0.28000000000000003</v>
      </c>
      <c r="I124" s="864" t="s">
        <v>540</v>
      </c>
      <c r="J124" s="624">
        <v>463</v>
      </c>
      <c r="K124" s="622">
        <v>0.73</v>
      </c>
      <c r="L124" s="623">
        <v>4</v>
      </c>
      <c r="M124" s="623" t="s">
        <v>7</v>
      </c>
      <c r="N124" s="893" t="s">
        <v>72</v>
      </c>
      <c r="O124" s="624">
        <v>464</v>
      </c>
      <c r="P124" s="622">
        <v>0.72</v>
      </c>
      <c r="Q124" s="623">
        <v>4</v>
      </c>
      <c r="R124" s="626" t="s">
        <v>677</v>
      </c>
      <c r="S124" s="893" t="s">
        <v>72</v>
      </c>
      <c r="T124" s="624">
        <v>463</v>
      </c>
      <c r="U124" s="622">
        <v>0.73</v>
      </c>
      <c r="V124" s="623">
        <v>4</v>
      </c>
      <c r="W124" s="623" t="s">
        <v>7</v>
      </c>
      <c r="X124" s="893" t="s">
        <v>72</v>
      </c>
      <c r="Y124" s="624">
        <v>464</v>
      </c>
      <c r="Z124" s="622">
        <v>0.72</v>
      </c>
      <c r="AA124" s="623">
        <v>4</v>
      </c>
      <c r="AB124" s="626" t="s">
        <v>677</v>
      </c>
      <c r="AC124" s="893" t="s">
        <v>72</v>
      </c>
      <c r="AD124" s="624">
        <v>463</v>
      </c>
      <c r="AE124" s="622">
        <v>0.73</v>
      </c>
      <c r="AF124" s="623">
        <v>4</v>
      </c>
      <c r="AG124" s="623" t="s">
        <v>7</v>
      </c>
      <c r="AH124" s="893" t="s">
        <v>72</v>
      </c>
      <c r="AI124" s="624">
        <v>464</v>
      </c>
      <c r="AJ124" s="622">
        <v>0.72</v>
      </c>
      <c r="AK124" s="623">
        <v>4</v>
      </c>
      <c r="AL124" s="626" t="s">
        <v>677</v>
      </c>
      <c r="AM124" s="893" t="s">
        <v>72</v>
      </c>
      <c r="AN124" s="913"/>
    </row>
    <row r="125" spans="1:40" s="858" customFormat="1" ht="22.5" customHeight="1" x14ac:dyDescent="0.2">
      <c r="A125" s="621" t="s">
        <v>476</v>
      </c>
      <c r="B125" s="264">
        <v>412</v>
      </c>
      <c r="C125" s="265">
        <f t="shared" si="56"/>
        <v>0.43999999999999995</v>
      </c>
      <c r="D125" s="265">
        <f t="shared" si="57"/>
        <v>0.39900000000000002</v>
      </c>
      <c r="E125" s="265">
        <f t="shared" si="58"/>
        <v>0.38600000000000001</v>
      </c>
      <c r="F125" s="265">
        <f t="shared" si="59"/>
        <v>0.39900000000000002</v>
      </c>
      <c r="G125" s="265">
        <f t="shared" si="60"/>
        <v>0.38600000000000001</v>
      </c>
      <c r="H125" s="265">
        <f t="shared" si="61"/>
        <v>0.39900000000000002</v>
      </c>
      <c r="I125" s="864" t="s">
        <v>540</v>
      </c>
      <c r="J125" s="745">
        <v>325</v>
      </c>
      <c r="K125" s="891">
        <v>0.56000000000000005</v>
      </c>
      <c r="L125" s="892">
        <v>5</v>
      </c>
      <c r="M125" s="892" t="s">
        <v>7</v>
      </c>
      <c r="N125" s="893" t="s">
        <v>4</v>
      </c>
      <c r="O125" s="890">
        <v>7984</v>
      </c>
      <c r="P125" s="891">
        <v>0.60099999999999998</v>
      </c>
      <c r="Q125" s="892">
        <v>4</v>
      </c>
      <c r="R125" s="892" t="s">
        <v>547</v>
      </c>
      <c r="S125" s="893" t="s">
        <v>7</v>
      </c>
      <c r="T125" s="745">
        <v>7982</v>
      </c>
      <c r="U125" s="891">
        <v>0.61399999999999999</v>
      </c>
      <c r="V125" s="892">
        <v>4</v>
      </c>
      <c r="W125" s="892" t="s">
        <v>7</v>
      </c>
      <c r="X125" s="893" t="s">
        <v>7</v>
      </c>
      <c r="Y125" s="890">
        <v>7984</v>
      </c>
      <c r="Z125" s="891">
        <v>0.60099999999999998</v>
      </c>
      <c r="AA125" s="892">
        <v>4</v>
      </c>
      <c r="AB125" s="892" t="s">
        <v>547</v>
      </c>
      <c r="AC125" s="893" t="s">
        <v>7</v>
      </c>
      <c r="AD125" s="745">
        <v>7982</v>
      </c>
      <c r="AE125" s="891">
        <v>0.61399999999999999</v>
      </c>
      <c r="AF125" s="892">
        <v>4</v>
      </c>
      <c r="AG125" s="892" t="s">
        <v>7</v>
      </c>
      <c r="AH125" s="893" t="s">
        <v>7</v>
      </c>
      <c r="AI125" s="890">
        <v>7984</v>
      </c>
      <c r="AJ125" s="891">
        <v>0.60099999999999998</v>
      </c>
      <c r="AK125" s="892">
        <v>4</v>
      </c>
      <c r="AL125" s="892" t="s">
        <v>547</v>
      </c>
      <c r="AM125" s="893" t="s">
        <v>7</v>
      </c>
      <c r="AN125" s="913"/>
    </row>
    <row r="126" spans="1:40" s="858" customFormat="1" ht="22.5" customHeight="1" x14ac:dyDescent="0.2">
      <c r="A126" s="969" t="s">
        <v>477</v>
      </c>
      <c r="B126" s="970">
        <v>413</v>
      </c>
      <c r="C126" s="971">
        <f t="shared" si="56"/>
        <v>8.9999999999999969E-2</v>
      </c>
      <c r="D126" s="971">
        <f t="shared" si="57"/>
        <v>0.30000000000000004</v>
      </c>
      <c r="E126" s="971">
        <f t="shared" si="58"/>
        <v>8.9999999999999969E-2</v>
      </c>
      <c r="F126" s="971">
        <f t="shared" si="59"/>
        <v>0.30000000000000004</v>
      </c>
      <c r="G126" s="971">
        <f t="shared" si="60"/>
        <v>8.9999999999999969E-2</v>
      </c>
      <c r="H126" s="971">
        <f t="shared" si="61"/>
        <v>0.30000000000000004</v>
      </c>
      <c r="I126" s="972" t="s">
        <v>1098</v>
      </c>
      <c r="J126" s="976" t="s">
        <v>6</v>
      </c>
      <c r="K126" s="977">
        <v>0.91</v>
      </c>
      <c r="L126" s="978" t="s">
        <v>257</v>
      </c>
      <c r="M126" s="979" t="s">
        <v>7</v>
      </c>
      <c r="N126" s="980" t="s">
        <v>7</v>
      </c>
      <c r="O126" s="976" t="s">
        <v>6</v>
      </c>
      <c r="P126" s="977">
        <v>0.7</v>
      </c>
      <c r="Q126" s="978" t="s">
        <v>257</v>
      </c>
      <c r="R126" s="979" t="s">
        <v>7</v>
      </c>
      <c r="S126" s="980" t="s">
        <v>7</v>
      </c>
      <c r="T126" s="976" t="s">
        <v>6</v>
      </c>
      <c r="U126" s="977">
        <v>0.91</v>
      </c>
      <c r="V126" s="978" t="s">
        <v>257</v>
      </c>
      <c r="W126" s="979" t="s">
        <v>7</v>
      </c>
      <c r="X126" s="980" t="s">
        <v>7</v>
      </c>
      <c r="Y126" s="976" t="s">
        <v>6</v>
      </c>
      <c r="Z126" s="977">
        <v>0.7</v>
      </c>
      <c r="AA126" s="978" t="s">
        <v>257</v>
      </c>
      <c r="AB126" s="979" t="s">
        <v>7</v>
      </c>
      <c r="AC126" s="980" t="s">
        <v>7</v>
      </c>
      <c r="AD126" s="976" t="s">
        <v>6</v>
      </c>
      <c r="AE126" s="977">
        <v>0.91</v>
      </c>
      <c r="AF126" s="978" t="s">
        <v>257</v>
      </c>
      <c r="AG126" s="979" t="s">
        <v>7</v>
      </c>
      <c r="AH126" s="980" t="s">
        <v>7</v>
      </c>
      <c r="AI126" s="976" t="s">
        <v>6</v>
      </c>
      <c r="AJ126" s="977">
        <v>0.7</v>
      </c>
      <c r="AK126" s="978" t="s">
        <v>257</v>
      </c>
      <c r="AL126" s="979" t="s">
        <v>7</v>
      </c>
      <c r="AM126" s="980" t="s">
        <v>7</v>
      </c>
      <c r="AN126" s="975" t="s">
        <v>1095</v>
      </c>
    </row>
    <row r="127" spans="1:40" s="858" customFormat="1" ht="22.5" customHeight="1" x14ac:dyDescent="0.2">
      <c r="A127" s="969" t="s">
        <v>478</v>
      </c>
      <c r="B127" s="970">
        <v>414</v>
      </c>
      <c r="C127" s="971">
        <f t="shared" si="56"/>
        <v>0.15000000000000002</v>
      </c>
      <c r="D127" s="971">
        <f t="shared" si="57"/>
        <v>0.21999999999999997</v>
      </c>
      <c r="E127" s="971">
        <f t="shared" si="58"/>
        <v>0.15000000000000002</v>
      </c>
      <c r="F127" s="971">
        <f t="shared" si="59"/>
        <v>0.21999999999999997</v>
      </c>
      <c r="G127" s="971">
        <f t="shared" si="60"/>
        <v>0.15000000000000002</v>
      </c>
      <c r="H127" s="971">
        <f t="shared" si="61"/>
        <v>0.21999999999999997</v>
      </c>
      <c r="I127" s="972" t="s">
        <v>1096</v>
      </c>
      <c r="J127" s="976" t="s">
        <v>6</v>
      </c>
      <c r="K127" s="977">
        <v>0.85</v>
      </c>
      <c r="L127" s="978" t="s">
        <v>257</v>
      </c>
      <c r="M127" s="979" t="s">
        <v>7</v>
      </c>
      <c r="N127" s="980" t="s">
        <v>7</v>
      </c>
      <c r="O127" s="976" t="s">
        <v>6</v>
      </c>
      <c r="P127" s="977">
        <v>0.78</v>
      </c>
      <c r="Q127" s="978" t="s">
        <v>257</v>
      </c>
      <c r="R127" s="979" t="s">
        <v>1097</v>
      </c>
      <c r="S127" s="980" t="s">
        <v>7</v>
      </c>
      <c r="T127" s="976" t="s">
        <v>6</v>
      </c>
      <c r="U127" s="977">
        <v>0.85</v>
      </c>
      <c r="V127" s="978" t="s">
        <v>257</v>
      </c>
      <c r="W127" s="979" t="s">
        <v>7</v>
      </c>
      <c r="X127" s="980" t="s">
        <v>7</v>
      </c>
      <c r="Y127" s="976" t="s">
        <v>6</v>
      </c>
      <c r="Z127" s="977">
        <v>0.78</v>
      </c>
      <c r="AA127" s="978" t="s">
        <v>257</v>
      </c>
      <c r="AB127" s="979" t="s">
        <v>1097</v>
      </c>
      <c r="AC127" s="980" t="s">
        <v>7</v>
      </c>
      <c r="AD127" s="976" t="s">
        <v>6</v>
      </c>
      <c r="AE127" s="977">
        <v>0.85</v>
      </c>
      <c r="AF127" s="978" t="s">
        <v>257</v>
      </c>
      <c r="AG127" s="979" t="s">
        <v>7</v>
      </c>
      <c r="AH127" s="980" t="s">
        <v>7</v>
      </c>
      <c r="AI127" s="976" t="s">
        <v>6</v>
      </c>
      <c r="AJ127" s="977">
        <v>0.78</v>
      </c>
      <c r="AK127" s="978" t="s">
        <v>257</v>
      </c>
      <c r="AL127" s="979" t="s">
        <v>1097</v>
      </c>
      <c r="AM127" s="980" t="s">
        <v>7</v>
      </c>
      <c r="AN127" s="975" t="s">
        <v>1095</v>
      </c>
    </row>
    <row r="128" spans="1:40" s="858" customFormat="1" ht="22.5" customHeight="1" x14ac:dyDescent="0.2">
      <c r="A128" s="621" t="s">
        <v>479</v>
      </c>
      <c r="B128" s="264">
        <v>415</v>
      </c>
      <c r="C128" s="265">
        <f t="shared" si="56"/>
        <v>0.33299999999999996</v>
      </c>
      <c r="D128" s="265">
        <f t="shared" si="57"/>
        <v>0.5</v>
      </c>
      <c r="E128" s="265">
        <f t="shared" si="58"/>
        <v>0.33299999999999996</v>
      </c>
      <c r="F128" s="265">
        <f t="shared" si="59"/>
        <v>0.5</v>
      </c>
      <c r="G128" s="265">
        <f t="shared" si="60"/>
        <v>0.33299999999999996</v>
      </c>
      <c r="H128" s="265">
        <f t="shared" si="61"/>
        <v>0.5</v>
      </c>
      <c r="I128" s="864" t="s">
        <v>1030</v>
      </c>
      <c r="J128" s="624" t="s">
        <v>6</v>
      </c>
      <c r="K128" s="622">
        <v>0.66700000000000004</v>
      </c>
      <c r="L128" s="625" t="s">
        <v>257</v>
      </c>
      <c r="M128" s="623" t="s">
        <v>7</v>
      </c>
      <c r="N128" s="627" t="s">
        <v>7</v>
      </c>
      <c r="O128" s="624" t="s">
        <v>6</v>
      </c>
      <c r="P128" s="622">
        <v>0.5</v>
      </c>
      <c r="Q128" s="625" t="s">
        <v>257</v>
      </c>
      <c r="R128" s="623" t="s">
        <v>7</v>
      </c>
      <c r="S128" s="627" t="s">
        <v>7</v>
      </c>
      <c r="T128" s="624" t="s">
        <v>6</v>
      </c>
      <c r="U128" s="622">
        <v>0.66700000000000004</v>
      </c>
      <c r="V128" s="625" t="s">
        <v>257</v>
      </c>
      <c r="W128" s="623" t="s">
        <v>7</v>
      </c>
      <c r="X128" s="627" t="s">
        <v>7</v>
      </c>
      <c r="Y128" s="624" t="s">
        <v>6</v>
      </c>
      <c r="Z128" s="622">
        <v>0.5</v>
      </c>
      <c r="AA128" s="625" t="s">
        <v>257</v>
      </c>
      <c r="AB128" s="623" t="s">
        <v>7</v>
      </c>
      <c r="AC128" s="627" t="s">
        <v>7</v>
      </c>
      <c r="AD128" s="624" t="s">
        <v>6</v>
      </c>
      <c r="AE128" s="622">
        <v>0.66700000000000004</v>
      </c>
      <c r="AF128" s="625" t="s">
        <v>257</v>
      </c>
      <c r="AG128" s="623" t="s">
        <v>7</v>
      </c>
      <c r="AH128" s="879" t="s">
        <v>7</v>
      </c>
      <c r="AI128" s="624" t="s">
        <v>6</v>
      </c>
      <c r="AJ128" s="622">
        <v>0.5</v>
      </c>
      <c r="AK128" s="625" t="s">
        <v>257</v>
      </c>
      <c r="AL128" s="623" t="s">
        <v>7</v>
      </c>
      <c r="AM128" s="627" t="s">
        <v>7</v>
      </c>
      <c r="AN128" s="913"/>
    </row>
    <row r="129" spans="1:40" s="858" customFormat="1" ht="22.5" customHeight="1" x14ac:dyDescent="0.2">
      <c r="A129" s="621" t="s">
        <v>480</v>
      </c>
      <c r="B129" s="264">
        <v>416</v>
      </c>
      <c r="C129" s="265">
        <f t="shared" si="56"/>
        <v>1.419999999999999E-2</v>
      </c>
      <c r="D129" s="265">
        <f t="shared" si="57"/>
        <v>0.15400000000000003</v>
      </c>
      <c r="E129" s="265">
        <f t="shared" si="58"/>
        <v>1.419999999999999E-2</v>
      </c>
      <c r="F129" s="265">
        <f t="shared" si="59"/>
        <v>0.15400000000000003</v>
      </c>
      <c r="G129" s="265">
        <f t="shared" si="60"/>
        <v>1.419999999999999E-2</v>
      </c>
      <c r="H129" s="265">
        <f t="shared" si="61"/>
        <v>0.15400000000000003</v>
      </c>
      <c r="I129" s="864" t="s">
        <v>540</v>
      </c>
      <c r="J129" s="624">
        <v>8655</v>
      </c>
      <c r="K129" s="622">
        <v>0.98580000000000001</v>
      </c>
      <c r="L129" s="625">
        <v>4</v>
      </c>
      <c r="M129" s="623" t="s">
        <v>7</v>
      </c>
      <c r="N129" s="627" t="s">
        <v>7</v>
      </c>
      <c r="O129" s="624">
        <v>8656</v>
      </c>
      <c r="P129" s="622">
        <v>0.84599999999999997</v>
      </c>
      <c r="Q129" s="625">
        <v>4</v>
      </c>
      <c r="R129" s="892" t="s">
        <v>547</v>
      </c>
      <c r="S129" s="627" t="s">
        <v>7</v>
      </c>
      <c r="T129" s="624">
        <v>8655</v>
      </c>
      <c r="U129" s="622">
        <v>0.98580000000000001</v>
      </c>
      <c r="V129" s="625">
        <v>4</v>
      </c>
      <c r="W129" s="623" t="s">
        <v>7</v>
      </c>
      <c r="X129" s="627" t="s">
        <v>7</v>
      </c>
      <c r="Y129" s="624">
        <v>8656</v>
      </c>
      <c r="Z129" s="622">
        <v>0.84599999999999997</v>
      </c>
      <c r="AA129" s="625">
        <v>4</v>
      </c>
      <c r="AB129" s="892" t="s">
        <v>547</v>
      </c>
      <c r="AC129" s="627" t="s">
        <v>7</v>
      </c>
      <c r="AD129" s="624">
        <v>8655</v>
      </c>
      <c r="AE129" s="622">
        <v>0.98580000000000001</v>
      </c>
      <c r="AF129" s="625">
        <v>4</v>
      </c>
      <c r="AG129" s="623" t="s">
        <v>7</v>
      </c>
      <c r="AH129" s="879" t="s">
        <v>7</v>
      </c>
      <c r="AI129" s="624">
        <v>8656</v>
      </c>
      <c r="AJ129" s="622">
        <v>0.84599999999999997</v>
      </c>
      <c r="AK129" s="625">
        <v>4</v>
      </c>
      <c r="AL129" s="892" t="s">
        <v>547</v>
      </c>
      <c r="AM129" s="627" t="s">
        <v>7</v>
      </c>
      <c r="AN129" s="913"/>
    </row>
    <row r="130" spans="1:40" s="858" customFormat="1" ht="22.5" customHeight="1" x14ac:dyDescent="0.2">
      <c r="A130" s="621" t="s">
        <v>481</v>
      </c>
      <c r="B130" s="264">
        <v>417</v>
      </c>
      <c r="C130" s="265">
        <f t="shared" si="56"/>
        <v>0</v>
      </c>
      <c r="D130" s="265">
        <f t="shared" si="57"/>
        <v>0</v>
      </c>
      <c r="E130" s="265">
        <f t="shared" si="58"/>
        <v>0</v>
      </c>
      <c r="F130" s="265">
        <f t="shared" si="59"/>
        <v>0</v>
      </c>
      <c r="G130" s="265">
        <f t="shared" si="60"/>
        <v>0</v>
      </c>
      <c r="H130" s="265">
        <f t="shared" si="61"/>
        <v>0</v>
      </c>
      <c r="I130" s="864"/>
      <c r="J130" s="624"/>
      <c r="K130" s="622"/>
      <c r="L130" s="623"/>
      <c r="M130" s="623"/>
      <c r="N130" s="627"/>
      <c r="O130" s="624"/>
      <c r="P130" s="622"/>
      <c r="Q130" s="623"/>
      <c r="R130" s="623"/>
      <c r="S130" s="627"/>
      <c r="T130" s="624"/>
      <c r="U130" s="622"/>
      <c r="V130" s="623"/>
      <c r="W130" s="623"/>
      <c r="X130" s="627"/>
      <c r="Y130" s="624"/>
      <c r="Z130" s="622"/>
      <c r="AA130" s="623"/>
      <c r="AB130" s="623"/>
      <c r="AC130" s="627"/>
      <c r="AD130" s="624"/>
      <c r="AE130" s="622"/>
      <c r="AF130" s="623"/>
      <c r="AG130" s="623"/>
      <c r="AH130" s="879"/>
      <c r="AI130" s="624"/>
      <c r="AJ130" s="622"/>
      <c r="AK130" s="623"/>
      <c r="AL130" s="623"/>
      <c r="AM130" s="627"/>
      <c r="AN130" s="913"/>
    </row>
    <row r="131" spans="1:40" s="858" customFormat="1" ht="22.5" customHeight="1" x14ac:dyDescent="0.2">
      <c r="A131" s="621" t="s">
        <v>483</v>
      </c>
      <c r="B131" s="264">
        <v>418</v>
      </c>
      <c r="C131" s="265">
        <f>IF(K131="",0,1-K131)</f>
        <v>1.28</v>
      </c>
      <c r="D131" s="265">
        <f>IF(P131="",0,1-P131)</f>
        <v>1.1400000000000001</v>
      </c>
      <c r="E131" s="265">
        <f>IF(U131="",0,1-U131)</f>
        <v>1.28</v>
      </c>
      <c r="F131" s="265">
        <f>IF(Z131="",0,1-Z131)</f>
        <v>1.1400000000000001</v>
      </c>
      <c r="G131" s="265">
        <f>IF(AE131="",0,1-AE131)</f>
        <v>1.28</v>
      </c>
      <c r="H131" s="265">
        <f>IF(AJ131="",0,1-AJ131)</f>
        <v>1.1400000000000001</v>
      </c>
      <c r="I131" s="864" t="s">
        <v>1031</v>
      </c>
      <c r="J131" s="624" t="s">
        <v>6</v>
      </c>
      <c r="K131" s="622">
        <f>-0.28</f>
        <v>-0.28000000000000003</v>
      </c>
      <c r="L131" s="625" t="s">
        <v>257</v>
      </c>
      <c r="M131" s="623" t="s">
        <v>7</v>
      </c>
      <c r="N131" s="627" t="s">
        <v>7</v>
      </c>
      <c r="O131" s="624" t="s">
        <v>6</v>
      </c>
      <c r="P131" s="622">
        <v>-0.14000000000000001</v>
      </c>
      <c r="Q131" s="625" t="s">
        <v>257</v>
      </c>
      <c r="R131" s="892" t="s">
        <v>547</v>
      </c>
      <c r="S131" s="627" t="s">
        <v>7</v>
      </c>
      <c r="T131" s="624" t="s">
        <v>6</v>
      </c>
      <c r="U131" s="622">
        <f>-0.28</f>
        <v>-0.28000000000000003</v>
      </c>
      <c r="V131" s="625" t="s">
        <v>257</v>
      </c>
      <c r="W131" s="623" t="s">
        <v>7</v>
      </c>
      <c r="X131" s="627" t="s">
        <v>7</v>
      </c>
      <c r="Y131" s="624" t="s">
        <v>6</v>
      </c>
      <c r="Z131" s="622">
        <v>-0.14000000000000001</v>
      </c>
      <c r="AA131" s="625" t="s">
        <v>257</v>
      </c>
      <c r="AB131" s="892" t="s">
        <v>547</v>
      </c>
      <c r="AC131" s="627" t="s">
        <v>7</v>
      </c>
      <c r="AD131" s="624" t="s">
        <v>6</v>
      </c>
      <c r="AE131" s="622">
        <f>-0.28</f>
        <v>-0.28000000000000003</v>
      </c>
      <c r="AF131" s="625" t="s">
        <v>257</v>
      </c>
      <c r="AG131" s="623" t="s">
        <v>7</v>
      </c>
      <c r="AH131" s="879" t="s">
        <v>7</v>
      </c>
      <c r="AI131" s="624" t="s">
        <v>6</v>
      </c>
      <c r="AJ131" s="622">
        <v>-0.14000000000000001</v>
      </c>
      <c r="AK131" s="625" t="s">
        <v>257</v>
      </c>
      <c r="AL131" s="892" t="s">
        <v>547</v>
      </c>
      <c r="AM131" s="627" t="s">
        <v>7</v>
      </c>
      <c r="AN131" s="913"/>
    </row>
    <row r="132" spans="1:40" s="858" customFormat="1" ht="22.5" customHeight="1" x14ac:dyDescent="0.2">
      <c r="A132" s="621" t="s">
        <v>482</v>
      </c>
      <c r="B132" s="264">
        <v>419</v>
      </c>
      <c r="C132" s="265">
        <f t="shared" si="56"/>
        <v>0.27</v>
      </c>
      <c r="D132" s="265">
        <f t="shared" si="57"/>
        <v>0.28000000000000003</v>
      </c>
      <c r="E132" s="265">
        <f t="shared" si="58"/>
        <v>0.27</v>
      </c>
      <c r="F132" s="265">
        <f t="shared" si="59"/>
        <v>0.28000000000000003</v>
      </c>
      <c r="G132" s="265">
        <f t="shared" si="60"/>
        <v>0.27</v>
      </c>
      <c r="H132" s="265">
        <f t="shared" si="61"/>
        <v>0.28000000000000003</v>
      </c>
      <c r="I132" s="864" t="s">
        <v>540</v>
      </c>
      <c r="J132" s="624">
        <v>463</v>
      </c>
      <c r="K132" s="622">
        <v>0.73</v>
      </c>
      <c r="L132" s="623">
        <v>4</v>
      </c>
      <c r="M132" s="623" t="s">
        <v>7</v>
      </c>
      <c r="N132" s="627" t="s">
        <v>7</v>
      </c>
      <c r="O132" s="624">
        <v>464</v>
      </c>
      <c r="P132" s="622">
        <v>0.72</v>
      </c>
      <c r="Q132" s="623">
        <v>4</v>
      </c>
      <c r="R132" s="892" t="s">
        <v>547</v>
      </c>
      <c r="S132" s="893" t="s">
        <v>7</v>
      </c>
      <c r="T132" s="624">
        <v>463</v>
      </c>
      <c r="U132" s="622">
        <v>0.73</v>
      </c>
      <c r="V132" s="623">
        <v>4</v>
      </c>
      <c r="W132" s="623" t="s">
        <v>7</v>
      </c>
      <c r="X132" s="627" t="s">
        <v>7</v>
      </c>
      <c r="Y132" s="624">
        <v>464</v>
      </c>
      <c r="Z132" s="622">
        <v>0.72</v>
      </c>
      <c r="AA132" s="623">
        <v>4</v>
      </c>
      <c r="AB132" s="892" t="s">
        <v>547</v>
      </c>
      <c r="AC132" s="893" t="s">
        <v>7</v>
      </c>
      <c r="AD132" s="624">
        <v>463</v>
      </c>
      <c r="AE132" s="622">
        <v>0.73</v>
      </c>
      <c r="AF132" s="623">
        <v>4</v>
      </c>
      <c r="AG132" s="623" t="s">
        <v>7</v>
      </c>
      <c r="AH132" s="879" t="s">
        <v>7</v>
      </c>
      <c r="AI132" s="624">
        <v>464</v>
      </c>
      <c r="AJ132" s="622">
        <v>0.72</v>
      </c>
      <c r="AK132" s="623">
        <v>4</v>
      </c>
      <c r="AL132" s="892" t="s">
        <v>547</v>
      </c>
      <c r="AM132" s="893" t="s">
        <v>7</v>
      </c>
      <c r="AN132" s="913"/>
    </row>
    <row r="133" spans="1:40" s="858" customFormat="1" ht="22.5" customHeight="1" x14ac:dyDescent="0.2">
      <c r="A133" s="666" t="s">
        <v>484</v>
      </c>
      <c r="B133" s="667">
        <v>420</v>
      </c>
      <c r="C133" s="668">
        <f t="shared" si="56"/>
        <v>0</v>
      </c>
      <c r="D133" s="668">
        <f t="shared" si="57"/>
        <v>0</v>
      </c>
      <c r="E133" s="668">
        <f t="shared" si="58"/>
        <v>0</v>
      </c>
      <c r="F133" s="668">
        <f t="shared" si="59"/>
        <v>0</v>
      </c>
      <c r="G133" s="668">
        <f t="shared" si="60"/>
        <v>0</v>
      </c>
      <c r="H133" s="668">
        <f t="shared" si="61"/>
        <v>0</v>
      </c>
      <c r="I133" s="864"/>
      <c r="J133" s="624"/>
      <c r="K133" s="622"/>
      <c r="L133" s="623"/>
      <c r="M133" s="623"/>
      <c r="N133" s="627"/>
      <c r="O133" s="624"/>
      <c r="P133" s="622"/>
      <c r="Q133" s="623"/>
      <c r="R133" s="623"/>
      <c r="S133" s="627"/>
      <c r="T133" s="624"/>
      <c r="U133" s="622"/>
      <c r="V133" s="623"/>
      <c r="W133" s="623"/>
      <c r="X133" s="627"/>
      <c r="Y133" s="624"/>
      <c r="Z133" s="622"/>
      <c r="AA133" s="623"/>
      <c r="AB133" s="623"/>
      <c r="AC133" s="627"/>
      <c r="AD133" s="624"/>
      <c r="AE133" s="622"/>
      <c r="AF133" s="623"/>
      <c r="AG133" s="623"/>
      <c r="AH133" s="879"/>
      <c r="AI133" s="624"/>
      <c r="AJ133" s="622"/>
      <c r="AK133" s="623"/>
      <c r="AL133" s="623"/>
      <c r="AM133" s="627"/>
      <c r="AN133" s="913"/>
    </row>
    <row r="134" spans="1:40" s="858" customFormat="1" ht="22.5" customHeight="1" x14ac:dyDescent="0.2">
      <c r="A134" s="666" t="s">
        <v>485</v>
      </c>
      <c r="B134" s="667">
        <v>421</v>
      </c>
      <c r="C134" s="668">
        <f t="shared" si="56"/>
        <v>0</v>
      </c>
      <c r="D134" s="668">
        <f t="shared" si="57"/>
        <v>0</v>
      </c>
      <c r="E134" s="668">
        <f t="shared" si="58"/>
        <v>0</v>
      </c>
      <c r="F134" s="668">
        <f t="shared" si="59"/>
        <v>0</v>
      </c>
      <c r="G134" s="668">
        <f t="shared" si="60"/>
        <v>0</v>
      </c>
      <c r="H134" s="668">
        <f t="shared" si="61"/>
        <v>0</v>
      </c>
      <c r="I134" s="864"/>
      <c r="J134" s="624"/>
      <c r="K134" s="622"/>
      <c r="L134" s="623"/>
      <c r="M134" s="623"/>
      <c r="N134" s="627"/>
      <c r="O134" s="624"/>
      <c r="P134" s="622"/>
      <c r="Q134" s="623"/>
      <c r="R134" s="623"/>
      <c r="S134" s="627"/>
      <c r="T134" s="624"/>
      <c r="U134" s="622"/>
      <c r="V134" s="623"/>
      <c r="W134" s="623"/>
      <c r="X134" s="627"/>
      <c r="Y134" s="624"/>
      <c r="Z134" s="622"/>
      <c r="AA134" s="623"/>
      <c r="AB134" s="623"/>
      <c r="AC134" s="627"/>
      <c r="AD134" s="624"/>
      <c r="AE134" s="622"/>
      <c r="AF134" s="623"/>
      <c r="AG134" s="623"/>
      <c r="AH134" s="879"/>
      <c r="AI134" s="624"/>
      <c r="AJ134" s="622"/>
      <c r="AK134" s="623"/>
      <c r="AL134" s="623"/>
      <c r="AM134" s="627"/>
      <c r="AN134" s="913"/>
    </row>
    <row r="135" spans="1:40" s="858" customFormat="1" ht="22.5" hidden="1" customHeight="1" x14ac:dyDescent="0.2">
      <c r="A135" s="621" t="s">
        <v>1056</v>
      </c>
      <c r="B135" s="264"/>
      <c r="C135" s="265">
        <f>IF(K135="",0,1-K135)</f>
        <v>0</v>
      </c>
      <c r="D135" s="265">
        <f>IF(P135="",0,1-P135)</f>
        <v>0</v>
      </c>
      <c r="E135" s="265">
        <f>IF(U135="",0,1-U135)</f>
        <v>0</v>
      </c>
      <c r="F135" s="265">
        <f>IF(Z135="",0,1-Z135)</f>
        <v>0</v>
      </c>
      <c r="G135" s="265">
        <f>IF(AE135="",0,1-AE135)</f>
        <v>0</v>
      </c>
      <c r="H135" s="265">
        <f>IF(AJ135="",0,1-AJ135)</f>
        <v>0</v>
      </c>
      <c r="I135" s="864"/>
      <c r="J135" s="624"/>
      <c r="K135" s="622"/>
      <c r="L135" s="623"/>
      <c r="M135" s="623"/>
      <c r="N135" s="627"/>
      <c r="O135" s="624"/>
      <c r="P135" s="622"/>
      <c r="Q135" s="623"/>
      <c r="R135" s="623"/>
      <c r="S135" s="627"/>
      <c r="T135" s="624"/>
      <c r="U135" s="622"/>
      <c r="V135" s="623"/>
      <c r="W135" s="623"/>
      <c r="X135" s="627"/>
      <c r="Y135" s="624"/>
      <c r="Z135" s="622"/>
      <c r="AA135" s="623"/>
      <c r="AB135" s="623"/>
      <c r="AC135" s="627"/>
      <c r="AD135" s="624"/>
      <c r="AE135" s="622"/>
      <c r="AF135" s="623"/>
      <c r="AG135" s="623"/>
      <c r="AH135" s="879"/>
      <c r="AI135" s="624"/>
      <c r="AJ135" s="622"/>
      <c r="AK135" s="623"/>
      <c r="AL135" s="623"/>
      <c r="AM135" s="627"/>
      <c r="AN135" s="913"/>
    </row>
    <row r="136" spans="1:40" s="859" customFormat="1" ht="22.5" customHeight="1" x14ac:dyDescent="0.2">
      <c r="A136" s="621" t="str">
        <f>Menus!B65</f>
        <v>No LT Lane Improvements</v>
      </c>
      <c r="B136" s="938"/>
      <c r="C136" s="939">
        <v>0</v>
      </c>
      <c r="D136" s="939">
        <v>0</v>
      </c>
      <c r="E136" s="939">
        <v>0</v>
      </c>
      <c r="F136" s="939">
        <v>0</v>
      </c>
      <c r="G136" s="939">
        <v>0</v>
      </c>
      <c r="H136" s="939">
        <v>0</v>
      </c>
      <c r="I136" s="940" t="s">
        <v>6</v>
      </c>
      <c r="J136" s="941"/>
      <c r="K136" s="942"/>
      <c r="L136" s="943"/>
      <c r="M136" s="943"/>
      <c r="N136" s="944"/>
      <c r="O136" s="941"/>
      <c r="P136" s="942"/>
      <c r="Q136" s="943"/>
      <c r="R136" s="943"/>
      <c r="S136" s="944"/>
      <c r="T136" s="941"/>
      <c r="U136" s="942"/>
      <c r="V136" s="943"/>
      <c r="W136" s="943"/>
      <c r="X136" s="944"/>
      <c r="Y136" s="941"/>
      <c r="Z136" s="942"/>
      <c r="AA136" s="943"/>
      <c r="AB136" s="943"/>
      <c r="AC136" s="944"/>
      <c r="AD136" s="941"/>
      <c r="AE136" s="942"/>
      <c r="AF136" s="943"/>
      <c r="AG136" s="943"/>
      <c r="AH136" s="945"/>
      <c r="AI136" s="941"/>
      <c r="AJ136" s="942"/>
      <c r="AK136" s="943"/>
      <c r="AL136" s="943"/>
      <c r="AM136" s="944"/>
      <c r="AN136" s="513"/>
    </row>
    <row r="137" spans="1:40" s="859" customFormat="1" ht="22.5" customHeight="1" x14ac:dyDescent="0.2">
      <c r="A137" s="621" t="str">
        <f>Menus!B66</f>
        <v>Add LT Lanes on SR 22</v>
      </c>
      <c r="B137" s="938"/>
      <c r="C137" s="939">
        <f>IF(K137="",0,1-K137)</f>
        <v>0.18999999999999995</v>
      </c>
      <c r="D137" s="939">
        <f>IF(P137="",0,1-P137)</f>
        <v>0.17000000000000004</v>
      </c>
      <c r="E137" s="939">
        <f>IF(U137="",0,1-U137)</f>
        <v>0.18999999999999995</v>
      </c>
      <c r="F137" s="939">
        <f>IF(Z137="",0,1-Z137)</f>
        <v>0.17000000000000004</v>
      </c>
      <c r="G137" s="939">
        <f>IF(AE137="",0,1-AE137)</f>
        <v>0.18999999999999995</v>
      </c>
      <c r="H137" s="939">
        <f>IF(AJ137="",0,1-AJ137)</f>
        <v>0.17000000000000004</v>
      </c>
      <c r="I137" s="940" t="s">
        <v>540</v>
      </c>
      <c r="J137" s="941">
        <v>270</v>
      </c>
      <c r="K137" s="942">
        <v>0.81</v>
      </c>
      <c r="L137" s="943">
        <v>3</v>
      </c>
      <c r="M137" s="943" t="s">
        <v>7</v>
      </c>
      <c r="N137" s="944" t="s">
        <v>8</v>
      </c>
      <c r="O137" s="941">
        <v>274</v>
      </c>
      <c r="P137" s="942">
        <v>0.83</v>
      </c>
      <c r="Q137" s="943">
        <v>5</v>
      </c>
      <c r="R137" s="946" t="s">
        <v>547</v>
      </c>
      <c r="S137" s="944" t="s">
        <v>8</v>
      </c>
      <c r="T137" s="941">
        <v>270</v>
      </c>
      <c r="U137" s="942">
        <v>0.81</v>
      </c>
      <c r="V137" s="943">
        <v>3</v>
      </c>
      <c r="W137" s="943" t="s">
        <v>7</v>
      </c>
      <c r="X137" s="944" t="s">
        <v>8</v>
      </c>
      <c r="Y137" s="941">
        <v>274</v>
      </c>
      <c r="Z137" s="942">
        <v>0.83</v>
      </c>
      <c r="AA137" s="943">
        <v>5</v>
      </c>
      <c r="AB137" s="946" t="s">
        <v>547</v>
      </c>
      <c r="AC137" s="944" t="s">
        <v>8</v>
      </c>
      <c r="AD137" s="941">
        <v>270</v>
      </c>
      <c r="AE137" s="942">
        <v>0.81</v>
      </c>
      <c r="AF137" s="943">
        <v>3</v>
      </c>
      <c r="AG137" s="943" t="s">
        <v>7</v>
      </c>
      <c r="AH137" s="945" t="s">
        <v>8</v>
      </c>
      <c r="AI137" s="941">
        <v>274</v>
      </c>
      <c r="AJ137" s="942">
        <v>0.83</v>
      </c>
      <c r="AK137" s="943">
        <v>5</v>
      </c>
      <c r="AL137" s="946" t="s">
        <v>547</v>
      </c>
      <c r="AM137" s="944" t="s">
        <v>8</v>
      </c>
      <c r="AN137" s="936"/>
    </row>
    <row r="138" spans="1:40" s="859" customFormat="1" ht="22.5" customHeight="1" x14ac:dyDescent="0.2">
      <c r="A138" s="621" t="str">
        <f>Menus!B67</f>
        <v>Add LT Lanes on Fulton Mill</v>
      </c>
      <c r="B138" s="1156">
        <f>1-(SplitMaj-(1-SplitMaj))</f>
        <v>0.6399999999999999</v>
      </c>
      <c r="C138" s="939">
        <f t="shared" ref="C138:C140" si="62">IF(K138="",0,1-K138)</f>
        <v>0.12159999999999993</v>
      </c>
      <c r="D138" s="939">
        <f t="shared" ref="D138:D140" si="63">IF(P138="",0,1-P138)</f>
        <v>0.10880000000000001</v>
      </c>
      <c r="E138" s="939">
        <f t="shared" ref="E138:E140" si="64">IF(U138="",0,1-U138)</f>
        <v>0.12159999999999993</v>
      </c>
      <c r="F138" s="939">
        <f t="shared" ref="F138:F140" si="65">IF(Z138="",0,1-Z138)</f>
        <v>0.10880000000000001</v>
      </c>
      <c r="G138" s="939">
        <f t="shared" ref="G138:G140" si="66">IF(AE138="",0,1-AE138)</f>
        <v>0.12159999999999993</v>
      </c>
      <c r="H138" s="939">
        <f t="shared" ref="H138:H140" si="67">IF(AJ138="",0,1-AJ138)</f>
        <v>0.10880000000000001</v>
      </c>
      <c r="I138" s="940" t="s">
        <v>1085</v>
      </c>
      <c r="J138" s="941">
        <v>270</v>
      </c>
      <c r="K138" s="942">
        <f>1-((1-K137)*($B138))</f>
        <v>0.87840000000000007</v>
      </c>
      <c r="L138" s="943">
        <v>3</v>
      </c>
      <c r="M138" s="943" t="s">
        <v>7</v>
      </c>
      <c r="N138" s="944" t="s">
        <v>8</v>
      </c>
      <c r="O138" s="941">
        <v>274</v>
      </c>
      <c r="P138" s="942">
        <f>1-((1-P137)*($B138))</f>
        <v>0.89119999999999999</v>
      </c>
      <c r="Q138" s="943">
        <v>5</v>
      </c>
      <c r="R138" s="946" t="s">
        <v>547</v>
      </c>
      <c r="S138" s="944" t="s">
        <v>8</v>
      </c>
      <c r="T138" s="941">
        <v>270</v>
      </c>
      <c r="U138" s="942">
        <f>1-((1-U137)*($B138))</f>
        <v>0.87840000000000007</v>
      </c>
      <c r="V138" s="943">
        <v>3</v>
      </c>
      <c r="W138" s="943" t="s">
        <v>7</v>
      </c>
      <c r="X138" s="944" t="s">
        <v>8</v>
      </c>
      <c r="Y138" s="941">
        <v>274</v>
      </c>
      <c r="Z138" s="942">
        <f>1-((1-Z137)*($B138))</f>
        <v>0.89119999999999999</v>
      </c>
      <c r="AA138" s="943">
        <v>5</v>
      </c>
      <c r="AB138" s="946" t="s">
        <v>547</v>
      </c>
      <c r="AC138" s="944" t="s">
        <v>8</v>
      </c>
      <c r="AD138" s="941">
        <v>270</v>
      </c>
      <c r="AE138" s="942">
        <f>1-((1-AE137)*($B138))</f>
        <v>0.87840000000000007</v>
      </c>
      <c r="AF138" s="943">
        <v>3</v>
      </c>
      <c r="AG138" s="943" t="s">
        <v>7</v>
      </c>
      <c r="AH138" s="945" t="s">
        <v>8</v>
      </c>
      <c r="AI138" s="941">
        <v>274</v>
      </c>
      <c r="AJ138" s="942">
        <f>1-((1-AJ137)*($B138))</f>
        <v>0.89119999999999999</v>
      </c>
      <c r="AK138" s="943">
        <v>5</v>
      </c>
      <c r="AL138" s="946" t="s">
        <v>547</v>
      </c>
      <c r="AM138" s="944" t="s">
        <v>8</v>
      </c>
      <c r="AN138" s="968" t="s">
        <v>1089</v>
      </c>
    </row>
    <row r="139" spans="1:40" s="859" customFormat="1" ht="22.5" customHeight="1" x14ac:dyDescent="0.2">
      <c r="A139" s="621" t="str">
        <f>Menus!B68</f>
        <v>Add one LT Lane on SR 22</v>
      </c>
      <c r="B139" s="1156">
        <v>0.5</v>
      </c>
      <c r="C139" s="939">
        <f t="shared" si="62"/>
        <v>9.4999999999999973E-2</v>
      </c>
      <c r="D139" s="939">
        <f t="shared" si="63"/>
        <v>8.4999999999999964E-2</v>
      </c>
      <c r="E139" s="939">
        <f t="shared" si="64"/>
        <v>9.4999999999999973E-2</v>
      </c>
      <c r="F139" s="939">
        <f t="shared" si="65"/>
        <v>8.4999999999999964E-2</v>
      </c>
      <c r="G139" s="939">
        <f t="shared" si="66"/>
        <v>9.4999999999999973E-2</v>
      </c>
      <c r="H139" s="939">
        <f t="shared" si="67"/>
        <v>8.4999999999999964E-2</v>
      </c>
      <c r="I139" s="940" t="s">
        <v>540</v>
      </c>
      <c r="J139" s="941">
        <v>270</v>
      </c>
      <c r="K139" s="942">
        <f>1-((1-K137)*($B139))</f>
        <v>0.90500000000000003</v>
      </c>
      <c r="L139" s="943">
        <v>3</v>
      </c>
      <c r="M139" s="943" t="s">
        <v>7</v>
      </c>
      <c r="N139" s="944" t="s">
        <v>8</v>
      </c>
      <c r="O139" s="941">
        <v>274</v>
      </c>
      <c r="P139" s="942">
        <f>1-((1-P137)*($B139))</f>
        <v>0.91500000000000004</v>
      </c>
      <c r="Q139" s="943">
        <v>5</v>
      </c>
      <c r="R139" s="946" t="s">
        <v>547</v>
      </c>
      <c r="S139" s="944" t="s">
        <v>8</v>
      </c>
      <c r="T139" s="941">
        <v>262</v>
      </c>
      <c r="U139" s="942">
        <f>1-((1-U137)*($B139))</f>
        <v>0.90500000000000003</v>
      </c>
      <c r="V139" s="943">
        <v>3</v>
      </c>
      <c r="W139" s="943" t="s">
        <v>7</v>
      </c>
      <c r="X139" s="944" t="s">
        <v>8</v>
      </c>
      <c r="Y139" s="941">
        <v>266</v>
      </c>
      <c r="Z139" s="942">
        <f>1-((1-Z137)*($B139))</f>
        <v>0.91500000000000004</v>
      </c>
      <c r="AA139" s="943">
        <v>5</v>
      </c>
      <c r="AB139" s="946" t="s">
        <v>547</v>
      </c>
      <c r="AC139" s="944" t="s">
        <v>8</v>
      </c>
      <c r="AD139" s="941">
        <v>262</v>
      </c>
      <c r="AE139" s="942">
        <f>1-((1-AE137)*($B139))</f>
        <v>0.90500000000000003</v>
      </c>
      <c r="AF139" s="943">
        <v>3</v>
      </c>
      <c r="AG139" s="943" t="s">
        <v>7</v>
      </c>
      <c r="AH139" s="945" t="s">
        <v>8</v>
      </c>
      <c r="AI139" s="941">
        <v>266</v>
      </c>
      <c r="AJ139" s="942">
        <f>1-((1-AJ137)*($B139))</f>
        <v>0.91500000000000004</v>
      </c>
      <c r="AK139" s="943">
        <v>5</v>
      </c>
      <c r="AL139" s="946" t="s">
        <v>547</v>
      </c>
      <c r="AM139" s="944" t="s">
        <v>8</v>
      </c>
      <c r="AN139" s="968" t="s">
        <v>1090</v>
      </c>
    </row>
    <row r="140" spans="1:40" s="859" customFormat="1" ht="22.5" customHeight="1" x14ac:dyDescent="0.2">
      <c r="A140" s="621" t="str">
        <f>Menus!B69</f>
        <v>Add one LT Lane on Fulton Mill</v>
      </c>
      <c r="B140" s="1156">
        <f>B138*B139</f>
        <v>0.31999999999999995</v>
      </c>
      <c r="C140" s="939">
        <f t="shared" si="62"/>
        <v>6.0799999999999965E-2</v>
      </c>
      <c r="D140" s="939">
        <f t="shared" si="63"/>
        <v>5.4400000000000004E-2</v>
      </c>
      <c r="E140" s="939">
        <f t="shared" si="64"/>
        <v>6.0799999999999965E-2</v>
      </c>
      <c r="F140" s="939">
        <f t="shared" si="65"/>
        <v>5.4400000000000004E-2</v>
      </c>
      <c r="G140" s="939">
        <f t="shared" si="66"/>
        <v>6.0799999999999965E-2</v>
      </c>
      <c r="H140" s="939">
        <f t="shared" si="67"/>
        <v>5.4400000000000004E-2</v>
      </c>
      <c r="I140" s="940" t="s">
        <v>540</v>
      </c>
      <c r="J140" s="941">
        <v>270</v>
      </c>
      <c r="K140" s="942">
        <f>1-((1-K137)*($B140))</f>
        <v>0.93920000000000003</v>
      </c>
      <c r="L140" s="943">
        <v>3</v>
      </c>
      <c r="M140" s="943" t="s">
        <v>7</v>
      </c>
      <c r="N140" s="944" t="s">
        <v>8</v>
      </c>
      <c r="O140" s="941">
        <v>274</v>
      </c>
      <c r="P140" s="942">
        <f>1-((1-P137)*($B140))</f>
        <v>0.9456</v>
      </c>
      <c r="Q140" s="943">
        <v>5</v>
      </c>
      <c r="R140" s="946" t="s">
        <v>547</v>
      </c>
      <c r="S140" s="944" t="s">
        <v>8</v>
      </c>
      <c r="T140" s="941">
        <v>262</v>
      </c>
      <c r="U140" s="942">
        <f>1-((1-U137)*($B140))</f>
        <v>0.93920000000000003</v>
      </c>
      <c r="V140" s="943">
        <v>3</v>
      </c>
      <c r="W140" s="943" t="s">
        <v>7</v>
      </c>
      <c r="X140" s="944" t="s">
        <v>8</v>
      </c>
      <c r="Y140" s="941">
        <v>266</v>
      </c>
      <c r="Z140" s="942">
        <f>1-((1-Z137)*($B140))</f>
        <v>0.9456</v>
      </c>
      <c r="AA140" s="943">
        <v>5</v>
      </c>
      <c r="AB140" s="946" t="s">
        <v>547</v>
      </c>
      <c r="AC140" s="944" t="s">
        <v>8</v>
      </c>
      <c r="AD140" s="941">
        <v>262</v>
      </c>
      <c r="AE140" s="942">
        <f>1-((1-AE137)*($B140))</f>
        <v>0.93920000000000003</v>
      </c>
      <c r="AF140" s="943">
        <v>3</v>
      </c>
      <c r="AG140" s="943" t="s">
        <v>7</v>
      </c>
      <c r="AH140" s="945" t="s">
        <v>8</v>
      </c>
      <c r="AI140" s="941">
        <v>266</v>
      </c>
      <c r="AJ140" s="942">
        <f>1-((1-AJ137)*($B140))</f>
        <v>0.9456</v>
      </c>
      <c r="AK140" s="943">
        <v>5</v>
      </c>
      <c r="AL140" s="946" t="s">
        <v>547</v>
      </c>
      <c r="AM140" s="944" t="s">
        <v>8</v>
      </c>
      <c r="AN140" s="968" t="s">
        <v>1090</v>
      </c>
    </row>
    <row r="141" spans="1:40" s="859" customFormat="1" ht="22.5" customHeight="1" x14ac:dyDescent="0.2">
      <c r="A141" s="621" t="str">
        <f>Menus!B70</f>
        <v>Add LT Lanes on Both Roads</v>
      </c>
      <c r="B141" s="938"/>
      <c r="C141" s="939">
        <f>IF(K141="",0,1-K141)</f>
        <v>0.28849599999999986</v>
      </c>
      <c r="D141" s="939">
        <f>IF(P141="",0,1-P141)</f>
        <v>0.26030400000000009</v>
      </c>
      <c r="E141" s="939">
        <f>IF(U141="",0,1-U141)</f>
        <v>0.28849599999999986</v>
      </c>
      <c r="F141" s="939">
        <f>IF(Z141="",0,1-Z141)</f>
        <v>0.26030400000000009</v>
      </c>
      <c r="G141" s="939">
        <f>IF(AE141="",0,1-AE141)</f>
        <v>0.28849599999999986</v>
      </c>
      <c r="H141" s="939">
        <f>IF(AJ141="",0,1-AJ141)</f>
        <v>0.26030400000000009</v>
      </c>
      <c r="I141" s="940" t="s">
        <v>1086</v>
      </c>
      <c r="J141" s="941">
        <v>270</v>
      </c>
      <c r="K141" s="942">
        <f>K137*K138</f>
        <v>0.71150400000000014</v>
      </c>
      <c r="L141" s="943">
        <v>3</v>
      </c>
      <c r="M141" s="943" t="s">
        <v>7</v>
      </c>
      <c r="N141" s="944" t="s">
        <v>8</v>
      </c>
      <c r="O141" s="941">
        <v>274</v>
      </c>
      <c r="P141" s="942">
        <f>P137*P138</f>
        <v>0.73969599999999991</v>
      </c>
      <c r="Q141" s="943">
        <v>3</v>
      </c>
      <c r="R141" s="946" t="s">
        <v>547</v>
      </c>
      <c r="S141" s="944" t="s">
        <v>8</v>
      </c>
      <c r="T141" s="941">
        <v>270</v>
      </c>
      <c r="U141" s="942">
        <f>U137*U138</f>
        <v>0.71150400000000014</v>
      </c>
      <c r="V141" s="943">
        <v>3</v>
      </c>
      <c r="W141" s="943" t="s">
        <v>7</v>
      </c>
      <c r="X141" s="944" t="s">
        <v>8</v>
      </c>
      <c r="Y141" s="941">
        <v>274</v>
      </c>
      <c r="Z141" s="942">
        <f>Z137*Z138</f>
        <v>0.73969599999999991</v>
      </c>
      <c r="AA141" s="943">
        <v>3</v>
      </c>
      <c r="AB141" s="946" t="s">
        <v>547</v>
      </c>
      <c r="AC141" s="944" t="s">
        <v>8</v>
      </c>
      <c r="AD141" s="941">
        <v>270</v>
      </c>
      <c r="AE141" s="942">
        <f>AE137*AE138</f>
        <v>0.71150400000000014</v>
      </c>
      <c r="AF141" s="943">
        <v>3</v>
      </c>
      <c r="AG141" s="943" t="s">
        <v>7</v>
      </c>
      <c r="AH141" s="945" t="s">
        <v>8</v>
      </c>
      <c r="AI141" s="941">
        <v>274</v>
      </c>
      <c r="AJ141" s="942">
        <f>AJ137*AJ138</f>
        <v>0.73969599999999991</v>
      </c>
      <c r="AK141" s="943">
        <v>3</v>
      </c>
      <c r="AL141" s="946" t="s">
        <v>547</v>
      </c>
      <c r="AM141" s="944" t="s">
        <v>8</v>
      </c>
      <c r="AN141" s="936"/>
    </row>
    <row r="142" spans="1:40" s="859" customFormat="1" ht="22.5" customHeight="1" x14ac:dyDescent="0.2">
      <c r="A142" s="1065" t="str">
        <f>Stage1!C40</f>
        <v>No LT Lane Improvements</v>
      </c>
      <c r="B142" s="959"/>
      <c r="C142" s="1157">
        <f>VLOOKUP($A142,$A$136:$H$141,3,FALSE)</f>
        <v>0</v>
      </c>
      <c r="D142" s="1157">
        <f>VLOOKUP($A142,$A$136:$H$141,4,FALSE)</f>
        <v>0</v>
      </c>
      <c r="E142" s="1157">
        <f>VLOOKUP($A142,$A$136:$H$141,5,FALSE)</f>
        <v>0</v>
      </c>
      <c r="F142" s="1157">
        <f>VLOOKUP($A142,$A$136:$H$141,6,FALSE)</f>
        <v>0</v>
      </c>
      <c r="G142" s="1157">
        <f>VLOOKUP($A142,$A$136:$H$141,7,FALSE)</f>
        <v>0</v>
      </c>
      <c r="H142" s="1157">
        <f>VLOOKUP($A142,$A$136:$H$141,8,FALSE)</f>
        <v>0</v>
      </c>
      <c r="I142" s="940" t="s">
        <v>540</v>
      </c>
      <c r="J142" s="941"/>
      <c r="K142" s="942"/>
      <c r="L142" s="943"/>
      <c r="M142" s="943"/>
      <c r="N142" s="944"/>
      <c r="O142" s="941"/>
      <c r="P142" s="942"/>
      <c r="Q142" s="943"/>
      <c r="R142" s="943"/>
      <c r="S142" s="944"/>
      <c r="T142" s="941"/>
      <c r="U142" s="942"/>
      <c r="V142" s="943"/>
      <c r="W142" s="943"/>
      <c r="X142" s="944"/>
      <c r="Y142" s="941"/>
      <c r="Z142" s="942"/>
      <c r="AA142" s="943"/>
      <c r="AB142" s="943"/>
      <c r="AC142" s="944"/>
      <c r="AD142" s="941"/>
      <c r="AE142" s="942"/>
      <c r="AF142" s="943"/>
      <c r="AG142" s="943"/>
      <c r="AH142" s="945"/>
      <c r="AI142" s="941"/>
      <c r="AJ142" s="942"/>
      <c r="AK142" s="943"/>
      <c r="AL142" s="943"/>
      <c r="AM142" s="944"/>
      <c r="AN142" s="513"/>
    </row>
    <row r="143" spans="1:40" s="859" customFormat="1" ht="22.5" customHeight="1" x14ac:dyDescent="0.2">
      <c r="A143" s="621" t="str">
        <f>Menus!B72</f>
        <v>No RT Lane Improvements</v>
      </c>
      <c r="B143" s="938"/>
      <c r="C143" s="939">
        <v>0</v>
      </c>
      <c r="D143" s="939">
        <v>0</v>
      </c>
      <c r="E143" s="939">
        <v>0</v>
      </c>
      <c r="F143" s="939">
        <v>0</v>
      </c>
      <c r="G143" s="939">
        <v>0</v>
      </c>
      <c r="H143" s="939">
        <v>0</v>
      </c>
      <c r="I143" s="940" t="s">
        <v>6</v>
      </c>
      <c r="J143" s="941"/>
      <c r="K143" s="942"/>
      <c r="L143" s="943"/>
      <c r="M143" s="943"/>
      <c r="N143" s="944"/>
      <c r="O143" s="941"/>
      <c r="P143" s="942"/>
      <c r="Q143" s="943"/>
      <c r="R143" s="943"/>
      <c r="S143" s="944"/>
      <c r="T143" s="941"/>
      <c r="U143" s="942"/>
      <c r="V143" s="943"/>
      <c r="W143" s="943"/>
      <c r="X143" s="944"/>
      <c r="Y143" s="941"/>
      <c r="Z143" s="942"/>
      <c r="AA143" s="943"/>
      <c r="AB143" s="943"/>
      <c r="AC143" s="944"/>
      <c r="AD143" s="941"/>
      <c r="AE143" s="942"/>
      <c r="AF143" s="943"/>
      <c r="AG143" s="943"/>
      <c r="AH143" s="945"/>
      <c r="AI143" s="941"/>
      <c r="AJ143" s="942"/>
      <c r="AK143" s="943"/>
      <c r="AL143" s="943"/>
      <c r="AM143" s="944"/>
      <c r="AN143" s="513"/>
    </row>
    <row r="144" spans="1:40" s="859" customFormat="1" ht="22.5" customHeight="1" x14ac:dyDescent="0.2">
      <c r="A144" s="621" t="str">
        <f>Menus!B73</f>
        <v>Add RT Lanes on SR 22</v>
      </c>
      <c r="B144" s="938"/>
      <c r="C144" s="939">
        <f>IF(K144="",0,1-K144)</f>
        <v>0.14000000000000001</v>
      </c>
      <c r="D144" s="939">
        <f>IF(P144="",0,1-P144)</f>
        <v>8.9999999999999969E-2</v>
      </c>
      <c r="E144" s="939">
        <f>IF(U144="",0,1-U144)</f>
        <v>0.14000000000000001</v>
      </c>
      <c r="F144" s="939">
        <f>IF(Z144="",0,1-Z144)</f>
        <v>8.9999999999999969E-2</v>
      </c>
      <c r="G144" s="939">
        <f>IF(AE144="",0,1-AE144)</f>
        <v>0.14000000000000001</v>
      </c>
      <c r="H144" s="939">
        <f>IF(AJ144="",0,1-AJ144)</f>
        <v>8.9999999999999969E-2</v>
      </c>
      <c r="I144" s="940" t="s">
        <v>540</v>
      </c>
      <c r="J144" s="624">
        <v>285</v>
      </c>
      <c r="K144" s="622">
        <v>0.86</v>
      </c>
      <c r="L144" s="623">
        <v>4</v>
      </c>
      <c r="M144" s="626" t="s">
        <v>7</v>
      </c>
      <c r="N144" s="627" t="s">
        <v>7</v>
      </c>
      <c r="O144" s="624">
        <v>288</v>
      </c>
      <c r="P144" s="622">
        <v>0.91</v>
      </c>
      <c r="Q144" s="623">
        <v>5</v>
      </c>
      <c r="R144" s="892" t="s">
        <v>547</v>
      </c>
      <c r="S144" s="879" t="s">
        <v>72</v>
      </c>
      <c r="T144" s="624">
        <v>285</v>
      </c>
      <c r="U144" s="622">
        <v>0.86</v>
      </c>
      <c r="V144" s="623">
        <v>4</v>
      </c>
      <c r="W144" s="626" t="s">
        <v>7</v>
      </c>
      <c r="X144" s="627" t="s">
        <v>7</v>
      </c>
      <c r="Y144" s="624">
        <v>288</v>
      </c>
      <c r="Z144" s="622">
        <v>0.91</v>
      </c>
      <c r="AA144" s="623">
        <v>5</v>
      </c>
      <c r="AB144" s="892" t="s">
        <v>547</v>
      </c>
      <c r="AC144" s="879" t="s">
        <v>72</v>
      </c>
      <c r="AD144" s="624">
        <v>285</v>
      </c>
      <c r="AE144" s="622">
        <v>0.86</v>
      </c>
      <c r="AF144" s="623">
        <v>4</v>
      </c>
      <c r="AG144" s="626" t="s">
        <v>7</v>
      </c>
      <c r="AH144" s="627" t="s">
        <v>7</v>
      </c>
      <c r="AI144" s="624">
        <v>288</v>
      </c>
      <c r="AJ144" s="622">
        <v>0.91</v>
      </c>
      <c r="AK144" s="623">
        <v>5</v>
      </c>
      <c r="AL144" s="892" t="s">
        <v>547</v>
      </c>
      <c r="AM144" s="879" t="s">
        <v>72</v>
      </c>
      <c r="AN144" s="936"/>
    </row>
    <row r="145" spans="1:40" s="859" customFormat="1" ht="22.5" customHeight="1" x14ac:dyDescent="0.2">
      <c r="A145" s="621" t="str">
        <f>Menus!B74</f>
        <v>Add RT Lanes on Fulton Mill</v>
      </c>
      <c r="B145" s="1156">
        <f>1-(SplitMaj-(1-SplitMaj))</f>
        <v>0.6399999999999999</v>
      </c>
      <c r="C145" s="939">
        <f t="shared" ref="C145:C147" si="68">IF(K145="",0,1-K145)</f>
        <v>8.9600000000000013E-2</v>
      </c>
      <c r="D145" s="939">
        <f t="shared" ref="D145:D147" si="69">IF(P145="",0,1-P145)</f>
        <v>5.7599999999999985E-2</v>
      </c>
      <c r="E145" s="939">
        <f t="shared" ref="E145:E147" si="70">IF(U145="",0,1-U145)</f>
        <v>8.9600000000000013E-2</v>
      </c>
      <c r="F145" s="939">
        <f t="shared" ref="F145:F147" si="71">IF(Z145="",0,1-Z145)</f>
        <v>5.7599999999999985E-2</v>
      </c>
      <c r="G145" s="939">
        <f t="shared" ref="G145:G147" si="72">IF(AE145="",0,1-AE145)</f>
        <v>8.9600000000000013E-2</v>
      </c>
      <c r="H145" s="939">
        <f t="shared" ref="H145:H147" si="73">IF(AJ145="",0,1-AJ145)</f>
        <v>5.7599999999999985E-2</v>
      </c>
      <c r="I145" s="940" t="s">
        <v>1085</v>
      </c>
      <c r="J145" s="624">
        <v>285</v>
      </c>
      <c r="K145" s="942">
        <f>1-((1-K144)*($B145))</f>
        <v>0.91039999999999999</v>
      </c>
      <c r="L145" s="623">
        <v>4</v>
      </c>
      <c r="M145" s="626" t="s">
        <v>7</v>
      </c>
      <c r="N145" s="627" t="s">
        <v>7</v>
      </c>
      <c r="O145" s="624">
        <v>288</v>
      </c>
      <c r="P145" s="942">
        <f>1-((1-P144)*($B145))</f>
        <v>0.94240000000000002</v>
      </c>
      <c r="Q145" s="623">
        <v>5</v>
      </c>
      <c r="R145" s="892" t="s">
        <v>547</v>
      </c>
      <c r="S145" s="879" t="s">
        <v>72</v>
      </c>
      <c r="T145" s="624">
        <v>285</v>
      </c>
      <c r="U145" s="942">
        <f>1-((1-U144)*($B145))</f>
        <v>0.91039999999999999</v>
      </c>
      <c r="V145" s="623">
        <v>4</v>
      </c>
      <c r="W145" s="626" t="s">
        <v>7</v>
      </c>
      <c r="X145" s="627" t="s">
        <v>7</v>
      </c>
      <c r="Y145" s="624">
        <v>288</v>
      </c>
      <c r="Z145" s="942">
        <f>1-((1-Z144)*($B145))</f>
        <v>0.94240000000000002</v>
      </c>
      <c r="AA145" s="623">
        <v>5</v>
      </c>
      <c r="AB145" s="892" t="s">
        <v>547</v>
      </c>
      <c r="AC145" s="879" t="s">
        <v>72</v>
      </c>
      <c r="AD145" s="624">
        <v>285</v>
      </c>
      <c r="AE145" s="942">
        <f>1-((1-AE144)*($B145))</f>
        <v>0.91039999999999999</v>
      </c>
      <c r="AF145" s="623">
        <v>4</v>
      </c>
      <c r="AG145" s="626" t="s">
        <v>7</v>
      </c>
      <c r="AH145" s="627" t="s">
        <v>7</v>
      </c>
      <c r="AI145" s="624">
        <v>288</v>
      </c>
      <c r="AJ145" s="942">
        <f>1-((1-AJ144)*($B145))</f>
        <v>0.94240000000000002</v>
      </c>
      <c r="AK145" s="623">
        <v>5</v>
      </c>
      <c r="AL145" s="892" t="s">
        <v>547</v>
      </c>
      <c r="AM145" s="879" t="s">
        <v>72</v>
      </c>
      <c r="AN145" s="968" t="s">
        <v>1089</v>
      </c>
    </row>
    <row r="146" spans="1:40" s="859" customFormat="1" ht="22.5" customHeight="1" x14ac:dyDescent="0.2">
      <c r="A146" s="621" t="str">
        <f>Menus!B75</f>
        <v>Add one RT Lane on SR 22</v>
      </c>
      <c r="B146" s="1156">
        <v>0.5</v>
      </c>
      <c r="C146" s="939">
        <f t="shared" si="68"/>
        <v>7.0000000000000062E-2</v>
      </c>
      <c r="D146" s="939">
        <f t="shared" si="69"/>
        <v>4.4999999999999929E-2</v>
      </c>
      <c r="E146" s="939">
        <f t="shared" si="70"/>
        <v>7.0000000000000062E-2</v>
      </c>
      <c r="F146" s="939">
        <f t="shared" si="71"/>
        <v>4.4999999999999929E-2</v>
      </c>
      <c r="G146" s="939">
        <f t="shared" si="72"/>
        <v>7.0000000000000062E-2</v>
      </c>
      <c r="H146" s="939">
        <f t="shared" si="73"/>
        <v>4.4999999999999929E-2</v>
      </c>
      <c r="I146" s="940" t="s">
        <v>540</v>
      </c>
      <c r="J146" s="624">
        <v>285</v>
      </c>
      <c r="K146" s="942">
        <f>1-((1-K144)*($B146))</f>
        <v>0.92999999999999994</v>
      </c>
      <c r="L146" s="623">
        <v>4</v>
      </c>
      <c r="M146" s="626" t="s">
        <v>7</v>
      </c>
      <c r="N146" s="627" t="s">
        <v>7</v>
      </c>
      <c r="O146" s="624">
        <v>288</v>
      </c>
      <c r="P146" s="942">
        <f>1-((1-P144)*($B146))</f>
        <v>0.95500000000000007</v>
      </c>
      <c r="Q146" s="623">
        <v>5</v>
      </c>
      <c r="R146" s="892" t="s">
        <v>547</v>
      </c>
      <c r="S146" s="879" t="s">
        <v>72</v>
      </c>
      <c r="T146" s="624">
        <v>285</v>
      </c>
      <c r="U146" s="942">
        <f>1-((1-U144)*($B146))</f>
        <v>0.92999999999999994</v>
      </c>
      <c r="V146" s="623">
        <v>4</v>
      </c>
      <c r="W146" s="626" t="s">
        <v>7</v>
      </c>
      <c r="X146" s="627" t="s">
        <v>7</v>
      </c>
      <c r="Y146" s="624">
        <v>288</v>
      </c>
      <c r="Z146" s="942">
        <f>1-((1-Z144)*($B146))</f>
        <v>0.95500000000000007</v>
      </c>
      <c r="AA146" s="623">
        <v>5</v>
      </c>
      <c r="AB146" s="892" t="s">
        <v>547</v>
      </c>
      <c r="AC146" s="879" t="s">
        <v>72</v>
      </c>
      <c r="AD146" s="624">
        <v>285</v>
      </c>
      <c r="AE146" s="942">
        <f>1-((1-AE144)*($B146))</f>
        <v>0.92999999999999994</v>
      </c>
      <c r="AF146" s="623">
        <v>4</v>
      </c>
      <c r="AG146" s="626" t="s">
        <v>7</v>
      </c>
      <c r="AH146" s="627" t="s">
        <v>7</v>
      </c>
      <c r="AI146" s="624">
        <v>288</v>
      </c>
      <c r="AJ146" s="942">
        <f>1-((1-AJ144)*($B146))</f>
        <v>0.95500000000000007</v>
      </c>
      <c r="AK146" s="623">
        <v>5</v>
      </c>
      <c r="AL146" s="892" t="s">
        <v>547</v>
      </c>
      <c r="AM146" s="879" t="s">
        <v>72</v>
      </c>
      <c r="AN146" s="968" t="s">
        <v>1090</v>
      </c>
    </row>
    <row r="147" spans="1:40" s="859" customFormat="1" ht="22.5" customHeight="1" x14ac:dyDescent="0.2">
      <c r="A147" s="621" t="str">
        <f>Menus!B76</f>
        <v>Add one RT Lane on Fulton Mill</v>
      </c>
      <c r="B147" s="1156">
        <f>B145*B146</f>
        <v>0.31999999999999995</v>
      </c>
      <c r="C147" s="939">
        <f t="shared" si="68"/>
        <v>4.4799999999999951E-2</v>
      </c>
      <c r="D147" s="939">
        <f t="shared" si="69"/>
        <v>2.8799999999999937E-2</v>
      </c>
      <c r="E147" s="939">
        <f t="shared" si="70"/>
        <v>4.4799999999999951E-2</v>
      </c>
      <c r="F147" s="939">
        <f t="shared" si="71"/>
        <v>2.8799999999999937E-2</v>
      </c>
      <c r="G147" s="939">
        <f t="shared" si="72"/>
        <v>4.4799999999999951E-2</v>
      </c>
      <c r="H147" s="939">
        <f t="shared" si="73"/>
        <v>2.8799999999999937E-2</v>
      </c>
      <c r="I147" s="940" t="s">
        <v>540</v>
      </c>
      <c r="J147" s="624">
        <v>285</v>
      </c>
      <c r="K147" s="942">
        <f>1-((1-K144)*($B147))</f>
        <v>0.95520000000000005</v>
      </c>
      <c r="L147" s="623">
        <v>4</v>
      </c>
      <c r="M147" s="626" t="s">
        <v>7</v>
      </c>
      <c r="N147" s="627" t="s">
        <v>7</v>
      </c>
      <c r="O147" s="624">
        <v>288</v>
      </c>
      <c r="P147" s="942">
        <f>1-((1-P144)*($B147))</f>
        <v>0.97120000000000006</v>
      </c>
      <c r="Q147" s="623">
        <v>5</v>
      </c>
      <c r="R147" s="892" t="s">
        <v>547</v>
      </c>
      <c r="S147" s="879" t="s">
        <v>72</v>
      </c>
      <c r="T147" s="624">
        <v>285</v>
      </c>
      <c r="U147" s="942">
        <f>1-((1-U144)*($B147))</f>
        <v>0.95520000000000005</v>
      </c>
      <c r="V147" s="623">
        <v>4</v>
      </c>
      <c r="W147" s="626" t="s">
        <v>7</v>
      </c>
      <c r="X147" s="627" t="s">
        <v>7</v>
      </c>
      <c r="Y147" s="624">
        <v>288</v>
      </c>
      <c r="Z147" s="942">
        <f>1-((1-Z144)*($B147))</f>
        <v>0.97120000000000006</v>
      </c>
      <c r="AA147" s="623">
        <v>5</v>
      </c>
      <c r="AB147" s="892" t="s">
        <v>547</v>
      </c>
      <c r="AC147" s="879" t="s">
        <v>72</v>
      </c>
      <c r="AD147" s="624">
        <v>285</v>
      </c>
      <c r="AE147" s="942">
        <f>1-((1-AE144)*($B147))</f>
        <v>0.95520000000000005</v>
      </c>
      <c r="AF147" s="623">
        <v>4</v>
      </c>
      <c r="AG147" s="626" t="s">
        <v>7</v>
      </c>
      <c r="AH147" s="627" t="s">
        <v>7</v>
      </c>
      <c r="AI147" s="624">
        <v>288</v>
      </c>
      <c r="AJ147" s="942">
        <f>1-((1-AJ144)*($B147))</f>
        <v>0.97120000000000006</v>
      </c>
      <c r="AK147" s="623">
        <v>5</v>
      </c>
      <c r="AL147" s="892" t="s">
        <v>547</v>
      </c>
      <c r="AM147" s="879" t="s">
        <v>72</v>
      </c>
      <c r="AN147" s="968" t="s">
        <v>1090</v>
      </c>
    </row>
    <row r="148" spans="1:40" s="859" customFormat="1" ht="22.5" customHeight="1" x14ac:dyDescent="0.2">
      <c r="A148" s="621" t="str">
        <f>Menus!B77</f>
        <v>Add RT Lanes on Both Roads</v>
      </c>
      <c r="B148" s="938"/>
      <c r="C148" s="939">
        <f>IF(K148="",0,1-K148)</f>
        <v>0.21705600000000003</v>
      </c>
      <c r="D148" s="939">
        <f>IF(P148="",0,1-P148)</f>
        <v>0.14241599999999999</v>
      </c>
      <c r="E148" s="939">
        <f>IF(U148="",0,1-U148)</f>
        <v>0.21705600000000003</v>
      </c>
      <c r="F148" s="939">
        <f>IF(Z148="",0,1-Z148)</f>
        <v>0.14241599999999999</v>
      </c>
      <c r="G148" s="939">
        <f>IF(AE148="",0,1-AE148)</f>
        <v>0.21705600000000003</v>
      </c>
      <c r="H148" s="939">
        <f>IF(AJ148="",0,1-AJ148)</f>
        <v>0.14241599999999999</v>
      </c>
      <c r="I148" s="940" t="s">
        <v>1086</v>
      </c>
      <c r="J148" s="624">
        <v>285</v>
      </c>
      <c r="K148" s="942">
        <f>K144*K145</f>
        <v>0.78294399999999997</v>
      </c>
      <c r="L148" s="623">
        <v>4</v>
      </c>
      <c r="M148" s="626" t="s">
        <v>7</v>
      </c>
      <c r="N148" s="627" t="s">
        <v>7</v>
      </c>
      <c r="O148" s="624">
        <v>288</v>
      </c>
      <c r="P148" s="942">
        <f>P144*P145</f>
        <v>0.85758400000000001</v>
      </c>
      <c r="Q148" s="623">
        <v>5</v>
      </c>
      <c r="R148" s="892" t="s">
        <v>547</v>
      </c>
      <c r="S148" s="879" t="s">
        <v>72</v>
      </c>
      <c r="T148" s="624">
        <v>285</v>
      </c>
      <c r="U148" s="942">
        <f>U144*U145</f>
        <v>0.78294399999999997</v>
      </c>
      <c r="V148" s="623">
        <v>4</v>
      </c>
      <c r="W148" s="626" t="s">
        <v>7</v>
      </c>
      <c r="X148" s="627" t="s">
        <v>7</v>
      </c>
      <c r="Y148" s="624">
        <v>288</v>
      </c>
      <c r="Z148" s="942">
        <f>Z144*Z145</f>
        <v>0.85758400000000001</v>
      </c>
      <c r="AA148" s="623">
        <v>5</v>
      </c>
      <c r="AB148" s="892" t="s">
        <v>547</v>
      </c>
      <c r="AC148" s="879" t="s">
        <v>72</v>
      </c>
      <c r="AD148" s="624">
        <v>285</v>
      </c>
      <c r="AE148" s="942">
        <f>AE144*AE145</f>
        <v>0.78294399999999997</v>
      </c>
      <c r="AF148" s="623">
        <v>4</v>
      </c>
      <c r="AG148" s="626" t="s">
        <v>7</v>
      </c>
      <c r="AH148" s="627" t="s">
        <v>7</v>
      </c>
      <c r="AI148" s="624">
        <v>288</v>
      </c>
      <c r="AJ148" s="942">
        <f>AJ144*AJ145</f>
        <v>0.85758400000000001</v>
      </c>
      <c r="AK148" s="623">
        <v>5</v>
      </c>
      <c r="AL148" s="892" t="s">
        <v>547</v>
      </c>
      <c r="AM148" s="879" t="s">
        <v>72</v>
      </c>
      <c r="AN148" s="936"/>
    </row>
    <row r="149" spans="1:40" s="859" customFormat="1" ht="22.5" customHeight="1" x14ac:dyDescent="0.2">
      <c r="A149" s="1065" t="str">
        <f>Stage1!C41</f>
        <v>No RT Lane Improvements</v>
      </c>
      <c r="B149" s="938"/>
      <c r="C149" s="1157">
        <f>VLOOKUP($A149,$A$143:$H$148,3,FALSE)</f>
        <v>0</v>
      </c>
      <c r="D149" s="1157">
        <f>VLOOKUP($A149,$A$143:$H$148,4,FALSE)</f>
        <v>0</v>
      </c>
      <c r="E149" s="1157">
        <f>VLOOKUP($A149,$A$143:$H$148,5,FALSE)</f>
        <v>0</v>
      </c>
      <c r="F149" s="1157">
        <f>VLOOKUP($A149,$A$143:$H$148,6,FALSE)</f>
        <v>0</v>
      </c>
      <c r="G149" s="1157">
        <f>VLOOKUP($A149,$A$143:$H$148,7,FALSE)</f>
        <v>0</v>
      </c>
      <c r="H149" s="1157">
        <f>VLOOKUP($A149,$A$143:$H$148,8,FALSE)</f>
        <v>0</v>
      </c>
      <c r="I149" s="940" t="s">
        <v>540</v>
      </c>
      <c r="J149" s="941"/>
      <c r="K149" s="942"/>
      <c r="L149" s="943"/>
      <c r="M149" s="943"/>
      <c r="N149" s="944"/>
      <c r="O149" s="941"/>
      <c r="P149" s="942"/>
      <c r="Q149" s="943"/>
      <c r="R149" s="943"/>
      <c r="S149" s="944"/>
      <c r="T149" s="941"/>
      <c r="U149" s="942"/>
      <c r="V149" s="943"/>
      <c r="W149" s="943"/>
      <c r="X149" s="944"/>
      <c r="Y149" s="941"/>
      <c r="Z149" s="942"/>
      <c r="AA149" s="943"/>
      <c r="AB149" s="943"/>
      <c r="AC149" s="944"/>
      <c r="AD149" s="941"/>
      <c r="AE149" s="942"/>
      <c r="AF149" s="943"/>
      <c r="AG149" s="943"/>
      <c r="AH149" s="945"/>
      <c r="AI149" s="941"/>
      <c r="AJ149" s="942"/>
      <c r="AK149" s="943"/>
      <c r="AL149" s="943"/>
      <c r="AM149" s="944"/>
      <c r="AN149" s="513"/>
    </row>
    <row r="150" spans="1:40" s="857" customFormat="1" ht="22.5" customHeight="1" x14ac:dyDescent="0.2">
      <c r="A150" s="947" t="s">
        <v>1004</v>
      </c>
      <c r="B150" s="667"/>
      <c r="C150" s="668">
        <v>0</v>
      </c>
      <c r="D150" s="668">
        <v>0</v>
      </c>
      <c r="E150" s="668">
        <v>0</v>
      </c>
      <c r="F150" s="668">
        <v>0</v>
      </c>
      <c r="G150" s="668">
        <v>0</v>
      </c>
      <c r="H150" s="668">
        <v>0</v>
      </c>
      <c r="I150" s="863" t="s">
        <v>6</v>
      </c>
      <c r="J150" s="680"/>
      <c r="K150" s="681"/>
      <c r="L150" s="682"/>
      <c r="M150" s="682"/>
      <c r="N150" s="683"/>
      <c r="O150" s="680"/>
      <c r="P150" s="681"/>
      <c r="Q150" s="682"/>
      <c r="R150" s="682"/>
      <c r="S150" s="683"/>
      <c r="T150" s="680"/>
      <c r="U150" s="681"/>
      <c r="V150" s="682"/>
      <c r="W150" s="682"/>
      <c r="X150" s="683"/>
      <c r="Y150" s="680"/>
      <c r="Z150" s="681"/>
      <c r="AA150" s="682"/>
      <c r="AB150" s="682"/>
      <c r="AC150" s="683"/>
      <c r="AD150" s="680"/>
      <c r="AE150" s="681"/>
      <c r="AF150" s="682"/>
      <c r="AG150" s="682"/>
      <c r="AH150" s="925"/>
      <c r="AI150" s="680"/>
      <c r="AJ150" s="681"/>
      <c r="AK150" s="682"/>
      <c r="AL150" s="682"/>
      <c r="AM150" s="683"/>
      <c r="AN150" s="934"/>
    </row>
    <row r="151" spans="1:40" s="857" customFormat="1" ht="22.5" customHeight="1" x14ac:dyDescent="0.2">
      <c r="A151" s="947" t="s">
        <v>1130</v>
      </c>
      <c r="B151" s="667"/>
      <c r="C151" s="668">
        <f>IF(K151="",0,1-K151)</f>
        <v>0.18000000000000005</v>
      </c>
      <c r="D151" s="668">
        <f>IF(P151="",0,1-P151)</f>
        <v>0.12</v>
      </c>
      <c r="E151" s="668">
        <f>IF(U151="",0,1-U151)</f>
        <v>-9.000000000000008E-2</v>
      </c>
      <c r="F151" s="668">
        <f>IF(Z151="",0,1-Z151)</f>
        <v>0.21999999999999997</v>
      </c>
      <c r="G151" s="668">
        <f>IF(AE151="",0,1-AE151)</f>
        <v>-9.000000000000008E-2</v>
      </c>
      <c r="H151" s="668">
        <f>IF(AJ151="",0,1-AJ151)</f>
        <v>0.21999999999999997</v>
      </c>
      <c r="I151" s="863" t="s">
        <v>540</v>
      </c>
      <c r="J151" s="680">
        <v>25</v>
      </c>
      <c r="K151" s="681">
        <v>0.82</v>
      </c>
      <c r="L151" s="682">
        <v>5</v>
      </c>
      <c r="M151" s="933" t="s">
        <v>44</v>
      </c>
      <c r="N151" s="683" t="s">
        <v>4</v>
      </c>
      <c r="O151" s="680">
        <v>24</v>
      </c>
      <c r="P151" s="681">
        <v>0.88</v>
      </c>
      <c r="Q151" s="682">
        <v>5</v>
      </c>
      <c r="R151" s="933" t="s">
        <v>676</v>
      </c>
      <c r="S151" s="683" t="s">
        <v>4</v>
      </c>
      <c r="T151" s="680">
        <v>23</v>
      </c>
      <c r="U151" s="681">
        <v>1.0900000000000001</v>
      </c>
      <c r="V151" s="682">
        <v>5</v>
      </c>
      <c r="W151" s="933" t="s">
        <v>44</v>
      </c>
      <c r="X151" s="683" t="s">
        <v>8</v>
      </c>
      <c r="Y151" s="680">
        <v>22</v>
      </c>
      <c r="Z151" s="681">
        <v>0.78</v>
      </c>
      <c r="AA151" s="682">
        <v>5</v>
      </c>
      <c r="AB151" s="933" t="s">
        <v>676</v>
      </c>
      <c r="AC151" s="683" t="s">
        <v>5</v>
      </c>
      <c r="AD151" s="680">
        <v>23</v>
      </c>
      <c r="AE151" s="681">
        <v>1.0900000000000001</v>
      </c>
      <c r="AF151" s="682">
        <v>5</v>
      </c>
      <c r="AG151" s="933" t="s">
        <v>44</v>
      </c>
      <c r="AH151" s="925" t="s">
        <v>8</v>
      </c>
      <c r="AI151" s="680">
        <v>22</v>
      </c>
      <c r="AJ151" s="681">
        <v>0.78</v>
      </c>
      <c r="AK151" s="682">
        <v>5</v>
      </c>
      <c r="AL151" s="933" t="s">
        <v>676</v>
      </c>
      <c r="AM151" s="683" t="s">
        <v>5</v>
      </c>
      <c r="AN151" s="934"/>
    </row>
    <row r="152" spans="1:40" s="857" customFormat="1" ht="22.5" customHeight="1" x14ac:dyDescent="0.2">
      <c r="A152" s="947" t="s">
        <v>1131</v>
      </c>
      <c r="B152" s="667"/>
      <c r="C152" s="668">
        <f t="shared" ref="C152:C153" si="74">IF(K152="",0,1-K152)</f>
        <v>8.8888888888889017E-2</v>
      </c>
      <c r="D152" s="668">
        <f t="shared" ref="D152:D153" si="75">IF(P152="",0,1-P152)</f>
        <v>2.2222222222222254E-2</v>
      </c>
      <c r="E152" s="668">
        <f t="shared" ref="E152:E153" si="76">IF(U152="",0,1-U152)</f>
        <v>-0.21111111111111125</v>
      </c>
      <c r="F152" s="668">
        <f t="shared" ref="F152:F153" si="77">IF(Z152="",0,1-Z152)</f>
        <v>0.1333333333333333</v>
      </c>
      <c r="G152" s="668">
        <f t="shared" ref="G152:G153" si="78">IF(AE152="",0,1-AE152)</f>
        <v>-0.21111111111111125</v>
      </c>
      <c r="H152" s="668">
        <f t="shared" ref="H152:H153" si="79">IF(AJ152="",0,1-AJ152)</f>
        <v>0.1333333333333333</v>
      </c>
      <c r="I152" s="863" t="s">
        <v>1083</v>
      </c>
      <c r="J152" s="680">
        <v>25</v>
      </c>
      <c r="K152" s="681">
        <f>K151/0.9</f>
        <v>0.91111111111111098</v>
      </c>
      <c r="L152" s="682">
        <v>5</v>
      </c>
      <c r="M152" s="933" t="s">
        <v>44</v>
      </c>
      <c r="N152" s="683" t="s">
        <v>4</v>
      </c>
      <c r="O152" s="680">
        <v>24</v>
      </c>
      <c r="P152" s="681">
        <f>P151/0.9</f>
        <v>0.97777777777777775</v>
      </c>
      <c r="Q152" s="682">
        <v>5</v>
      </c>
      <c r="R152" s="933" t="s">
        <v>676</v>
      </c>
      <c r="S152" s="683" t="s">
        <v>4</v>
      </c>
      <c r="T152" s="680">
        <v>23</v>
      </c>
      <c r="U152" s="681">
        <f>U151/0.9</f>
        <v>1.2111111111111112</v>
      </c>
      <c r="V152" s="682">
        <v>5</v>
      </c>
      <c r="W152" s="933" t="s">
        <v>44</v>
      </c>
      <c r="X152" s="683" t="s">
        <v>8</v>
      </c>
      <c r="Y152" s="680">
        <v>22</v>
      </c>
      <c r="Z152" s="681">
        <f>Z151/0.9</f>
        <v>0.8666666666666667</v>
      </c>
      <c r="AA152" s="682">
        <v>5</v>
      </c>
      <c r="AB152" s="933" t="s">
        <v>676</v>
      </c>
      <c r="AC152" s="683" t="s">
        <v>5</v>
      </c>
      <c r="AD152" s="680">
        <v>23</v>
      </c>
      <c r="AE152" s="681">
        <f>AE151/0.9</f>
        <v>1.2111111111111112</v>
      </c>
      <c r="AF152" s="682">
        <v>5</v>
      </c>
      <c r="AG152" s="933" t="s">
        <v>44</v>
      </c>
      <c r="AH152" s="925" t="s">
        <v>8</v>
      </c>
      <c r="AI152" s="680">
        <v>22</v>
      </c>
      <c r="AJ152" s="681">
        <f>AJ151/0.9</f>
        <v>0.8666666666666667</v>
      </c>
      <c r="AK152" s="682">
        <v>5</v>
      </c>
      <c r="AL152" s="933" t="s">
        <v>676</v>
      </c>
      <c r="AM152" s="683" t="s">
        <v>5</v>
      </c>
      <c r="AN152" s="934"/>
    </row>
    <row r="153" spans="1:40" s="857" customFormat="1" ht="22.5" customHeight="1" x14ac:dyDescent="0.2">
      <c r="A153" s="947" t="s">
        <v>998</v>
      </c>
      <c r="B153" s="667"/>
      <c r="C153" s="668">
        <f t="shared" si="74"/>
        <v>0.25288888888888905</v>
      </c>
      <c r="D153" s="668">
        <f t="shared" si="75"/>
        <v>0.13955555555555554</v>
      </c>
      <c r="E153" s="668">
        <f t="shared" si="76"/>
        <v>-0.32011111111111146</v>
      </c>
      <c r="F153" s="668">
        <f t="shared" si="77"/>
        <v>0.32399999999999995</v>
      </c>
      <c r="G153" s="668">
        <f t="shared" si="78"/>
        <v>-0.32011111111111146</v>
      </c>
      <c r="H153" s="668">
        <f t="shared" si="79"/>
        <v>0.32399999999999995</v>
      </c>
      <c r="I153" s="863" t="s">
        <v>1084</v>
      </c>
      <c r="J153" s="680">
        <v>25</v>
      </c>
      <c r="K153" s="681">
        <f>K151*K152</f>
        <v>0.74711111111111095</v>
      </c>
      <c r="L153" s="682">
        <v>5</v>
      </c>
      <c r="M153" s="933" t="s">
        <v>44</v>
      </c>
      <c r="N153" s="683" t="s">
        <v>4</v>
      </c>
      <c r="O153" s="680">
        <v>24</v>
      </c>
      <c r="P153" s="681">
        <f>P151*P152</f>
        <v>0.86044444444444446</v>
      </c>
      <c r="Q153" s="682">
        <v>5</v>
      </c>
      <c r="R153" s="933" t="s">
        <v>676</v>
      </c>
      <c r="S153" s="683" t="s">
        <v>4</v>
      </c>
      <c r="T153" s="680">
        <v>23</v>
      </c>
      <c r="U153" s="681">
        <f>U151*U152</f>
        <v>1.3201111111111115</v>
      </c>
      <c r="V153" s="682">
        <v>5</v>
      </c>
      <c r="W153" s="933" t="s">
        <v>44</v>
      </c>
      <c r="X153" s="683" t="s">
        <v>8</v>
      </c>
      <c r="Y153" s="680">
        <v>22</v>
      </c>
      <c r="Z153" s="681">
        <f>Z151*Z152</f>
        <v>0.67600000000000005</v>
      </c>
      <c r="AA153" s="682">
        <v>5</v>
      </c>
      <c r="AB153" s="933" t="s">
        <v>676</v>
      </c>
      <c r="AC153" s="683" t="s">
        <v>5</v>
      </c>
      <c r="AD153" s="680">
        <v>23</v>
      </c>
      <c r="AE153" s="681">
        <f>AE151*AE152</f>
        <v>1.3201111111111115</v>
      </c>
      <c r="AF153" s="682">
        <v>5</v>
      </c>
      <c r="AG153" s="933" t="s">
        <v>44</v>
      </c>
      <c r="AH153" s="925" t="s">
        <v>8</v>
      </c>
      <c r="AI153" s="680">
        <v>22</v>
      </c>
      <c r="AJ153" s="681">
        <f>AJ151*AJ152</f>
        <v>0.67600000000000005</v>
      </c>
      <c r="AK153" s="682">
        <v>5</v>
      </c>
      <c r="AL153" s="933" t="s">
        <v>676</v>
      </c>
      <c r="AM153" s="683" t="s">
        <v>5</v>
      </c>
      <c r="AN153" s="934"/>
    </row>
    <row r="154" spans="1:40" s="857" customFormat="1" ht="22.5" customHeight="1" x14ac:dyDescent="0.2">
      <c r="A154" s="957" t="s">
        <v>1004</v>
      </c>
      <c r="B154" s="667"/>
      <c r="C154" s="935" t="e">
        <v>#N/A</v>
      </c>
      <c r="D154" s="935" t="e">
        <v>#N/A</v>
      </c>
      <c r="E154" s="935" t="e">
        <v>#N/A</v>
      </c>
      <c r="F154" s="935" t="e">
        <v>#N/A</v>
      </c>
      <c r="G154" s="935" t="e">
        <v>#N/A</v>
      </c>
      <c r="H154" s="935" t="e">
        <v>#N/A</v>
      </c>
      <c r="I154" s="863" t="s">
        <v>6</v>
      </c>
      <c r="J154" s="680"/>
      <c r="K154" s="681"/>
      <c r="L154" s="682"/>
      <c r="M154" s="682"/>
      <c r="N154" s="683"/>
      <c r="O154" s="680"/>
      <c r="P154" s="681"/>
      <c r="Q154" s="682"/>
      <c r="R154" s="682"/>
      <c r="S154" s="683"/>
      <c r="T154" s="680"/>
      <c r="U154" s="681"/>
      <c r="V154" s="682"/>
      <c r="W154" s="682"/>
      <c r="X154" s="683"/>
      <c r="Y154" s="680"/>
      <c r="Z154" s="681"/>
      <c r="AA154" s="682"/>
      <c r="AB154" s="682"/>
      <c r="AC154" s="683"/>
      <c r="AD154" s="680"/>
      <c r="AE154" s="681"/>
      <c r="AF154" s="682"/>
      <c r="AG154" s="682"/>
      <c r="AH154" s="925"/>
      <c r="AI154" s="680"/>
      <c r="AJ154" s="681"/>
      <c r="AK154" s="682"/>
      <c r="AL154" s="682"/>
      <c r="AM154" s="683"/>
      <c r="AN154" s="934"/>
    </row>
    <row r="155" spans="1:40" s="857" customFormat="1" ht="22.5" hidden="1" customHeight="1" x14ac:dyDescent="0.2">
      <c r="A155" s="621" t="s">
        <v>1056</v>
      </c>
      <c r="B155" s="264">
        <v>498</v>
      </c>
      <c r="C155" s="265">
        <f>IF(K155="",0,1-K155)</f>
        <v>0</v>
      </c>
      <c r="D155" s="265">
        <f>IF(P155="",0,1-P155)</f>
        <v>0</v>
      </c>
      <c r="E155" s="265">
        <f>IF(U155="",0,1-U155)</f>
        <v>0</v>
      </c>
      <c r="F155" s="265">
        <f>IF(Z155="",0,1-Z155)</f>
        <v>0</v>
      </c>
      <c r="G155" s="265">
        <f>IF(AE155="",0,1-AE155)</f>
        <v>0</v>
      </c>
      <c r="H155" s="265">
        <f>IF(AJ155="",0,1-AJ155)</f>
        <v>0</v>
      </c>
      <c r="I155" s="864"/>
      <c r="J155" s="624"/>
      <c r="K155" s="622"/>
      <c r="L155" s="623"/>
      <c r="M155" s="623"/>
      <c r="N155" s="627"/>
      <c r="O155" s="624"/>
      <c r="P155" s="622"/>
      <c r="Q155" s="623"/>
      <c r="R155" s="623"/>
      <c r="S155" s="627"/>
      <c r="T155" s="624"/>
      <c r="U155" s="622"/>
      <c r="V155" s="623"/>
      <c r="W155" s="623"/>
      <c r="X155" s="627"/>
      <c r="Y155" s="624"/>
      <c r="Z155" s="622"/>
      <c r="AA155" s="623"/>
      <c r="AB155" s="623"/>
      <c r="AC155" s="627"/>
      <c r="AD155" s="624"/>
      <c r="AE155" s="622"/>
      <c r="AF155" s="623"/>
      <c r="AG155" s="623"/>
      <c r="AH155" s="879"/>
      <c r="AI155" s="624"/>
      <c r="AJ155" s="622"/>
      <c r="AK155" s="623"/>
      <c r="AL155" s="623"/>
      <c r="AM155" s="627"/>
      <c r="AN155" s="913"/>
    </row>
    <row r="156" spans="1:40" s="858" customFormat="1" ht="22.5" customHeight="1" x14ac:dyDescent="0.2">
      <c r="A156" s="958" t="str">
        <f>Stage1!Q40</f>
        <v>Select Turn Lane Improvements</v>
      </c>
      <c r="B156" s="1173">
        <v>499</v>
      </c>
      <c r="C156" s="960">
        <f>IF(C142=0,C149,IF(C149=0,C142,(1-(1-C149)*(1-C142))))</f>
        <v>0</v>
      </c>
      <c r="D156" s="960">
        <f t="shared" ref="D156:H156" si="80">IF(D142=0,D149,IF(D149=0,D142,(1-(1-D149)*(1-D142))))</f>
        <v>0</v>
      </c>
      <c r="E156" s="960">
        <f t="shared" si="80"/>
        <v>0</v>
      </c>
      <c r="F156" s="960">
        <f t="shared" si="80"/>
        <v>0</v>
      </c>
      <c r="G156" s="960">
        <f t="shared" si="80"/>
        <v>0</v>
      </c>
      <c r="H156" s="960">
        <f t="shared" si="80"/>
        <v>0</v>
      </c>
      <c r="I156" s="864" t="s">
        <v>540</v>
      </c>
      <c r="J156" s="962">
        <f>VLOOKUP(Stage1!$P$40,Stage1!$P$29:$S$36,3,FALSE)</f>
        <v>0</v>
      </c>
      <c r="K156" s="963"/>
      <c r="L156" s="964"/>
      <c r="M156" s="964"/>
      <c r="N156" s="965"/>
      <c r="O156" s="962">
        <f>VLOOKUP(Stage1!$P$40,Stage1!$P$29:$S$36,4,FALSE)</f>
        <v>0</v>
      </c>
      <c r="P156" s="963"/>
      <c r="Q156" s="964"/>
      <c r="R156" s="966"/>
      <c r="S156" s="965"/>
      <c r="T156" s="962">
        <f>VLOOKUP(Stage1!$P$40,Stage1!$P$29:$S$36,3,FALSE)</f>
        <v>0</v>
      </c>
      <c r="U156" s="963"/>
      <c r="V156" s="964"/>
      <c r="W156" s="964"/>
      <c r="X156" s="965"/>
      <c r="Y156" s="962">
        <f>VLOOKUP(Stage1!$P$40,Stage1!$P$29:$S$36,4,FALSE)</f>
        <v>0</v>
      </c>
      <c r="Z156" s="963"/>
      <c r="AA156" s="964"/>
      <c r="AB156" s="966"/>
      <c r="AC156" s="965"/>
      <c r="AD156" s="962">
        <f>VLOOKUP(Stage1!$P$40,Stage1!$P$29:$S$36,3,FALSE)</f>
        <v>0</v>
      </c>
      <c r="AE156" s="963"/>
      <c r="AF156" s="964"/>
      <c r="AG156" s="964"/>
      <c r="AH156" s="965"/>
      <c r="AI156" s="962">
        <f>VLOOKUP(Stage1!$P$40,Stage1!$P$29:$S$36,4,FALSE)</f>
        <v>0</v>
      </c>
      <c r="AJ156" s="963"/>
      <c r="AK156" s="964"/>
      <c r="AL156" s="966"/>
      <c r="AM156" s="965"/>
      <c r="AN156" s="937"/>
    </row>
    <row r="157" spans="1:40" s="857" customFormat="1" ht="22.5" customHeight="1" x14ac:dyDescent="0.2">
      <c r="A157" s="670" t="s">
        <v>570</v>
      </c>
      <c r="B157" s="669">
        <v>500</v>
      </c>
      <c r="C157" s="667">
        <v>0</v>
      </c>
      <c r="D157" s="667">
        <v>0</v>
      </c>
      <c r="E157" s="667">
        <v>0</v>
      </c>
      <c r="F157" s="667">
        <v>0</v>
      </c>
      <c r="G157" s="667">
        <v>0</v>
      </c>
      <c r="H157" s="667">
        <v>0</v>
      </c>
      <c r="I157" s="863"/>
      <c r="J157" s="680"/>
      <c r="K157" s="681"/>
      <c r="L157" s="682"/>
      <c r="M157" s="682"/>
      <c r="N157" s="683"/>
      <c r="O157" s="680"/>
      <c r="P157" s="681"/>
      <c r="Q157" s="682"/>
      <c r="R157" s="682"/>
      <c r="S157" s="683"/>
      <c r="T157" s="680"/>
      <c r="U157" s="681"/>
      <c r="V157" s="682"/>
      <c r="W157" s="682"/>
      <c r="X157" s="683"/>
      <c r="Y157" s="680"/>
      <c r="Z157" s="681"/>
      <c r="AA157" s="682"/>
      <c r="AB157" s="682"/>
      <c r="AC157" s="683"/>
      <c r="AD157" s="680"/>
      <c r="AE157" s="681"/>
      <c r="AF157" s="682"/>
      <c r="AG157" s="682"/>
      <c r="AH157" s="925"/>
      <c r="AI157" s="680"/>
      <c r="AJ157" s="681"/>
      <c r="AK157" s="682"/>
      <c r="AL157" s="682"/>
      <c r="AM157" s="683"/>
      <c r="AN157" s="913"/>
    </row>
    <row r="158" spans="1:40" s="857" customFormat="1" ht="22.5" customHeight="1" x14ac:dyDescent="0.2">
      <c r="A158" s="666" t="s">
        <v>486</v>
      </c>
      <c r="B158" s="667">
        <v>501</v>
      </c>
      <c r="C158" s="668">
        <f>IF(K158="",0,1-K158)</f>
        <v>0</v>
      </c>
      <c r="D158" s="668">
        <f>IF(P158="",0,1-P158)</f>
        <v>0</v>
      </c>
      <c r="E158" s="668">
        <f>IF(U158="",0,1-U158)</f>
        <v>0</v>
      </c>
      <c r="F158" s="668">
        <f>IF(Z158="",0,1-Z158)</f>
        <v>0</v>
      </c>
      <c r="G158" s="668">
        <f>IF(AE158="",0,1-AE158)</f>
        <v>0</v>
      </c>
      <c r="H158" s="668">
        <f>IF(AJ158="",0,1-AJ158)</f>
        <v>0</v>
      </c>
      <c r="I158" s="863"/>
      <c r="J158" s="680"/>
      <c r="K158" s="681"/>
      <c r="L158" s="682"/>
      <c r="M158" s="682"/>
      <c r="N158" s="683"/>
      <c r="O158" s="680"/>
      <c r="P158" s="681"/>
      <c r="Q158" s="682"/>
      <c r="R158" s="682"/>
      <c r="S158" s="683"/>
      <c r="T158" s="680"/>
      <c r="U158" s="681"/>
      <c r="V158" s="682"/>
      <c r="W158" s="682"/>
      <c r="X158" s="683"/>
      <c r="Y158" s="680"/>
      <c r="Z158" s="681"/>
      <c r="AA158" s="682"/>
      <c r="AB158" s="682"/>
      <c r="AC158" s="683"/>
      <c r="AD158" s="680"/>
      <c r="AE158" s="681"/>
      <c r="AF158" s="682"/>
      <c r="AG158" s="682"/>
      <c r="AH158" s="925"/>
      <c r="AI158" s="680"/>
      <c r="AJ158" s="681"/>
      <c r="AK158" s="682"/>
      <c r="AL158" s="682"/>
      <c r="AM158" s="683"/>
      <c r="AN158" s="913"/>
    </row>
    <row r="159" spans="1:40" s="857" customFormat="1" ht="22.5" customHeight="1" x14ac:dyDescent="0.2">
      <c r="A159" s="666" t="s">
        <v>487</v>
      </c>
      <c r="B159" s="667">
        <v>502</v>
      </c>
      <c r="C159" s="668">
        <f>IF(K159="",0,1-K159)</f>
        <v>0</v>
      </c>
      <c r="D159" s="668">
        <f>IF(P159="",0,1-P159)</f>
        <v>0</v>
      </c>
      <c r="E159" s="668">
        <f>IF(U159="",0,1-U159)</f>
        <v>0</v>
      </c>
      <c r="F159" s="668">
        <f>IF(Z159="",0,1-Z159)</f>
        <v>0</v>
      </c>
      <c r="G159" s="668">
        <f>IF(AE159="",0,1-AE159)</f>
        <v>0</v>
      </c>
      <c r="H159" s="668">
        <f>IF(AJ159="",0,1-AJ159)</f>
        <v>0</v>
      </c>
      <c r="I159" s="863"/>
      <c r="J159" s="680"/>
      <c r="K159" s="681"/>
      <c r="L159" s="682"/>
      <c r="M159" s="682"/>
      <c r="N159" s="683"/>
      <c r="O159" s="680"/>
      <c r="P159" s="681"/>
      <c r="Q159" s="682"/>
      <c r="R159" s="682"/>
      <c r="S159" s="683"/>
      <c r="T159" s="680"/>
      <c r="U159" s="681"/>
      <c r="V159" s="682"/>
      <c r="W159" s="682"/>
      <c r="X159" s="683"/>
      <c r="Y159" s="680"/>
      <c r="Z159" s="681"/>
      <c r="AA159" s="682"/>
      <c r="AB159" s="682"/>
      <c r="AC159" s="683"/>
      <c r="AD159" s="680"/>
      <c r="AE159" s="681"/>
      <c r="AF159" s="682"/>
      <c r="AG159" s="682"/>
      <c r="AH159" s="925"/>
      <c r="AI159" s="680"/>
      <c r="AJ159" s="681"/>
      <c r="AK159" s="682"/>
      <c r="AL159" s="682"/>
      <c r="AM159" s="683"/>
      <c r="AN159" s="913"/>
    </row>
    <row r="160" spans="1:40" s="858" customFormat="1" ht="22.5" customHeight="1" x14ac:dyDescent="0.2">
      <c r="A160" s="1041" t="s">
        <v>488</v>
      </c>
      <c r="B160" s="1052" t="s">
        <v>1117</v>
      </c>
      <c r="C160" s="1043">
        <f t="shared" ref="C160:C222" si="81">IF(K160="",0,1-K160)</f>
        <v>0.48</v>
      </c>
      <c r="D160" s="1043">
        <f t="shared" ref="D160:D222" si="82">IF(P160="",0,1-P160)</f>
        <v>0.6</v>
      </c>
      <c r="E160" s="1043">
        <f t="shared" ref="E160:E222" si="83">IF(U160="",0,1-U160)</f>
        <v>0.24</v>
      </c>
      <c r="F160" s="1043">
        <f t="shared" ref="F160:F222" si="84">IF(Z160="",0,1-Z160)</f>
        <v>0.74099999999999999</v>
      </c>
      <c r="G160" s="1043">
        <f t="shared" ref="G160:G222" si="85">IF(AE160="",0,1-AE160)</f>
        <v>0.24</v>
      </c>
      <c r="H160" s="1043">
        <f t="shared" ref="H160:H222" si="86">IF(AJ160="",0,1-AJ160)</f>
        <v>0.71199999999999997</v>
      </c>
      <c r="I160" s="1044" t="s">
        <v>540</v>
      </c>
      <c r="J160" s="1060">
        <v>225</v>
      </c>
      <c r="K160" s="1061">
        <v>0.52</v>
      </c>
      <c r="L160" s="1058">
        <v>4</v>
      </c>
      <c r="M160" s="1058" t="s">
        <v>7</v>
      </c>
      <c r="N160" s="1062" t="s">
        <v>7</v>
      </c>
      <c r="O160" s="1060">
        <v>4225</v>
      </c>
      <c r="P160" s="1061">
        <v>0.4</v>
      </c>
      <c r="Q160" s="1058">
        <v>3</v>
      </c>
      <c r="R160" s="1058" t="s">
        <v>547</v>
      </c>
      <c r="S160" s="1062" t="s">
        <v>4</v>
      </c>
      <c r="T160" s="1060">
        <v>4192</v>
      </c>
      <c r="U160" s="1061">
        <v>0.76</v>
      </c>
      <c r="V160" s="1058">
        <v>4</v>
      </c>
      <c r="W160" s="1058" t="s">
        <v>7</v>
      </c>
      <c r="X160" s="1062" t="s">
        <v>552</v>
      </c>
      <c r="Y160" s="1060">
        <v>4259</v>
      </c>
      <c r="Z160" s="1061">
        <v>0.25900000000000001</v>
      </c>
      <c r="AA160" s="1058">
        <v>4</v>
      </c>
      <c r="AB160" s="1058" t="s">
        <v>547</v>
      </c>
      <c r="AC160" s="1062" t="s">
        <v>5</v>
      </c>
      <c r="AD160" s="1060">
        <v>4192</v>
      </c>
      <c r="AE160" s="1061">
        <v>0.76</v>
      </c>
      <c r="AF160" s="1058">
        <v>4</v>
      </c>
      <c r="AG160" s="1058" t="s">
        <v>7</v>
      </c>
      <c r="AH160" s="1062" t="s">
        <v>552</v>
      </c>
      <c r="AI160" s="1060">
        <v>4255</v>
      </c>
      <c r="AJ160" s="1061">
        <v>0.28799999999999998</v>
      </c>
      <c r="AK160" s="1058">
        <v>4</v>
      </c>
      <c r="AL160" s="1058" t="s">
        <v>547</v>
      </c>
      <c r="AM160" s="1062" t="s">
        <v>552</v>
      </c>
      <c r="AN160" s="1057" t="s">
        <v>1120</v>
      </c>
    </row>
    <row r="161" spans="1:40" s="858" customFormat="1" ht="22.5" customHeight="1" x14ac:dyDescent="0.2">
      <c r="A161" s="621" t="s">
        <v>489</v>
      </c>
      <c r="B161" s="264">
        <v>504</v>
      </c>
      <c r="C161" s="265">
        <f t="shared" si="81"/>
        <v>0.48</v>
      </c>
      <c r="D161" s="265">
        <f t="shared" si="82"/>
        <v>0.6</v>
      </c>
      <c r="E161" s="265">
        <f t="shared" si="83"/>
        <v>0.24</v>
      </c>
      <c r="F161" s="265">
        <f t="shared" si="84"/>
        <v>0.74099999999999999</v>
      </c>
      <c r="G161" s="265">
        <f t="shared" si="85"/>
        <v>0.24</v>
      </c>
      <c r="H161" s="265">
        <f t="shared" si="86"/>
        <v>0.71199999999999997</v>
      </c>
      <c r="I161" s="864" t="s">
        <v>540</v>
      </c>
      <c r="J161" s="890">
        <v>225</v>
      </c>
      <c r="K161" s="891">
        <v>0.52</v>
      </c>
      <c r="L161" s="892">
        <v>4</v>
      </c>
      <c r="M161" s="892" t="s">
        <v>7</v>
      </c>
      <c r="N161" s="893" t="s">
        <v>7</v>
      </c>
      <c r="O161" s="890">
        <v>4225</v>
      </c>
      <c r="P161" s="891">
        <v>0.4</v>
      </c>
      <c r="Q161" s="892">
        <v>3</v>
      </c>
      <c r="R161" s="892" t="s">
        <v>547</v>
      </c>
      <c r="S161" s="893" t="s">
        <v>4</v>
      </c>
      <c r="T161" s="890">
        <v>4192</v>
      </c>
      <c r="U161" s="891">
        <v>0.76</v>
      </c>
      <c r="V161" s="892">
        <v>4</v>
      </c>
      <c r="W161" s="892" t="s">
        <v>7</v>
      </c>
      <c r="X161" s="893" t="s">
        <v>552</v>
      </c>
      <c r="Y161" s="890">
        <v>4259</v>
      </c>
      <c r="Z161" s="891">
        <v>0.25900000000000001</v>
      </c>
      <c r="AA161" s="892">
        <v>4</v>
      </c>
      <c r="AB161" s="892" t="s">
        <v>547</v>
      </c>
      <c r="AC161" s="893" t="s">
        <v>5</v>
      </c>
      <c r="AD161" s="890">
        <v>4192</v>
      </c>
      <c r="AE161" s="891">
        <v>0.76</v>
      </c>
      <c r="AF161" s="892">
        <v>4</v>
      </c>
      <c r="AG161" s="892" t="s">
        <v>7</v>
      </c>
      <c r="AH161" s="893" t="s">
        <v>552</v>
      </c>
      <c r="AI161" s="890">
        <v>4255</v>
      </c>
      <c r="AJ161" s="891">
        <v>0.28799999999999998</v>
      </c>
      <c r="AK161" s="892">
        <v>4</v>
      </c>
      <c r="AL161" s="892" t="s">
        <v>547</v>
      </c>
      <c r="AM161" s="893" t="s">
        <v>552</v>
      </c>
      <c r="AN161" s="913"/>
    </row>
    <row r="162" spans="1:40" s="858" customFormat="1" ht="22.5" customHeight="1" x14ac:dyDescent="0.2">
      <c r="A162" s="621" t="s">
        <v>490</v>
      </c>
      <c r="B162" s="264">
        <v>505</v>
      </c>
      <c r="C162" s="265">
        <f t="shared" si="81"/>
        <v>0.26</v>
      </c>
      <c r="D162" s="265">
        <f t="shared" si="82"/>
        <v>0.71</v>
      </c>
      <c r="E162" s="265">
        <f t="shared" si="83"/>
        <v>0.26</v>
      </c>
      <c r="F162" s="265">
        <f t="shared" si="84"/>
        <v>0.71</v>
      </c>
      <c r="G162" s="265">
        <f t="shared" si="85"/>
        <v>0.26</v>
      </c>
      <c r="H162" s="265">
        <f t="shared" si="86"/>
        <v>0.71</v>
      </c>
      <c r="I162" s="864" t="s">
        <v>540</v>
      </c>
      <c r="J162" s="890">
        <v>4196</v>
      </c>
      <c r="K162" s="891">
        <v>0.74</v>
      </c>
      <c r="L162" s="892">
        <v>4</v>
      </c>
      <c r="M162" s="892" t="s">
        <v>7</v>
      </c>
      <c r="N162" s="893" t="s">
        <v>552</v>
      </c>
      <c r="O162" s="890">
        <v>4195</v>
      </c>
      <c r="P162" s="891">
        <v>0.28999999999999998</v>
      </c>
      <c r="Q162" s="892">
        <v>4</v>
      </c>
      <c r="R162" s="892" t="s">
        <v>548</v>
      </c>
      <c r="S162" s="893" t="s">
        <v>552</v>
      </c>
      <c r="T162" s="890">
        <v>4196</v>
      </c>
      <c r="U162" s="891">
        <v>0.74</v>
      </c>
      <c r="V162" s="892">
        <v>4</v>
      </c>
      <c r="W162" s="892" t="s">
        <v>7</v>
      </c>
      <c r="X162" s="893" t="s">
        <v>552</v>
      </c>
      <c r="Y162" s="890">
        <v>4195</v>
      </c>
      <c r="Z162" s="891">
        <v>0.28999999999999998</v>
      </c>
      <c r="AA162" s="892">
        <v>4</v>
      </c>
      <c r="AB162" s="892" t="s">
        <v>548</v>
      </c>
      <c r="AC162" s="893" t="s">
        <v>552</v>
      </c>
      <c r="AD162" s="890">
        <v>4196</v>
      </c>
      <c r="AE162" s="891">
        <v>0.74</v>
      </c>
      <c r="AF162" s="892">
        <v>4</v>
      </c>
      <c r="AG162" s="892" t="s">
        <v>7</v>
      </c>
      <c r="AH162" s="893" t="s">
        <v>552</v>
      </c>
      <c r="AI162" s="890">
        <v>4195</v>
      </c>
      <c r="AJ162" s="891">
        <v>0.28999999999999998</v>
      </c>
      <c r="AK162" s="892">
        <v>4</v>
      </c>
      <c r="AL162" s="892" t="s">
        <v>548</v>
      </c>
      <c r="AM162" s="893" t="s">
        <v>552</v>
      </c>
      <c r="AN162" s="913"/>
    </row>
    <row r="163" spans="1:40" s="858" customFormat="1" ht="22.5" customHeight="1" x14ac:dyDescent="0.2">
      <c r="A163" s="621" t="s">
        <v>491</v>
      </c>
      <c r="B163" s="264">
        <v>506</v>
      </c>
      <c r="C163" s="265">
        <f t="shared" si="81"/>
        <v>0.33299999999999996</v>
      </c>
      <c r="D163" s="265">
        <f t="shared" si="82"/>
        <v>0.5</v>
      </c>
      <c r="E163" s="265">
        <f t="shared" si="83"/>
        <v>0.33299999999999996</v>
      </c>
      <c r="F163" s="265">
        <f t="shared" si="84"/>
        <v>0.5</v>
      </c>
      <c r="G163" s="265">
        <f t="shared" si="85"/>
        <v>0.33299999999999996</v>
      </c>
      <c r="H163" s="265">
        <f t="shared" si="86"/>
        <v>0.5</v>
      </c>
      <c r="I163" s="864" t="s">
        <v>1029</v>
      </c>
      <c r="J163" s="624" t="s">
        <v>6</v>
      </c>
      <c r="K163" s="622">
        <v>0.66700000000000004</v>
      </c>
      <c r="L163" s="625" t="s">
        <v>257</v>
      </c>
      <c r="M163" s="623" t="s">
        <v>7</v>
      </c>
      <c r="N163" s="627" t="s">
        <v>7</v>
      </c>
      <c r="O163" s="624" t="s">
        <v>6</v>
      </c>
      <c r="P163" s="622">
        <v>0.5</v>
      </c>
      <c r="Q163" s="625" t="s">
        <v>257</v>
      </c>
      <c r="R163" s="623" t="s">
        <v>7</v>
      </c>
      <c r="S163" s="627" t="s">
        <v>7</v>
      </c>
      <c r="T163" s="624" t="s">
        <v>6</v>
      </c>
      <c r="U163" s="622">
        <v>0.66700000000000004</v>
      </c>
      <c r="V163" s="625" t="s">
        <v>257</v>
      </c>
      <c r="W163" s="623" t="s">
        <v>7</v>
      </c>
      <c r="X163" s="627" t="s">
        <v>7</v>
      </c>
      <c r="Y163" s="624" t="s">
        <v>6</v>
      </c>
      <c r="Z163" s="622">
        <v>0.5</v>
      </c>
      <c r="AA163" s="625" t="s">
        <v>257</v>
      </c>
      <c r="AB163" s="623" t="s">
        <v>7</v>
      </c>
      <c r="AC163" s="627" t="s">
        <v>7</v>
      </c>
      <c r="AD163" s="624" t="s">
        <v>6</v>
      </c>
      <c r="AE163" s="622">
        <v>0.66700000000000004</v>
      </c>
      <c r="AF163" s="625" t="s">
        <v>257</v>
      </c>
      <c r="AG163" s="623" t="s">
        <v>7</v>
      </c>
      <c r="AH163" s="879" t="s">
        <v>7</v>
      </c>
      <c r="AI163" s="624" t="s">
        <v>6</v>
      </c>
      <c r="AJ163" s="622">
        <v>0.5</v>
      </c>
      <c r="AK163" s="625" t="s">
        <v>257</v>
      </c>
      <c r="AL163" s="623" t="s">
        <v>7</v>
      </c>
      <c r="AM163" s="627" t="s">
        <v>7</v>
      </c>
      <c r="AN163" s="913"/>
    </row>
    <row r="164" spans="1:40" s="858" customFormat="1" ht="22.5" customHeight="1" x14ac:dyDescent="0.2">
      <c r="A164" s="621" t="s">
        <v>492</v>
      </c>
      <c r="B164" s="264">
        <v>507</v>
      </c>
      <c r="C164" s="265">
        <f t="shared" si="81"/>
        <v>0.33299999999999996</v>
      </c>
      <c r="D164" s="265">
        <f t="shared" si="82"/>
        <v>0.5</v>
      </c>
      <c r="E164" s="265">
        <f t="shared" si="83"/>
        <v>0</v>
      </c>
      <c r="F164" s="265">
        <f t="shared" si="84"/>
        <v>0</v>
      </c>
      <c r="G164" s="265">
        <f t="shared" si="85"/>
        <v>0</v>
      </c>
      <c r="H164" s="265">
        <f t="shared" si="86"/>
        <v>0</v>
      </c>
      <c r="I164" s="864" t="s">
        <v>1030</v>
      </c>
      <c r="J164" s="624" t="s">
        <v>6</v>
      </c>
      <c r="K164" s="622">
        <v>0.66700000000000004</v>
      </c>
      <c r="L164" s="625" t="s">
        <v>257</v>
      </c>
      <c r="M164" s="623" t="s">
        <v>7</v>
      </c>
      <c r="N164" s="627" t="s">
        <v>7</v>
      </c>
      <c r="O164" s="624" t="s">
        <v>6</v>
      </c>
      <c r="P164" s="622">
        <v>0.5</v>
      </c>
      <c r="Q164" s="625" t="s">
        <v>257</v>
      </c>
      <c r="R164" s="623" t="s">
        <v>7</v>
      </c>
      <c r="S164" s="627" t="s">
        <v>7</v>
      </c>
      <c r="T164" s="624"/>
      <c r="U164" s="622"/>
      <c r="V164" s="623"/>
      <c r="W164" s="623"/>
      <c r="X164" s="627"/>
      <c r="Y164" s="624"/>
      <c r="Z164" s="622"/>
      <c r="AA164" s="623"/>
      <c r="AB164" s="623"/>
      <c r="AC164" s="627"/>
      <c r="AD164" s="624"/>
      <c r="AE164" s="622"/>
      <c r="AF164" s="623"/>
      <c r="AG164" s="623"/>
      <c r="AH164" s="879"/>
      <c r="AI164" s="624"/>
      <c r="AJ164" s="622"/>
      <c r="AK164" s="623"/>
      <c r="AL164" s="623"/>
      <c r="AM164" s="627"/>
      <c r="AN164" s="913"/>
    </row>
    <row r="165" spans="1:40" s="858" customFormat="1" ht="22.5" customHeight="1" x14ac:dyDescent="0.2">
      <c r="A165" s="621" t="s">
        <v>493</v>
      </c>
      <c r="B165" s="264">
        <v>508</v>
      </c>
      <c r="C165" s="265">
        <f t="shared" si="81"/>
        <v>0.24</v>
      </c>
      <c r="D165" s="265">
        <f t="shared" si="82"/>
        <v>0.18999999999999995</v>
      </c>
      <c r="E165" s="265">
        <f t="shared" si="83"/>
        <v>0.24</v>
      </c>
      <c r="F165" s="265">
        <f t="shared" si="84"/>
        <v>0.18999999999999995</v>
      </c>
      <c r="G165" s="265">
        <f t="shared" si="85"/>
        <v>0.24</v>
      </c>
      <c r="H165" s="265">
        <f t="shared" si="86"/>
        <v>0.18999999999999995</v>
      </c>
      <c r="I165" s="864" t="s">
        <v>542</v>
      </c>
      <c r="J165" s="624" t="s">
        <v>6</v>
      </c>
      <c r="K165" s="622">
        <v>0.76</v>
      </c>
      <c r="L165" s="625" t="s">
        <v>257</v>
      </c>
      <c r="M165" s="623" t="s">
        <v>7</v>
      </c>
      <c r="N165" s="627" t="s">
        <v>7</v>
      </c>
      <c r="O165" s="624" t="s">
        <v>6</v>
      </c>
      <c r="P165" s="622">
        <v>0.81</v>
      </c>
      <c r="Q165" s="625" t="s">
        <v>257</v>
      </c>
      <c r="R165" s="892" t="s">
        <v>547</v>
      </c>
      <c r="S165" s="893" t="s">
        <v>7</v>
      </c>
      <c r="T165" s="624" t="s">
        <v>6</v>
      </c>
      <c r="U165" s="622">
        <v>0.76</v>
      </c>
      <c r="V165" s="625" t="s">
        <v>257</v>
      </c>
      <c r="W165" s="623" t="s">
        <v>7</v>
      </c>
      <c r="X165" s="627" t="s">
        <v>7</v>
      </c>
      <c r="Y165" s="624" t="s">
        <v>6</v>
      </c>
      <c r="Z165" s="622">
        <v>0.81</v>
      </c>
      <c r="AA165" s="625" t="s">
        <v>257</v>
      </c>
      <c r="AB165" s="892" t="s">
        <v>547</v>
      </c>
      <c r="AC165" s="893" t="s">
        <v>7</v>
      </c>
      <c r="AD165" s="624" t="s">
        <v>6</v>
      </c>
      <c r="AE165" s="622">
        <v>0.76</v>
      </c>
      <c r="AF165" s="625" t="s">
        <v>257</v>
      </c>
      <c r="AG165" s="623" t="s">
        <v>7</v>
      </c>
      <c r="AH165" s="879" t="s">
        <v>7</v>
      </c>
      <c r="AI165" s="624" t="s">
        <v>6</v>
      </c>
      <c r="AJ165" s="622">
        <v>0.81</v>
      </c>
      <c r="AK165" s="625" t="s">
        <v>257</v>
      </c>
      <c r="AL165" s="892" t="s">
        <v>547</v>
      </c>
      <c r="AM165" s="893" t="s">
        <v>7</v>
      </c>
      <c r="AN165" s="913"/>
    </row>
    <row r="166" spans="1:40" s="858" customFormat="1" ht="22.5" customHeight="1" x14ac:dyDescent="0.2">
      <c r="A166" s="621" t="s">
        <v>494</v>
      </c>
      <c r="B166" s="264">
        <v>509</v>
      </c>
      <c r="C166" s="265">
        <f t="shared" si="81"/>
        <v>0.43999999999999995</v>
      </c>
      <c r="D166" s="265">
        <f t="shared" si="82"/>
        <v>0.16000000000000003</v>
      </c>
      <c r="E166" s="265">
        <f t="shared" si="83"/>
        <v>0.39</v>
      </c>
      <c r="F166" s="265">
        <f t="shared" si="84"/>
        <v>0.18000000000000005</v>
      </c>
      <c r="G166" s="265">
        <f t="shared" si="85"/>
        <v>0.5</v>
      </c>
      <c r="H166" s="265">
        <f t="shared" si="86"/>
        <v>0.18000000000000005</v>
      </c>
      <c r="I166" s="864" t="s">
        <v>674</v>
      </c>
      <c r="J166" s="624" t="s">
        <v>6</v>
      </c>
      <c r="K166" s="622">
        <v>0.56000000000000005</v>
      </c>
      <c r="L166" s="625" t="s">
        <v>257</v>
      </c>
      <c r="M166" s="623" t="s">
        <v>7</v>
      </c>
      <c r="N166" s="627" t="s">
        <v>4</v>
      </c>
      <c r="O166" s="624" t="s">
        <v>6</v>
      </c>
      <c r="P166" s="622">
        <v>0.84</v>
      </c>
      <c r="Q166" s="625" t="s">
        <v>257</v>
      </c>
      <c r="R166" s="623" t="s">
        <v>675</v>
      </c>
      <c r="S166" s="627" t="s">
        <v>4</v>
      </c>
      <c r="T166" s="624" t="s">
        <v>6</v>
      </c>
      <c r="U166" s="622">
        <v>0.61</v>
      </c>
      <c r="V166" s="625" t="s">
        <v>257</v>
      </c>
      <c r="W166" s="623" t="s">
        <v>7</v>
      </c>
      <c r="X166" s="627" t="s">
        <v>5</v>
      </c>
      <c r="Y166" s="624" t="s">
        <v>6</v>
      </c>
      <c r="Z166" s="622">
        <v>0.82</v>
      </c>
      <c r="AA166" s="625" t="s">
        <v>257</v>
      </c>
      <c r="AB166" s="623" t="s">
        <v>675</v>
      </c>
      <c r="AC166" s="627" t="s">
        <v>5</v>
      </c>
      <c r="AD166" s="624" t="s">
        <v>6</v>
      </c>
      <c r="AE166" s="622">
        <v>0.5</v>
      </c>
      <c r="AF166" s="625" t="s">
        <v>257</v>
      </c>
      <c r="AG166" s="623" t="s">
        <v>7</v>
      </c>
      <c r="AH166" s="879" t="s">
        <v>8</v>
      </c>
      <c r="AI166" s="624" t="s">
        <v>6</v>
      </c>
      <c r="AJ166" s="622">
        <v>0.82</v>
      </c>
      <c r="AK166" s="625" t="s">
        <v>257</v>
      </c>
      <c r="AL166" s="623" t="s">
        <v>675</v>
      </c>
      <c r="AM166" s="627" t="s">
        <v>8</v>
      </c>
      <c r="AN166" s="913"/>
    </row>
    <row r="167" spans="1:40" s="858" customFormat="1" ht="22.5" customHeight="1" x14ac:dyDescent="0.2">
      <c r="A167" s="621" t="s">
        <v>495</v>
      </c>
      <c r="B167" s="264">
        <v>510</v>
      </c>
      <c r="C167" s="265">
        <f t="shared" si="81"/>
        <v>0.27</v>
      </c>
      <c r="D167" s="265">
        <f t="shared" si="82"/>
        <v>0.28000000000000003</v>
      </c>
      <c r="E167" s="265">
        <f t="shared" si="83"/>
        <v>0.27</v>
      </c>
      <c r="F167" s="265">
        <f t="shared" si="84"/>
        <v>0.28000000000000003</v>
      </c>
      <c r="G167" s="265">
        <f t="shared" si="85"/>
        <v>0.27</v>
      </c>
      <c r="H167" s="265">
        <f t="shared" si="86"/>
        <v>0.28000000000000003</v>
      </c>
      <c r="I167" s="864" t="s">
        <v>540</v>
      </c>
      <c r="J167" s="624">
        <v>463</v>
      </c>
      <c r="K167" s="622">
        <v>0.73</v>
      </c>
      <c r="L167" s="623">
        <v>4</v>
      </c>
      <c r="M167" s="623" t="s">
        <v>7</v>
      </c>
      <c r="N167" s="893" t="s">
        <v>72</v>
      </c>
      <c r="O167" s="624">
        <v>464</v>
      </c>
      <c r="P167" s="622">
        <v>0.72</v>
      </c>
      <c r="Q167" s="623">
        <v>4</v>
      </c>
      <c r="R167" s="626" t="s">
        <v>1171</v>
      </c>
      <c r="S167" s="893" t="s">
        <v>72</v>
      </c>
      <c r="T167" s="624">
        <v>463</v>
      </c>
      <c r="U167" s="622">
        <v>0.73</v>
      </c>
      <c r="V167" s="623">
        <v>4</v>
      </c>
      <c r="W167" s="623" t="s">
        <v>7</v>
      </c>
      <c r="X167" s="893" t="s">
        <v>72</v>
      </c>
      <c r="Y167" s="624">
        <v>464</v>
      </c>
      <c r="Z167" s="622">
        <v>0.72</v>
      </c>
      <c r="AA167" s="623">
        <v>4</v>
      </c>
      <c r="AB167" s="626" t="s">
        <v>1171</v>
      </c>
      <c r="AC167" s="893" t="s">
        <v>72</v>
      </c>
      <c r="AD167" s="624">
        <v>463</v>
      </c>
      <c r="AE167" s="622">
        <v>0.73</v>
      </c>
      <c r="AF167" s="623">
        <v>4</v>
      </c>
      <c r="AG167" s="623" t="s">
        <v>7</v>
      </c>
      <c r="AH167" s="893" t="s">
        <v>72</v>
      </c>
      <c r="AI167" s="624">
        <v>464</v>
      </c>
      <c r="AJ167" s="622">
        <v>0.72</v>
      </c>
      <c r="AK167" s="623">
        <v>4</v>
      </c>
      <c r="AL167" s="626" t="s">
        <v>1171</v>
      </c>
      <c r="AM167" s="893" t="s">
        <v>72</v>
      </c>
      <c r="AN167" s="913"/>
    </row>
    <row r="168" spans="1:40" s="858" customFormat="1" ht="22.5" customHeight="1" x14ac:dyDescent="0.2">
      <c r="A168" s="621" t="s">
        <v>496</v>
      </c>
      <c r="B168" s="264">
        <v>511</v>
      </c>
      <c r="C168" s="265">
        <f t="shared" si="81"/>
        <v>0.27</v>
      </c>
      <c r="D168" s="265">
        <f t="shared" si="82"/>
        <v>0.28000000000000003</v>
      </c>
      <c r="E168" s="265">
        <f t="shared" si="83"/>
        <v>0.27</v>
      </c>
      <c r="F168" s="265">
        <f t="shared" si="84"/>
        <v>0.28000000000000003</v>
      </c>
      <c r="G168" s="265">
        <f t="shared" si="85"/>
        <v>0.27</v>
      </c>
      <c r="H168" s="265">
        <f t="shared" si="86"/>
        <v>0.28000000000000003</v>
      </c>
      <c r="I168" s="864" t="s">
        <v>540</v>
      </c>
      <c r="J168" s="624">
        <v>463</v>
      </c>
      <c r="K168" s="622">
        <v>0.73</v>
      </c>
      <c r="L168" s="623">
        <v>4</v>
      </c>
      <c r="M168" s="623" t="s">
        <v>7</v>
      </c>
      <c r="N168" s="893" t="s">
        <v>72</v>
      </c>
      <c r="O168" s="624">
        <v>464</v>
      </c>
      <c r="P168" s="622">
        <v>0.72</v>
      </c>
      <c r="Q168" s="623">
        <v>4</v>
      </c>
      <c r="R168" s="626" t="s">
        <v>1171</v>
      </c>
      <c r="S168" s="893" t="s">
        <v>72</v>
      </c>
      <c r="T168" s="624">
        <v>463</v>
      </c>
      <c r="U168" s="622">
        <v>0.73</v>
      </c>
      <c r="V168" s="623">
        <v>4</v>
      </c>
      <c r="W168" s="623" t="s">
        <v>7</v>
      </c>
      <c r="X168" s="893" t="s">
        <v>72</v>
      </c>
      <c r="Y168" s="624">
        <v>464</v>
      </c>
      <c r="Z168" s="622">
        <v>0.72</v>
      </c>
      <c r="AA168" s="623">
        <v>4</v>
      </c>
      <c r="AB168" s="626" t="s">
        <v>1171</v>
      </c>
      <c r="AC168" s="893" t="s">
        <v>72</v>
      </c>
      <c r="AD168" s="624">
        <v>463</v>
      </c>
      <c r="AE168" s="622">
        <v>0.73</v>
      </c>
      <c r="AF168" s="623">
        <v>4</v>
      </c>
      <c r="AG168" s="623" t="s">
        <v>7</v>
      </c>
      <c r="AH168" s="893" t="s">
        <v>72</v>
      </c>
      <c r="AI168" s="624">
        <v>464</v>
      </c>
      <c r="AJ168" s="622">
        <v>0.72</v>
      </c>
      <c r="AK168" s="623">
        <v>4</v>
      </c>
      <c r="AL168" s="626" t="s">
        <v>1171</v>
      </c>
      <c r="AM168" s="893" t="s">
        <v>72</v>
      </c>
      <c r="AN168" s="913"/>
    </row>
    <row r="169" spans="1:40" s="858" customFormat="1" ht="22.5" customHeight="1" x14ac:dyDescent="0.2">
      <c r="A169" s="621" t="s">
        <v>497</v>
      </c>
      <c r="B169" s="264">
        <v>512</v>
      </c>
      <c r="C169" s="265">
        <f t="shared" si="81"/>
        <v>0</v>
      </c>
      <c r="D169" s="265">
        <f t="shared" si="82"/>
        <v>0</v>
      </c>
      <c r="E169" s="265">
        <f t="shared" si="83"/>
        <v>0</v>
      </c>
      <c r="F169" s="265">
        <f t="shared" si="84"/>
        <v>0</v>
      </c>
      <c r="G169" s="265">
        <f t="shared" si="85"/>
        <v>0</v>
      </c>
      <c r="H169" s="265">
        <f t="shared" si="86"/>
        <v>0</v>
      </c>
      <c r="I169" s="864"/>
      <c r="J169" s="624"/>
      <c r="K169" s="622"/>
      <c r="L169" s="623"/>
      <c r="M169" s="623"/>
      <c r="N169" s="627"/>
      <c r="O169" s="624"/>
      <c r="P169" s="622"/>
      <c r="Q169" s="623"/>
      <c r="R169" s="623"/>
      <c r="S169" s="627"/>
      <c r="T169" s="624"/>
      <c r="U169" s="622"/>
      <c r="V169" s="623"/>
      <c r="W169" s="623"/>
      <c r="X169" s="627"/>
      <c r="Y169" s="624"/>
      <c r="Z169" s="622"/>
      <c r="AA169" s="623"/>
      <c r="AB169" s="623"/>
      <c r="AC169" s="627"/>
      <c r="AD169" s="624"/>
      <c r="AE169" s="622"/>
      <c r="AF169" s="623"/>
      <c r="AG169" s="623"/>
      <c r="AH169" s="879"/>
      <c r="AI169" s="624"/>
      <c r="AJ169" s="622"/>
      <c r="AK169" s="623"/>
      <c r="AL169" s="623"/>
      <c r="AM169" s="627"/>
      <c r="AN169" s="913"/>
    </row>
    <row r="170" spans="1:40" s="858" customFormat="1" ht="22.5" customHeight="1" x14ac:dyDescent="0.2">
      <c r="A170" s="969" t="s">
        <v>498</v>
      </c>
      <c r="B170" s="970">
        <v>513</v>
      </c>
      <c r="C170" s="971">
        <f t="shared" si="81"/>
        <v>8.9999999999999969E-2</v>
      </c>
      <c r="D170" s="971">
        <f t="shared" si="82"/>
        <v>0.30000000000000004</v>
      </c>
      <c r="E170" s="971">
        <f t="shared" si="83"/>
        <v>8.9999999999999969E-2</v>
      </c>
      <c r="F170" s="971">
        <f t="shared" si="84"/>
        <v>0.30000000000000004</v>
      </c>
      <c r="G170" s="971">
        <f t="shared" si="85"/>
        <v>8.9999999999999969E-2</v>
      </c>
      <c r="H170" s="971">
        <f t="shared" si="86"/>
        <v>0.30000000000000004</v>
      </c>
      <c r="I170" s="972" t="s">
        <v>1098</v>
      </c>
      <c r="J170" s="976" t="s">
        <v>6</v>
      </c>
      <c r="K170" s="977">
        <v>0.91</v>
      </c>
      <c r="L170" s="978" t="s">
        <v>257</v>
      </c>
      <c r="M170" s="979" t="s">
        <v>7</v>
      </c>
      <c r="N170" s="980" t="s">
        <v>7</v>
      </c>
      <c r="O170" s="976" t="s">
        <v>6</v>
      </c>
      <c r="P170" s="977">
        <v>0.7</v>
      </c>
      <c r="Q170" s="978" t="s">
        <v>257</v>
      </c>
      <c r="R170" s="979" t="s">
        <v>7</v>
      </c>
      <c r="S170" s="980" t="s">
        <v>7</v>
      </c>
      <c r="T170" s="976" t="s">
        <v>6</v>
      </c>
      <c r="U170" s="977">
        <v>0.91</v>
      </c>
      <c r="V170" s="978" t="s">
        <v>257</v>
      </c>
      <c r="W170" s="979" t="s">
        <v>7</v>
      </c>
      <c r="X170" s="980" t="s">
        <v>7</v>
      </c>
      <c r="Y170" s="976" t="s">
        <v>6</v>
      </c>
      <c r="Z170" s="977">
        <v>0.7</v>
      </c>
      <c r="AA170" s="978" t="s">
        <v>257</v>
      </c>
      <c r="AB170" s="979" t="s">
        <v>7</v>
      </c>
      <c r="AC170" s="980" t="s">
        <v>7</v>
      </c>
      <c r="AD170" s="976" t="s">
        <v>6</v>
      </c>
      <c r="AE170" s="977">
        <v>0.91</v>
      </c>
      <c r="AF170" s="978" t="s">
        <v>257</v>
      </c>
      <c r="AG170" s="979" t="s">
        <v>7</v>
      </c>
      <c r="AH170" s="980" t="s">
        <v>7</v>
      </c>
      <c r="AI170" s="976" t="s">
        <v>6</v>
      </c>
      <c r="AJ170" s="977">
        <v>0.7</v>
      </c>
      <c r="AK170" s="978" t="s">
        <v>257</v>
      </c>
      <c r="AL170" s="979" t="s">
        <v>7</v>
      </c>
      <c r="AM170" s="980" t="s">
        <v>7</v>
      </c>
      <c r="AN170" s="975" t="s">
        <v>1095</v>
      </c>
    </row>
    <row r="171" spans="1:40" s="858" customFormat="1" ht="22.5" customHeight="1" x14ac:dyDescent="0.2">
      <c r="A171" s="969" t="s">
        <v>499</v>
      </c>
      <c r="B171" s="970">
        <v>514</v>
      </c>
      <c r="C171" s="971">
        <f t="shared" si="81"/>
        <v>0.15000000000000002</v>
      </c>
      <c r="D171" s="971">
        <f t="shared" si="82"/>
        <v>0.21999999999999997</v>
      </c>
      <c r="E171" s="971">
        <f t="shared" si="83"/>
        <v>0.15000000000000002</v>
      </c>
      <c r="F171" s="971">
        <f t="shared" si="84"/>
        <v>0.21999999999999997</v>
      </c>
      <c r="G171" s="971">
        <f t="shared" si="85"/>
        <v>0.15000000000000002</v>
      </c>
      <c r="H171" s="971">
        <f t="shared" si="86"/>
        <v>0.21999999999999997</v>
      </c>
      <c r="I171" s="972" t="s">
        <v>1096</v>
      </c>
      <c r="J171" s="976" t="s">
        <v>6</v>
      </c>
      <c r="K171" s="977">
        <v>0.85</v>
      </c>
      <c r="L171" s="978" t="s">
        <v>257</v>
      </c>
      <c r="M171" s="979" t="s">
        <v>7</v>
      </c>
      <c r="N171" s="980" t="s">
        <v>7</v>
      </c>
      <c r="O171" s="976" t="s">
        <v>6</v>
      </c>
      <c r="P171" s="977">
        <v>0.78</v>
      </c>
      <c r="Q171" s="978" t="s">
        <v>257</v>
      </c>
      <c r="R171" s="979" t="s">
        <v>1097</v>
      </c>
      <c r="S171" s="980" t="s">
        <v>7</v>
      </c>
      <c r="T171" s="976" t="s">
        <v>6</v>
      </c>
      <c r="U171" s="977">
        <v>0.85</v>
      </c>
      <c r="V171" s="978" t="s">
        <v>257</v>
      </c>
      <c r="W171" s="979" t="s">
        <v>7</v>
      </c>
      <c r="X171" s="980" t="s">
        <v>7</v>
      </c>
      <c r="Y171" s="976" t="s">
        <v>6</v>
      </c>
      <c r="Z171" s="977">
        <v>0.78</v>
      </c>
      <c r="AA171" s="978" t="s">
        <v>257</v>
      </c>
      <c r="AB171" s="979" t="s">
        <v>1097</v>
      </c>
      <c r="AC171" s="980" t="s">
        <v>7</v>
      </c>
      <c r="AD171" s="976" t="s">
        <v>6</v>
      </c>
      <c r="AE171" s="977">
        <v>0.85</v>
      </c>
      <c r="AF171" s="978" t="s">
        <v>257</v>
      </c>
      <c r="AG171" s="979" t="s">
        <v>7</v>
      </c>
      <c r="AH171" s="980" t="s">
        <v>7</v>
      </c>
      <c r="AI171" s="976" t="s">
        <v>6</v>
      </c>
      <c r="AJ171" s="977">
        <v>0.78</v>
      </c>
      <c r="AK171" s="978" t="s">
        <v>257</v>
      </c>
      <c r="AL171" s="979" t="s">
        <v>1097</v>
      </c>
      <c r="AM171" s="980" t="s">
        <v>7</v>
      </c>
      <c r="AN171" s="975" t="s">
        <v>1095</v>
      </c>
    </row>
    <row r="172" spans="1:40" s="858" customFormat="1" ht="22.5" customHeight="1" x14ac:dyDescent="0.2">
      <c r="A172" s="621" t="s">
        <v>500</v>
      </c>
      <c r="B172" s="264">
        <v>515</v>
      </c>
      <c r="C172" s="265">
        <f t="shared" si="81"/>
        <v>0.33299999999999996</v>
      </c>
      <c r="D172" s="265">
        <f t="shared" si="82"/>
        <v>0.5</v>
      </c>
      <c r="E172" s="265">
        <f t="shared" si="83"/>
        <v>0.33299999999999996</v>
      </c>
      <c r="F172" s="265">
        <f t="shared" si="84"/>
        <v>0.5</v>
      </c>
      <c r="G172" s="265">
        <f t="shared" si="85"/>
        <v>0.33299999999999996</v>
      </c>
      <c r="H172" s="265">
        <f t="shared" si="86"/>
        <v>0.5</v>
      </c>
      <c r="I172" s="864" t="s">
        <v>1030</v>
      </c>
      <c r="J172" s="624" t="s">
        <v>6</v>
      </c>
      <c r="K172" s="622">
        <v>0.66700000000000004</v>
      </c>
      <c r="L172" s="625" t="s">
        <v>257</v>
      </c>
      <c r="M172" s="623" t="s">
        <v>7</v>
      </c>
      <c r="N172" s="627" t="s">
        <v>7</v>
      </c>
      <c r="O172" s="624" t="s">
        <v>6</v>
      </c>
      <c r="P172" s="622">
        <v>0.5</v>
      </c>
      <c r="Q172" s="625" t="s">
        <v>257</v>
      </c>
      <c r="R172" s="623" t="s">
        <v>7</v>
      </c>
      <c r="S172" s="627" t="s">
        <v>7</v>
      </c>
      <c r="T172" s="624" t="s">
        <v>6</v>
      </c>
      <c r="U172" s="622">
        <v>0.66700000000000004</v>
      </c>
      <c r="V172" s="625" t="s">
        <v>257</v>
      </c>
      <c r="W172" s="623" t="s">
        <v>7</v>
      </c>
      <c r="X172" s="627" t="s">
        <v>7</v>
      </c>
      <c r="Y172" s="624" t="s">
        <v>6</v>
      </c>
      <c r="Z172" s="622">
        <v>0.5</v>
      </c>
      <c r="AA172" s="625" t="s">
        <v>257</v>
      </c>
      <c r="AB172" s="623" t="s">
        <v>7</v>
      </c>
      <c r="AC172" s="627" t="s">
        <v>7</v>
      </c>
      <c r="AD172" s="624" t="s">
        <v>6</v>
      </c>
      <c r="AE172" s="622">
        <v>0.66700000000000004</v>
      </c>
      <c r="AF172" s="625" t="s">
        <v>257</v>
      </c>
      <c r="AG172" s="623" t="s">
        <v>7</v>
      </c>
      <c r="AH172" s="879" t="s">
        <v>7</v>
      </c>
      <c r="AI172" s="624" t="s">
        <v>6</v>
      </c>
      <c r="AJ172" s="622">
        <v>0.5</v>
      </c>
      <c r="AK172" s="625" t="s">
        <v>257</v>
      </c>
      <c r="AL172" s="623" t="s">
        <v>7</v>
      </c>
      <c r="AM172" s="627" t="s">
        <v>7</v>
      </c>
      <c r="AN172" s="913"/>
    </row>
    <row r="173" spans="1:40" s="858" customFormat="1" ht="22.5" customHeight="1" x14ac:dyDescent="0.2">
      <c r="A173" s="621" t="s">
        <v>501</v>
      </c>
      <c r="B173" s="264">
        <v>516</v>
      </c>
      <c r="C173" s="265">
        <f t="shared" si="81"/>
        <v>1.419999999999999E-2</v>
      </c>
      <c r="D173" s="265">
        <f t="shared" si="82"/>
        <v>0.15400000000000003</v>
      </c>
      <c r="E173" s="265">
        <f t="shared" si="83"/>
        <v>1.419999999999999E-2</v>
      </c>
      <c r="F173" s="265">
        <f t="shared" si="84"/>
        <v>0.15400000000000003</v>
      </c>
      <c r="G173" s="265">
        <f t="shared" si="85"/>
        <v>1.419999999999999E-2</v>
      </c>
      <c r="H173" s="265">
        <f t="shared" si="86"/>
        <v>0.15400000000000003</v>
      </c>
      <c r="I173" s="864" t="s">
        <v>540</v>
      </c>
      <c r="J173" s="624">
        <v>8655</v>
      </c>
      <c r="K173" s="622">
        <v>0.98580000000000001</v>
      </c>
      <c r="L173" s="625">
        <v>4</v>
      </c>
      <c r="M173" s="623" t="s">
        <v>7</v>
      </c>
      <c r="N173" s="627" t="s">
        <v>7</v>
      </c>
      <c r="O173" s="624">
        <v>8656</v>
      </c>
      <c r="P173" s="622">
        <v>0.84599999999999997</v>
      </c>
      <c r="Q173" s="625">
        <v>4</v>
      </c>
      <c r="R173" s="892" t="s">
        <v>547</v>
      </c>
      <c r="S173" s="627" t="s">
        <v>7</v>
      </c>
      <c r="T173" s="624">
        <v>8655</v>
      </c>
      <c r="U173" s="622">
        <v>0.98580000000000001</v>
      </c>
      <c r="V173" s="625">
        <v>4</v>
      </c>
      <c r="W173" s="623" t="s">
        <v>7</v>
      </c>
      <c r="X173" s="627" t="s">
        <v>7</v>
      </c>
      <c r="Y173" s="624">
        <v>8656</v>
      </c>
      <c r="Z173" s="622">
        <v>0.84599999999999997</v>
      </c>
      <c r="AA173" s="625">
        <v>4</v>
      </c>
      <c r="AB173" s="892" t="s">
        <v>547</v>
      </c>
      <c r="AC173" s="627" t="s">
        <v>7</v>
      </c>
      <c r="AD173" s="624">
        <v>8655</v>
      </c>
      <c r="AE173" s="622">
        <v>0.98580000000000001</v>
      </c>
      <c r="AF173" s="625">
        <v>4</v>
      </c>
      <c r="AG173" s="623" t="s">
        <v>7</v>
      </c>
      <c r="AH173" s="879" t="s">
        <v>7</v>
      </c>
      <c r="AI173" s="624">
        <v>8656</v>
      </c>
      <c r="AJ173" s="622">
        <v>0.84599999999999997</v>
      </c>
      <c r="AK173" s="625">
        <v>4</v>
      </c>
      <c r="AL173" s="892" t="s">
        <v>547</v>
      </c>
      <c r="AM173" s="627" t="s">
        <v>7</v>
      </c>
      <c r="AN173" s="913"/>
    </row>
    <row r="174" spans="1:40" s="858" customFormat="1" ht="22.5" customHeight="1" x14ac:dyDescent="0.2">
      <c r="A174" s="621" t="s">
        <v>502</v>
      </c>
      <c r="B174" s="264">
        <v>517</v>
      </c>
      <c r="C174" s="265">
        <f t="shared" si="81"/>
        <v>0</v>
      </c>
      <c r="D174" s="265">
        <f t="shared" si="82"/>
        <v>0</v>
      </c>
      <c r="E174" s="265">
        <f t="shared" si="83"/>
        <v>0</v>
      </c>
      <c r="F174" s="265">
        <f t="shared" si="84"/>
        <v>0</v>
      </c>
      <c r="G174" s="265">
        <f t="shared" si="85"/>
        <v>0</v>
      </c>
      <c r="H174" s="265">
        <f t="shared" si="86"/>
        <v>0</v>
      </c>
      <c r="I174" s="864"/>
      <c r="J174" s="624"/>
      <c r="K174" s="622"/>
      <c r="L174" s="623"/>
      <c r="M174" s="623"/>
      <c r="N174" s="627"/>
      <c r="O174" s="624"/>
      <c r="P174" s="622"/>
      <c r="Q174" s="623"/>
      <c r="R174" s="623"/>
      <c r="S174" s="627"/>
      <c r="T174" s="624"/>
      <c r="U174" s="622"/>
      <c r="V174" s="623"/>
      <c r="W174" s="623"/>
      <c r="X174" s="627"/>
      <c r="Y174" s="624"/>
      <c r="Z174" s="622"/>
      <c r="AA174" s="623"/>
      <c r="AB174" s="623"/>
      <c r="AC174" s="627"/>
      <c r="AD174" s="624"/>
      <c r="AE174" s="622"/>
      <c r="AF174" s="623"/>
      <c r="AG174" s="623"/>
      <c r="AH174" s="879"/>
      <c r="AI174" s="624"/>
      <c r="AJ174" s="622"/>
      <c r="AK174" s="623"/>
      <c r="AL174" s="623"/>
      <c r="AM174" s="627"/>
      <c r="AN174" s="913"/>
    </row>
    <row r="175" spans="1:40" s="858" customFormat="1" ht="22.5" customHeight="1" x14ac:dyDescent="0.2">
      <c r="A175" s="621" t="s">
        <v>504</v>
      </c>
      <c r="B175" s="264">
        <v>518</v>
      </c>
      <c r="C175" s="265">
        <f>IF(K175="",0,1-K175)</f>
        <v>1.28</v>
      </c>
      <c r="D175" s="265">
        <f>IF(P175="",0,1-P175)</f>
        <v>1.1400000000000001</v>
      </c>
      <c r="E175" s="265">
        <f>IF(U175="",0,1-U175)</f>
        <v>1.28</v>
      </c>
      <c r="F175" s="265">
        <f>IF(Z175="",0,1-Z175)</f>
        <v>1.1400000000000001</v>
      </c>
      <c r="G175" s="265">
        <f>IF(AE175="",0,1-AE175)</f>
        <v>1.28</v>
      </c>
      <c r="H175" s="265">
        <f>IF(AJ175="",0,1-AJ175)</f>
        <v>1.1400000000000001</v>
      </c>
      <c r="I175" s="864" t="s">
        <v>1031</v>
      </c>
      <c r="J175" s="624" t="s">
        <v>6</v>
      </c>
      <c r="K175" s="622">
        <f>-0.28</f>
        <v>-0.28000000000000003</v>
      </c>
      <c r="L175" s="625" t="s">
        <v>257</v>
      </c>
      <c r="M175" s="623" t="s">
        <v>7</v>
      </c>
      <c r="N175" s="627" t="s">
        <v>7</v>
      </c>
      <c r="O175" s="624" t="s">
        <v>6</v>
      </c>
      <c r="P175" s="622">
        <v>-0.14000000000000001</v>
      </c>
      <c r="Q175" s="625" t="s">
        <v>257</v>
      </c>
      <c r="R175" s="892" t="s">
        <v>547</v>
      </c>
      <c r="S175" s="627" t="s">
        <v>7</v>
      </c>
      <c r="T175" s="624" t="s">
        <v>6</v>
      </c>
      <c r="U175" s="622">
        <f>-0.28</f>
        <v>-0.28000000000000003</v>
      </c>
      <c r="V175" s="625" t="s">
        <v>257</v>
      </c>
      <c r="W175" s="623" t="s">
        <v>7</v>
      </c>
      <c r="X175" s="627" t="s">
        <v>7</v>
      </c>
      <c r="Y175" s="624" t="s">
        <v>6</v>
      </c>
      <c r="Z175" s="622">
        <v>-0.14000000000000001</v>
      </c>
      <c r="AA175" s="625" t="s">
        <v>257</v>
      </c>
      <c r="AB175" s="892" t="s">
        <v>547</v>
      </c>
      <c r="AC175" s="627" t="s">
        <v>7</v>
      </c>
      <c r="AD175" s="624" t="s">
        <v>6</v>
      </c>
      <c r="AE175" s="622">
        <f>-0.28</f>
        <v>-0.28000000000000003</v>
      </c>
      <c r="AF175" s="625" t="s">
        <v>257</v>
      </c>
      <c r="AG175" s="623" t="s">
        <v>7</v>
      </c>
      <c r="AH175" s="879" t="s">
        <v>7</v>
      </c>
      <c r="AI175" s="624" t="s">
        <v>6</v>
      </c>
      <c r="AJ175" s="622">
        <v>-0.14000000000000001</v>
      </c>
      <c r="AK175" s="625" t="s">
        <v>257</v>
      </c>
      <c r="AL175" s="892" t="s">
        <v>547</v>
      </c>
      <c r="AM175" s="627" t="s">
        <v>7</v>
      </c>
      <c r="AN175" s="913"/>
    </row>
    <row r="176" spans="1:40" s="858" customFormat="1" ht="22.5" customHeight="1" x14ac:dyDescent="0.2">
      <c r="A176" s="621" t="s">
        <v>503</v>
      </c>
      <c r="B176" s="264">
        <v>519</v>
      </c>
      <c r="C176" s="265">
        <f t="shared" si="81"/>
        <v>0.27</v>
      </c>
      <c r="D176" s="265">
        <f t="shared" si="82"/>
        <v>0.28000000000000003</v>
      </c>
      <c r="E176" s="265">
        <f t="shared" si="83"/>
        <v>0.27</v>
      </c>
      <c r="F176" s="265">
        <f t="shared" si="84"/>
        <v>0.28000000000000003</v>
      </c>
      <c r="G176" s="265">
        <f t="shared" si="85"/>
        <v>0.27</v>
      </c>
      <c r="H176" s="265">
        <f t="shared" si="86"/>
        <v>0.28000000000000003</v>
      </c>
      <c r="I176" s="864" t="s">
        <v>540</v>
      </c>
      <c r="J176" s="624">
        <v>463</v>
      </c>
      <c r="K176" s="622">
        <v>0.73</v>
      </c>
      <c r="L176" s="623">
        <v>4</v>
      </c>
      <c r="M176" s="623" t="s">
        <v>7</v>
      </c>
      <c r="N176" s="627" t="s">
        <v>7</v>
      </c>
      <c r="O176" s="624">
        <v>464</v>
      </c>
      <c r="P176" s="622">
        <v>0.72</v>
      </c>
      <c r="Q176" s="623">
        <v>4</v>
      </c>
      <c r="R176" s="892" t="s">
        <v>547</v>
      </c>
      <c r="S176" s="893" t="s">
        <v>7</v>
      </c>
      <c r="T176" s="624">
        <v>463</v>
      </c>
      <c r="U176" s="622">
        <v>0.73</v>
      </c>
      <c r="V176" s="623">
        <v>4</v>
      </c>
      <c r="W176" s="623" t="s">
        <v>7</v>
      </c>
      <c r="X176" s="627" t="s">
        <v>7</v>
      </c>
      <c r="Y176" s="624">
        <v>464</v>
      </c>
      <c r="Z176" s="622">
        <v>0.72</v>
      </c>
      <c r="AA176" s="623">
        <v>4</v>
      </c>
      <c r="AB176" s="892" t="s">
        <v>547</v>
      </c>
      <c r="AC176" s="893" t="s">
        <v>7</v>
      </c>
      <c r="AD176" s="624">
        <v>463</v>
      </c>
      <c r="AE176" s="622">
        <v>0.73</v>
      </c>
      <c r="AF176" s="623">
        <v>4</v>
      </c>
      <c r="AG176" s="623" t="s">
        <v>7</v>
      </c>
      <c r="AH176" s="879" t="s">
        <v>7</v>
      </c>
      <c r="AI176" s="624">
        <v>464</v>
      </c>
      <c r="AJ176" s="622">
        <v>0.72</v>
      </c>
      <c r="AK176" s="623">
        <v>4</v>
      </c>
      <c r="AL176" s="892" t="s">
        <v>547</v>
      </c>
      <c r="AM176" s="893" t="s">
        <v>7</v>
      </c>
      <c r="AN176" s="913"/>
    </row>
    <row r="177" spans="1:40" s="858" customFormat="1" ht="22.5" customHeight="1" x14ac:dyDescent="0.2">
      <c r="A177" s="621" t="s">
        <v>505</v>
      </c>
      <c r="B177" s="264">
        <v>520</v>
      </c>
      <c r="C177" s="265">
        <f t="shared" si="81"/>
        <v>0.40800000000000003</v>
      </c>
      <c r="D177" s="265">
        <f t="shared" si="82"/>
        <v>0.626</v>
      </c>
      <c r="E177" s="265">
        <f t="shared" si="83"/>
        <v>0.32999999999999996</v>
      </c>
      <c r="F177" s="265">
        <f t="shared" si="84"/>
        <v>0.41000000000000003</v>
      </c>
      <c r="G177" s="265">
        <f t="shared" si="85"/>
        <v>0.45999999999999996</v>
      </c>
      <c r="H177" s="265">
        <f t="shared" si="86"/>
        <v>0.72</v>
      </c>
      <c r="I177" s="864" t="s">
        <v>540</v>
      </c>
      <c r="J177" s="890">
        <v>6891</v>
      </c>
      <c r="K177" s="891">
        <v>0.59199999999999997</v>
      </c>
      <c r="L177" s="892">
        <v>4</v>
      </c>
      <c r="M177" s="892" t="s">
        <v>7</v>
      </c>
      <c r="N177" s="893" t="s">
        <v>72</v>
      </c>
      <c r="O177" s="890">
        <v>6899</v>
      </c>
      <c r="P177" s="891">
        <v>0.374</v>
      </c>
      <c r="Q177" s="892">
        <v>4</v>
      </c>
      <c r="R177" s="892" t="s">
        <v>550</v>
      </c>
      <c r="S177" s="893" t="s">
        <v>72</v>
      </c>
      <c r="T177" s="890">
        <v>8258</v>
      </c>
      <c r="U177" s="891">
        <v>0.67</v>
      </c>
      <c r="V177" s="892">
        <v>4</v>
      </c>
      <c r="W177" s="892" t="s">
        <v>7</v>
      </c>
      <c r="X177" s="893" t="s">
        <v>5</v>
      </c>
      <c r="Y177" s="890">
        <v>8278</v>
      </c>
      <c r="Z177" s="891">
        <v>0.59</v>
      </c>
      <c r="AA177" s="892">
        <v>4</v>
      </c>
      <c r="AB177" s="892" t="s">
        <v>550</v>
      </c>
      <c r="AC177" s="893" t="s">
        <v>5</v>
      </c>
      <c r="AD177" s="890">
        <v>3852</v>
      </c>
      <c r="AE177" s="891">
        <v>0.54</v>
      </c>
      <c r="AF177" s="892">
        <v>2</v>
      </c>
      <c r="AG177" s="892" t="s">
        <v>7</v>
      </c>
      <c r="AH177" s="893" t="s">
        <v>8</v>
      </c>
      <c r="AI177" s="890">
        <v>3854</v>
      </c>
      <c r="AJ177" s="891">
        <v>0.28000000000000003</v>
      </c>
      <c r="AK177" s="892">
        <v>2</v>
      </c>
      <c r="AL177" s="892" t="s">
        <v>551</v>
      </c>
      <c r="AM177" s="893" t="s">
        <v>8</v>
      </c>
      <c r="AN177" s="913"/>
    </row>
    <row r="178" spans="1:40" s="858" customFormat="1" ht="22.5" customHeight="1" x14ac:dyDescent="0.2">
      <c r="A178" s="621" t="s">
        <v>506</v>
      </c>
      <c r="B178" s="264">
        <v>521</v>
      </c>
      <c r="C178" s="265">
        <f t="shared" si="81"/>
        <v>0</v>
      </c>
      <c r="D178" s="265">
        <f t="shared" si="82"/>
        <v>0</v>
      </c>
      <c r="E178" s="265">
        <f t="shared" si="83"/>
        <v>0</v>
      </c>
      <c r="F178" s="265">
        <f t="shared" si="84"/>
        <v>0</v>
      </c>
      <c r="G178" s="265">
        <f t="shared" si="85"/>
        <v>0</v>
      </c>
      <c r="H178" s="265">
        <f t="shared" si="86"/>
        <v>0</v>
      </c>
      <c r="I178" s="864"/>
      <c r="J178" s="624"/>
      <c r="K178" s="622"/>
      <c r="L178" s="623"/>
      <c r="M178" s="623"/>
      <c r="N178" s="627"/>
      <c r="O178" s="624"/>
      <c r="P178" s="622"/>
      <c r="Q178" s="623"/>
      <c r="R178" s="623"/>
      <c r="S178" s="627"/>
      <c r="T178" s="624"/>
      <c r="U178" s="622"/>
      <c r="V178" s="623"/>
      <c r="W178" s="623"/>
      <c r="X178" s="627"/>
      <c r="Y178" s="624"/>
      <c r="Z178" s="622"/>
      <c r="AA178" s="623"/>
      <c r="AB178" s="623"/>
      <c r="AC178" s="627"/>
      <c r="AD178" s="624"/>
      <c r="AE178" s="622"/>
      <c r="AF178" s="623"/>
      <c r="AG178" s="623"/>
      <c r="AH178" s="879"/>
      <c r="AI178" s="624"/>
      <c r="AJ178" s="622"/>
      <c r="AK178" s="623"/>
      <c r="AL178" s="623"/>
      <c r="AM178" s="627"/>
      <c r="AN178" s="913"/>
    </row>
    <row r="179" spans="1:40" s="858" customFormat="1" ht="22.5" hidden="1" customHeight="1" x14ac:dyDescent="0.2">
      <c r="A179" s="621" t="s">
        <v>1056</v>
      </c>
      <c r="B179" s="264"/>
      <c r="C179" s="265">
        <f>IF(K179="",0,1-K179)</f>
        <v>0</v>
      </c>
      <c r="D179" s="265">
        <f>IF(P179="",0,1-P179)</f>
        <v>0</v>
      </c>
      <c r="E179" s="265">
        <f>IF(U179="",0,1-U179)</f>
        <v>0</v>
      </c>
      <c r="F179" s="265">
        <f>IF(Z179="",0,1-Z179)</f>
        <v>0</v>
      </c>
      <c r="G179" s="265">
        <f>IF(AE179="",0,1-AE179)</f>
        <v>0</v>
      </c>
      <c r="H179" s="265">
        <f>IF(AJ179="",0,1-AJ179)</f>
        <v>0</v>
      </c>
      <c r="I179" s="864"/>
      <c r="J179" s="624"/>
      <c r="K179" s="622"/>
      <c r="L179" s="623"/>
      <c r="M179" s="623"/>
      <c r="N179" s="627"/>
      <c r="O179" s="624"/>
      <c r="P179" s="622"/>
      <c r="Q179" s="623"/>
      <c r="R179" s="623"/>
      <c r="S179" s="627"/>
      <c r="T179" s="624"/>
      <c r="U179" s="622"/>
      <c r="V179" s="623"/>
      <c r="W179" s="623"/>
      <c r="X179" s="627"/>
      <c r="Y179" s="624"/>
      <c r="Z179" s="622"/>
      <c r="AA179" s="623"/>
      <c r="AB179" s="623"/>
      <c r="AC179" s="627"/>
      <c r="AD179" s="624"/>
      <c r="AE179" s="622"/>
      <c r="AF179" s="623"/>
      <c r="AG179" s="623"/>
      <c r="AH179" s="879"/>
      <c r="AI179" s="624"/>
      <c r="AJ179" s="622"/>
      <c r="AK179" s="623"/>
      <c r="AL179" s="623"/>
      <c r="AM179" s="627"/>
      <c r="AN179" s="913"/>
    </row>
    <row r="180" spans="1:40" s="859" customFormat="1" ht="22.5" customHeight="1" x14ac:dyDescent="0.2">
      <c r="A180" s="621" t="str">
        <f>Menus!B65</f>
        <v>No LT Lane Improvements</v>
      </c>
      <c r="B180" s="938"/>
      <c r="C180" s="939">
        <v>0</v>
      </c>
      <c r="D180" s="939">
        <v>0</v>
      </c>
      <c r="E180" s="939">
        <v>0</v>
      </c>
      <c r="F180" s="939">
        <v>0</v>
      </c>
      <c r="G180" s="939">
        <v>0</v>
      </c>
      <c r="H180" s="939">
        <v>0</v>
      </c>
      <c r="I180" s="940" t="s">
        <v>6</v>
      </c>
      <c r="J180" s="941"/>
      <c r="K180" s="942"/>
      <c r="L180" s="943"/>
      <c r="M180" s="943"/>
      <c r="N180" s="944"/>
      <c r="O180" s="941"/>
      <c r="P180" s="942"/>
      <c r="Q180" s="943"/>
      <c r="R180" s="943"/>
      <c r="S180" s="944"/>
      <c r="T180" s="941"/>
      <c r="U180" s="942"/>
      <c r="V180" s="943"/>
      <c r="W180" s="943"/>
      <c r="X180" s="944"/>
      <c r="Y180" s="941"/>
      <c r="Z180" s="942"/>
      <c r="AA180" s="943"/>
      <c r="AB180" s="943"/>
      <c r="AC180" s="944"/>
      <c r="AD180" s="941"/>
      <c r="AE180" s="942"/>
      <c r="AF180" s="943"/>
      <c r="AG180" s="943"/>
      <c r="AH180" s="945"/>
      <c r="AI180" s="941"/>
      <c r="AJ180" s="942"/>
      <c r="AK180" s="943"/>
      <c r="AL180" s="943"/>
      <c r="AM180" s="944"/>
      <c r="AN180" s="513"/>
    </row>
    <row r="181" spans="1:40" s="859" customFormat="1" ht="22.5" customHeight="1" x14ac:dyDescent="0.2">
      <c r="A181" s="621" t="str">
        <f>Menus!B66</f>
        <v>Add LT Lanes on SR 22</v>
      </c>
      <c r="B181" s="938"/>
      <c r="C181" s="939">
        <f>IF(K181="",0,1-K181)</f>
        <v>0.18999999999999995</v>
      </c>
      <c r="D181" s="939">
        <f>IF(P181="",0,1-P181)</f>
        <v>0.17000000000000004</v>
      </c>
      <c r="E181" s="939">
        <f>IF(U181="",0,1-U181)</f>
        <v>0.18999999999999995</v>
      </c>
      <c r="F181" s="939">
        <f>IF(Z181="",0,1-Z181)</f>
        <v>0.17000000000000004</v>
      </c>
      <c r="G181" s="939">
        <f>IF(AE181="",0,1-AE181)</f>
        <v>0.18999999999999995</v>
      </c>
      <c r="H181" s="939">
        <f>IF(AJ181="",0,1-AJ181)</f>
        <v>0.17000000000000004</v>
      </c>
      <c r="I181" s="940" t="s">
        <v>540</v>
      </c>
      <c r="J181" s="941">
        <v>270</v>
      </c>
      <c r="K181" s="942">
        <v>0.81</v>
      </c>
      <c r="L181" s="943">
        <v>3</v>
      </c>
      <c r="M181" s="943" t="s">
        <v>7</v>
      </c>
      <c r="N181" s="944" t="s">
        <v>8</v>
      </c>
      <c r="O181" s="941">
        <v>274</v>
      </c>
      <c r="P181" s="942">
        <v>0.83</v>
      </c>
      <c r="Q181" s="943">
        <v>5</v>
      </c>
      <c r="R181" s="946" t="s">
        <v>547</v>
      </c>
      <c r="S181" s="944" t="s">
        <v>8</v>
      </c>
      <c r="T181" s="941">
        <v>270</v>
      </c>
      <c r="U181" s="942">
        <v>0.81</v>
      </c>
      <c r="V181" s="943">
        <v>3</v>
      </c>
      <c r="W181" s="943" t="s">
        <v>7</v>
      </c>
      <c r="X181" s="944" t="s">
        <v>8</v>
      </c>
      <c r="Y181" s="941">
        <v>274</v>
      </c>
      <c r="Z181" s="942">
        <v>0.83</v>
      </c>
      <c r="AA181" s="943">
        <v>5</v>
      </c>
      <c r="AB181" s="946" t="s">
        <v>547</v>
      </c>
      <c r="AC181" s="944" t="s">
        <v>8</v>
      </c>
      <c r="AD181" s="941">
        <v>270</v>
      </c>
      <c r="AE181" s="942">
        <v>0.81</v>
      </c>
      <c r="AF181" s="943">
        <v>3</v>
      </c>
      <c r="AG181" s="943" t="s">
        <v>7</v>
      </c>
      <c r="AH181" s="945" t="s">
        <v>8</v>
      </c>
      <c r="AI181" s="941">
        <v>274</v>
      </c>
      <c r="AJ181" s="942">
        <v>0.83</v>
      </c>
      <c r="AK181" s="943">
        <v>5</v>
      </c>
      <c r="AL181" s="946" t="s">
        <v>547</v>
      </c>
      <c r="AM181" s="944" t="s">
        <v>8</v>
      </c>
      <c r="AN181" s="936"/>
    </row>
    <row r="182" spans="1:40" s="859" customFormat="1" ht="22.5" customHeight="1" x14ac:dyDescent="0.2">
      <c r="A182" s="621" t="str">
        <f>Menus!B67</f>
        <v>Add LT Lanes on Fulton Mill</v>
      </c>
      <c r="B182" s="1156">
        <f>1-(SplitMaj-(1-SplitMaj))</f>
        <v>0.6399999999999999</v>
      </c>
      <c r="C182" s="939">
        <f t="shared" ref="C182:C184" si="87">IF(K182="",0,1-K182)</f>
        <v>0.12159999999999993</v>
      </c>
      <c r="D182" s="939">
        <f t="shared" ref="D182:D184" si="88">IF(P182="",0,1-P182)</f>
        <v>0.10880000000000001</v>
      </c>
      <c r="E182" s="939">
        <f t="shared" ref="E182:E184" si="89">IF(U182="",0,1-U182)</f>
        <v>0.12159999999999993</v>
      </c>
      <c r="F182" s="939">
        <f t="shared" ref="F182:F184" si="90">IF(Z182="",0,1-Z182)</f>
        <v>0.10880000000000001</v>
      </c>
      <c r="G182" s="939">
        <f t="shared" ref="G182:G184" si="91">IF(AE182="",0,1-AE182)</f>
        <v>0.12159999999999993</v>
      </c>
      <c r="H182" s="939">
        <f t="shared" ref="H182:H184" si="92">IF(AJ182="",0,1-AJ182)</f>
        <v>0.10880000000000001</v>
      </c>
      <c r="I182" s="940" t="s">
        <v>1172</v>
      </c>
      <c r="J182" s="941">
        <v>270</v>
      </c>
      <c r="K182" s="942">
        <f>1-((1-K181)*($B182))</f>
        <v>0.87840000000000007</v>
      </c>
      <c r="L182" s="943">
        <v>3</v>
      </c>
      <c r="M182" s="943" t="s">
        <v>7</v>
      </c>
      <c r="N182" s="944" t="s">
        <v>8</v>
      </c>
      <c r="O182" s="941">
        <v>274</v>
      </c>
      <c r="P182" s="942">
        <f>1-((1-P181)*($B182))</f>
        <v>0.89119999999999999</v>
      </c>
      <c r="Q182" s="943">
        <v>5</v>
      </c>
      <c r="R182" s="946" t="s">
        <v>547</v>
      </c>
      <c r="S182" s="944" t="s">
        <v>8</v>
      </c>
      <c r="T182" s="941">
        <v>270</v>
      </c>
      <c r="U182" s="942">
        <f>1-((1-U181)*($B182))</f>
        <v>0.87840000000000007</v>
      </c>
      <c r="V182" s="943">
        <v>3</v>
      </c>
      <c r="W182" s="943" t="s">
        <v>7</v>
      </c>
      <c r="X182" s="944" t="s">
        <v>8</v>
      </c>
      <c r="Y182" s="941">
        <v>274</v>
      </c>
      <c r="Z182" s="942">
        <f>1-((1-Z181)*($B182))</f>
        <v>0.89119999999999999</v>
      </c>
      <c r="AA182" s="943">
        <v>5</v>
      </c>
      <c r="AB182" s="946" t="s">
        <v>547</v>
      </c>
      <c r="AC182" s="944" t="s">
        <v>8</v>
      </c>
      <c r="AD182" s="941">
        <v>270</v>
      </c>
      <c r="AE182" s="942">
        <f>1-((1-AE181)*($B182))</f>
        <v>0.87840000000000007</v>
      </c>
      <c r="AF182" s="943">
        <v>3</v>
      </c>
      <c r="AG182" s="943" t="s">
        <v>7</v>
      </c>
      <c r="AH182" s="945" t="s">
        <v>8</v>
      </c>
      <c r="AI182" s="941">
        <v>274</v>
      </c>
      <c r="AJ182" s="942">
        <f>1-((1-AJ181)*($B182))</f>
        <v>0.89119999999999999</v>
      </c>
      <c r="AK182" s="943">
        <v>5</v>
      </c>
      <c r="AL182" s="946" t="s">
        <v>547</v>
      </c>
      <c r="AM182" s="944" t="s">
        <v>8</v>
      </c>
      <c r="AN182" s="968" t="s">
        <v>1089</v>
      </c>
    </row>
    <row r="183" spans="1:40" s="859" customFormat="1" ht="22.5" customHeight="1" x14ac:dyDescent="0.2">
      <c r="A183" s="621" t="str">
        <f>Menus!B68</f>
        <v>Add one LT Lane on SR 22</v>
      </c>
      <c r="B183" s="1156">
        <v>0.5</v>
      </c>
      <c r="C183" s="939">
        <f t="shared" si="87"/>
        <v>9.4999999999999973E-2</v>
      </c>
      <c r="D183" s="939">
        <f t="shared" si="88"/>
        <v>8.4999999999999964E-2</v>
      </c>
      <c r="E183" s="939">
        <f t="shared" si="89"/>
        <v>9.4999999999999973E-2</v>
      </c>
      <c r="F183" s="939">
        <f t="shared" si="90"/>
        <v>8.4999999999999964E-2</v>
      </c>
      <c r="G183" s="939">
        <f t="shared" si="91"/>
        <v>9.4999999999999973E-2</v>
      </c>
      <c r="H183" s="939">
        <f t="shared" si="92"/>
        <v>8.4999999999999964E-2</v>
      </c>
      <c r="I183" s="940" t="s">
        <v>540</v>
      </c>
      <c r="J183" s="941">
        <v>270</v>
      </c>
      <c r="K183" s="942">
        <f>1-((1-K181)*($B183))</f>
        <v>0.90500000000000003</v>
      </c>
      <c r="L183" s="943">
        <v>3</v>
      </c>
      <c r="M183" s="943" t="s">
        <v>7</v>
      </c>
      <c r="N183" s="944" t="s">
        <v>8</v>
      </c>
      <c r="O183" s="941">
        <v>274</v>
      </c>
      <c r="P183" s="942">
        <f>1-((1-P181)*($B183))</f>
        <v>0.91500000000000004</v>
      </c>
      <c r="Q183" s="943">
        <v>5</v>
      </c>
      <c r="R183" s="946" t="s">
        <v>547</v>
      </c>
      <c r="S183" s="944" t="s">
        <v>8</v>
      </c>
      <c r="T183" s="941">
        <v>262</v>
      </c>
      <c r="U183" s="942">
        <f>1-((1-U181)*($B183))</f>
        <v>0.90500000000000003</v>
      </c>
      <c r="V183" s="943">
        <v>3</v>
      </c>
      <c r="W183" s="943" t="s">
        <v>7</v>
      </c>
      <c r="X183" s="944" t="s">
        <v>8</v>
      </c>
      <c r="Y183" s="941">
        <v>266</v>
      </c>
      <c r="Z183" s="942">
        <f>1-((1-Z181)*($B183))</f>
        <v>0.91500000000000004</v>
      </c>
      <c r="AA183" s="943">
        <v>5</v>
      </c>
      <c r="AB183" s="946" t="s">
        <v>547</v>
      </c>
      <c r="AC183" s="944" t="s">
        <v>8</v>
      </c>
      <c r="AD183" s="941">
        <v>262</v>
      </c>
      <c r="AE183" s="942">
        <f>1-((1-AE181)*($B183))</f>
        <v>0.90500000000000003</v>
      </c>
      <c r="AF183" s="943">
        <v>3</v>
      </c>
      <c r="AG183" s="943" t="s">
        <v>7</v>
      </c>
      <c r="AH183" s="945" t="s">
        <v>8</v>
      </c>
      <c r="AI183" s="941">
        <v>266</v>
      </c>
      <c r="AJ183" s="942">
        <f>1-((1-AJ181)*($B183))</f>
        <v>0.91500000000000004</v>
      </c>
      <c r="AK183" s="943">
        <v>5</v>
      </c>
      <c r="AL183" s="946" t="s">
        <v>547</v>
      </c>
      <c r="AM183" s="944" t="s">
        <v>8</v>
      </c>
      <c r="AN183" s="968" t="s">
        <v>1090</v>
      </c>
    </row>
    <row r="184" spans="1:40" s="859" customFormat="1" ht="22.5" customHeight="1" x14ac:dyDescent="0.2">
      <c r="A184" s="621" t="str">
        <f>Menus!B69</f>
        <v>Add one LT Lane on Fulton Mill</v>
      </c>
      <c r="B184" s="1156">
        <f>B182*B183</f>
        <v>0.31999999999999995</v>
      </c>
      <c r="C184" s="939">
        <f t="shared" si="87"/>
        <v>6.0799999999999965E-2</v>
      </c>
      <c r="D184" s="939">
        <f t="shared" si="88"/>
        <v>5.4400000000000004E-2</v>
      </c>
      <c r="E184" s="939">
        <f t="shared" si="89"/>
        <v>6.0799999999999965E-2</v>
      </c>
      <c r="F184" s="939">
        <f t="shared" si="90"/>
        <v>5.4400000000000004E-2</v>
      </c>
      <c r="G184" s="939">
        <f t="shared" si="91"/>
        <v>6.0799999999999965E-2</v>
      </c>
      <c r="H184" s="939">
        <f t="shared" si="92"/>
        <v>5.4400000000000004E-2</v>
      </c>
      <c r="I184" s="940" t="s">
        <v>540</v>
      </c>
      <c r="J184" s="941">
        <v>270</v>
      </c>
      <c r="K184" s="942">
        <f>1-((1-K181)*($B184))</f>
        <v>0.93920000000000003</v>
      </c>
      <c r="L184" s="943">
        <v>3</v>
      </c>
      <c r="M184" s="943" t="s">
        <v>7</v>
      </c>
      <c r="N184" s="944" t="s">
        <v>8</v>
      </c>
      <c r="O184" s="941">
        <v>274</v>
      </c>
      <c r="P184" s="942">
        <f>1-((1-P181)*($B184))</f>
        <v>0.9456</v>
      </c>
      <c r="Q184" s="943">
        <v>5</v>
      </c>
      <c r="R184" s="946" t="s">
        <v>547</v>
      </c>
      <c r="S184" s="944" t="s">
        <v>8</v>
      </c>
      <c r="T184" s="941">
        <v>262</v>
      </c>
      <c r="U184" s="942">
        <f>1-((1-U181)*($B184))</f>
        <v>0.93920000000000003</v>
      </c>
      <c r="V184" s="943">
        <v>3</v>
      </c>
      <c r="W184" s="943" t="s">
        <v>7</v>
      </c>
      <c r="X184" s="944" t="s">
        <v>8</v>
      </c>
      <c r="Y184" s="941">
        <v>266</v>
      </c>
      <c r="Z184" s="942">
        <f>1-((1-Z181)*($B184))</f>
        <v>0.9456</v>
      </c>
      <c r="AA184" s="943">
        <v>5</v>
      </c>
      <c r="AB184" s="946" t="s">
        <v>547</v>
      </c>
      <c r="AC184" s="944" t="s">
        <v>8</v>
      </c>
      <c r="AD184" s="941">
        <v>262</v>
      </c>
      <c r="AE184" s="942">
        <f>1-((1-AE181)*($B184))</f>
        <v>0.93920000000000003</v>
      </c>
      <c r="AF184" s="943">
        <v>3</v>
      </c>
      <c r="AG184" s="943" t="s">
        <v>7</v>
      </c>
      <c r="AH184" s="945" t="s">
        <v>8</v>
      </c>
      <c r="AI184" s="941">
        <v>266</v>
      </c>
      <c r="AJ184" s="942">
        <f>1-((1-AJ181)*($B184))</f>
        <v>0.9456</v>
      </c>
      <c r="AK184" s="943">
        <v>5</v>
      </c>
      <c r="AL184" s="946" t="s">
        <v>547</v>
      </c>
      <c r="AM184" s="944" t="s">
        <v>8</v>
      </c>
      <c r="AN184" s="968" t="s">
        <v>1090</v>
      </c>
    </row>
    <row r="185" spans="1:40" s="859" customFormat="1" ht="22.5" customHeight="1" x14ac:dyDescent="0.2">
      <c r="A185" s="621" t="str">
        <f>Menus!B70</f>
        <v>Add LT Lanes on Both Roads</v>
      </c>
      <c r="B185" s="938"/>
      <c r="C185" s="939">
        <f>IF(K185="",0,1-K185)</f>
        <v>0.28849599999999986</v>
      </c>
      <c r="D185" s="939">
        <f>IF(P185="",0,1-P185)</f>
        <v>0.26030400000000009</v>
      </c>
      <c r="E185" s="939">
        <f>IF(U185="",0,1-U185)</f>
        <v>0.28849599999999986</v>
      </c>
      <c r="F185" s="939">
        <f>IF(Z185="",0,1-Z185)</f>
        <v>0.26030400000000009</v>
      </c>
      <c r="G185" s="939">
        <f>IF(AE185="",0,1-AE185)</f>
        <v>0.28849599999999986</v>
      </c>
      <c r="H185" s="939">
        <f>IF(AJ185="",0,1-AJ185)</f>
        <v>0.26030400000000009</v>
      </c>
      <c r="I185" s="940" t="s">
        <v>1086</v>
      </c>
      <c r="J185" s="941">
        <v>270</v>
      </c>
      <c r="K185" s="942">
        <f>K181*K182</f>
        <v>0.71150400000000014</v>
      </c>
      <c r="L185" s="943">
        <v>3</v>
      </c>
      <c r="M185" s="943" t="s">
        <v>7</v>
      </c>
      <c r="N185" s="944" t="s">
        <v>8</v>
      </c>
      <c r="O185" s="941">
        <v>274</v>
      </c>
      <c r="P185" s="942">
        <f>P181*P182</f>
        <v>0.73969599999999991</v>
      </c>
      <c r="Q185" s="943">
        <v>3</v>
      </c>
      <c r="R185" s="946" t="s">
        <v>547</v>
      </c>
      <c r="S185" s="944" t="s">
        <v>8</v>
      </c>
      <c r="T185" s="941">
        <v>270</v>
      </c>
      <c r="U185" s="942">
        <f>U181*U182</f>
        <v>0.71150400000000014</v>
      </c>
      <c r="V185" s="943">
        <v>3</v>
      </c>
      <c r="W185" s="943" t="s">
        <v>7</v>
      </c>
      <c r="X185" s="944" t="s">
        <v>8</v>
      </c>
      <c r="Y185" s="941">
        <v>274</v>
      </c>
      <c r="Z185" s="942">
        <f>Z181*Z182</f>
        <v>0.73969599999999991</v>
      </c>
      <c r="AA185" s="943">
        <v>3</v>
      </c>
      <c r="AB185" s="946" t="s">
        <v>547</v>
      </c>
      <c r="AC185" s="944" t="s">
        <v>8</v>
      </c>
      <c r="AD185" s="941">
        <v>270</v>
      </c>
      <c r="AE185" s="942">
        <f>AE181*AE182</f>
        <v>0.71150400000000014</v>
      </c>
      <c r="AF185" s="943">
        <v>3</v>
      </c>
      <c r="AG185" s="943" t="s">
        <v>7</v>
      </c>
      <c r="AH185" s="945" t="s">
        <v>8</v>
      </c>
      <c r="AI185" s="941">
        <v>274</v>
      </c>
      <c r="AJ185" s="942">
        <f>AJ181*AJ182</f>
        <v>0.73969599999999991</v>
      </c>
      <c r="AK185" s="943">
        <v>3</v>
      </c>
      <c r="AL185" s="946" t="s">
        <v>547</v>
      </c>
      <c r="AM185" s="944" t="s">
        <v>8</v>
      </c>
      <c r="AN185" s="936"/>
    </row>
    <row r="186" spans="1:40" s="859" customFormat="1" ht="22.5" customHeight="1" x14ac:dyDescent="0.2">
      <c r="A186" s="1065" t="str">
        <f>Stage1!C40</f>
        <v>No LT Lane Improvements</v>
      </c>
      <c r="B186" s="959"/>
      <c r="C186" s="1157">
        <f>VLOOKUP($A$186,$A$180:$H$185,3,FALSE)</f>
        <v>0</v>
      </c>
      <c r="D186" s="1157">
        <f>VLOOKUP($A$186,$A$180:$H$185,4,FALSE)</f>
        <v>0</v>
      </c>
      <c r="E186" s="1157">
        <f>VLOOKUP($A$186,$A$180:$H$185,5,FALSE)</f>
        <v>0</v>
      </c>
      <c r="F186" s="1157">
        <f>VLOOKUP($A$186,$A$180:$H$185,6,FALSE)</f>
        <v>0</v>
      </c>
      <c r="G186" s="1157">
        <f>VLOOKUP($A$186,$A$180:$H$185,7,FALSE)</f>
        <v>0</v>
      </c>
      <c r="H186" s="1157">
        <f>VLOOKUP($A$186,$A$180:$H$185,8,FALSE)</f>
        <v>0</v>
      </c>
      <c r="I186" s="940" t="s">
        <v>540</v>
      </c>
      <c r="J186" s="941"/>
      <c r="K186" s="942"/>
      <c r="L186" s="943"/>
      <c r="M186" s="943"/>
      <c r="N186" s="944"/>
      <c r="O186" s="941"/>
      <c r="P186" s="942"/>
      <c r="Q186" s="943"/>
      <c r="R186" s="943"/>
      <c r="S186" s="944"/>
      <c r="T186" s="941"/>
      <c r="U186" s="942"/>
      <c r="V186" s="943"/>
      <c r="W186" s="943"/>
      <c r="X186" s="944"/>
      <c r="Y186" s="941"/>
      <c r="Z186" s="942"/>
      <c r="AA186" s="943"/>
      <c r="AB186" s="943"/>
      <c r="AC186" s="944"/>
      <c r="AD186" s="941"/>
      <c r="AE186" s="942"/>
      <c r="AF186" s="943"/>
      <c r="AG186" s="943"/>
      <c r="AH186" s="945"/>
      <c r="AI186" s="941"/>
      <c r="AJ186" s="942"/>
      <c r="AK186" s="943"/>
      <c r="AL186" s="943"/>
      <c r="AM186" s="944"/>
      <c r="AN186" s="513"/>
    </row>
    <row r="187" spans="1:40" s="859" customFormat="1" ht="22.5" customHeight="1" x14ac:dyDescent="0.2">
      <c r="A187" s="621" t="str">
        <f>Menus!B72</f>
        <v>No RT Lane Improvements</v>
      </c>
      <c r="B187" s="938"/>
      <c r="C187" s="939">
        <v>0</v>
      </c>
      <c r="D187" s="939">
        <v>0</v>
      </c>
      <c r="E187" s="939">
        <v>0</v>
      </c>
      <c r="F187" s="939">
        <v>0</v>
      </c>
      <c r="G187" s="939">
        <v>0</v>
      </c>
      <c r="H187" s="939">
        <v>0</v>
      </c>
      <c r="I187" s="940" t="s">
        <v>6</v>
      </c>
      <c r="J187" s="941"/>
      <c r="K187" s="942"/>
      <c r="L187" s="943"/>
      <c r="M187" s="943"/>
      <c r="N187" s="944"/>
      <c r="O187" s="941"/>
      <c r="P187" s="942"/>
      <c r="Q187" s="943"/>
      <c r="R187" s="943"/>
      <c r="S187" s="944"/>
      <c r="T187" s="941"/>
      <c r="U187" s="942"/>
      <c r="V187" s="943"/>
      <c r="W187" s="943"/>
      <c r="X187" s="944"/>
      <c r="Y187" s="941"/>
      <c r="Z187" s="942"/>
      <c r="AA187" s="943"/>
      <c r="AB187" s="943"/>
      <c r="AC187" s="944"/>
      <c r="AD187" s="941"/>
      <c r="AE187" s="942"/>
      <c r="AF187" s="943"/>
      <c r="AG187" s="943"/>
      <c r="AH187" s="945"/>
      <c r="AI187" s="941"/>
      <c r="AJ187" s="942"/>
      <c r="AK187" s="943"/>
      <c r="AL187" s="943"/>
      <c r="AM187" s="944"/>
      <c r="AN187" s="513"/>
    </row>
    <row r="188" spans="1:40" s="859" customFormat="1" ht="22.5" customHeight="1" x14ac:dyDescent="0.2">
      <c r="A188" s="621" t="str">
        <f>Menus!B73</f>
        <v>Add RT Lanes on SR 22</v>
      </c>
      <c r="B188" s="938"/>
      <c r="C188" s="939">
        <f>IF(K188="",0,1-K188)</f>
        <v>0.14000000000000001</v>
      </c>
      <c r="D188" s="939">
        <f>IF(P188="",0,1-P188)</f>
        <v>8.9999999999999969E-2</v>
      </c>
      <c r="E188" s="939">
        <f>IF(U188="",0,1-U188)</f>
        <v>0.14000000000000001</v>
      </c>
      <c r="F188" s="939">
        <f>IF(Z188="",0,1-Z188)</f>
        <v>8.9999999999999969E-2</v>
      </c>
      <c r="G188" s="939">
        <f>IF(AE188="",0,1-AE188)</f>
        <v>0.14000000000000001</v>
      </c>
      <c r="H188" s="939">
        <f>IF(AJ188="",0,1-AJ188)</f>
        <v>8.9999999999999969E-2</v>
      </c>
      <c r="I188" s="940" t="s">
        <v>540</v>
      </c>
      <c r="J188" s="624">
        <v>285</v>
      </c>
      <c r="K188" s="622">
        <v>0.86</v>
      </c>
      <c r="L188" s="623">
        <v>4</v>
      </c>
      <c r="M188" s="626" t="s">
        <v>7</v>
      </c>
      <c r="N188" s="627" t="s">
        <v>7</v>
      </c>
      <c r="O188" s="624">
        <v>288</v>
      </c>
      <c r="P188" s="622">
        <v>0.91</v>
      </c>
      <c r="Q188" s="623">
        <v>5</v>
      </c>
      <c r="R188" s="892" t="s">
        <v>547</v>
      </c>
      <c r="S188" s="879" t="s">
        <v>72</v>
      </c>
      <c r="T188" s="624">
        <v>285</v>
      </c>
      <c r="U188" s="622">
        <v>0.86</v>
      </c>
      <c r="V188" s="623">
        <v>4</v>
      </c>
      <c r="W188" s="626" t="s">
        <v>7</v>
      </c>
      <c r="X188" s="627" t="s">
        <v>7</v>
      </c>
      <c r="Y188" s="624">
        <v>288</v>
      </c>
      <c r="Z188" s="622">
        <v>0.91</v>
      </c>
      <c r="AA188" s="623">
        <v>5</v>
      </c>
      <c r="AB188" s="892" t="s">
        <v>547</v>
      </c>
      <c r="AC188" s="879" t="s">
        <v>72</v>
      </c>
      <c r="AD188" s="624">
        <v>285</v>
      </c>
      <c r="AE188" s="622">
        <v>0.86</v>
      </c>
      <c r="AF188" s="623">
        <v>4</v>
      </c>
      <c r="AG188" s="626" t="s">
        <v>7</v>
      </c>
      <c r="AH188" s="627" t="s">
        <v>7</v>
      </c>
      <c r="AI188" s="624">
        <v>288</v>
      </c>
      <c r="AJ188" s="622">
        <v>0.91</v>
      </c>
      <c r="AK188" s="623">
        <v>5</v>
      </c>
      <c r="AL188" s="892" t="s">
        <v>547</v>
      </c>
      <c r="AM188" s="879" t="s">
        <v>72</v>
      </c>
      <c r="AN188" s="936"/>
    </row>
    <row r="189" spans="1:40" s="859" customFormat="1" ht="22.5" customHeight="1" x14ac:dyDescent="0.2">
      <c r="A189" s="621" t="str">
        <f>Menus!B74</f>
        <v>Add RT Lanes on Fulton Mill</v>
      </c>
      <c r="B189" s="1156">
        <f>1-(SplitMaj-(1-SplitMaj))</f>
        <v>0.6399999999999999</v>
      </c>
      <c r="C189" s="939">
        <f t="shared" ref="C189:C191" si="93">IF(K189="",0,1-K189)</f>
        <v>8.9600000000000013E-2</v>
      </c>
      <c r="D189" s="939">
        <f t="shared" ref="D189:D191" si="94">IF(P189="",0,1-P189)</f>
        <v>5.7599999999999985E-2</v>
      </c>
      <c r="E189" s="939">
        <f t="shared" ref="E189:E191" si="95">IF(U189="",0,1-U189)</f>
        <v>8.9600000000000013E-2</v>
      </c>
      <c r="F189" s="939">
        <f t="shared" ref="F189:F191" si="96">IF(Z189="",0,1-Z189)</f>
        <v>5.7599999999999985E-2</v>
      </c>
      <c r="G189" s="939">
        <f t="shared" ref="G189:G191" si="97">IF(AE189="",0,1-AE189)</f>
        <v>8.9600000000000013E-2</v>
      </c>
      <c r="H189" s="939">
        <f t="shared" ref="H189:H191" si="98">IF(AJ189="",0,1-AJ189)</f>
        <v>5.7599999999999985E-2</v>
      </c>
      <c r="I189" s="940" t="s">
        <v>1085</v>
      </c>
      <c r="J189" s="624">
        <v>285</v>
      </c>
      <c r="K189" s="942">
        <f>1-((1-K188)*($B189))</f>
        <v>0.91039999999999999</v>
      </c>
      <c r="L189" s="623">
        <v>4</v>
      </c>
      <c r="M189" s="626" t="s">
        <v>7</v>
      </c>
      <c r="N189" s="627" t="s">
        <v>7</v>
      </c>
      <c r="O189" s="624">
        <v>288</v>
      </c>
      <c r="P189" s="942">
        <f>1-((1-P188)*($B189))</f>
        <v>0.94240000000000002</v>
      </c>
      <c r="Q189" s="623">
        <v>5</v>
      </c>
      <c r="R189" s="892" t="s">
        <v>547</v>
      </c>
      <c r="S189" s="879" t="s">
        <v>72</v>
      </c>
      <c r="T189" s="624">
        <v>285</v>
      </c>
      <c r="U189" s="942">
        <f>1-((1-U188)*($B189))</f>
        <v>0.91039999999999999</v>
      </c>
      <c r="V189" s="623">
        <v>4</v>
      </c>
      <c r="W189" s="626" t="s">
        <v>7</v>
      </c>
      <c r="X189" s="627" t="s">
        <v>7</v>
      </c>
      <c r="Y189" s="624">
        <v>288</v>
      </c>
      <c r="Z189" s="942">
        <f>1-((1-Z188)*($B189))</f>
        <v>0.94240000000000002</v>
      </c>
      <c r="AA189" s="623">
        <v>5</v>
      </c>
      <c r="AB189" s="892" t="s">
        <v>547</v>
      </c>
      <c r="AC189" s="879" t="s">
        <v>72</v>
      </c>
      <c r="AD189" s="624">
        <v>285</v>
      </c>
      <c r="AE189" s="942">
        <f>1-((1-AE188)*($B189))</f>
        <v>0.91039999999999999</v>
      </c>
      <c r="AF189" s="623">
        <v>4</v>
      </c>
      <c r="AG189" s="626" t="s">
        <v>7</v>
      </c>
      <c r="AH189" s="627" t="s">
        <v>7</v>
      </c>
      <c r="AI189" s="624">
        <v>288</v>
      </c>
      <c r="AJ189" s="942">
        <f>1-((1-AJ188)*($B189))</f>
        <v>0.94240000000000002</v>
      </c>
      <c r="AK189" s="623">
        <v>5</v>
      </c>
      <c r="AL189" s="892" t="s">
        <v>547</v>
      </c>
      <c r="AM189" s="879" t="s">
        <v>72</v>
      </c>
      <c r="AN189" s="968" t="s">
        <v>1089</v>
      </c>
    </row>
    <row r="190" spans="1:40" s="859" customFormat="1" ht="22.5" customHeight="1" x14ac:dyDescent="0.2">
      <c r="A190" s="621" t="str">
        <f>Menus!B75</f>
        <v>Add one RT Lane on SR 22</v>
      </c>
      <c r="B190" s="1156">
        <v>0.5</v>
      </c>
      <c r="C190" s="939">
        <f t="shared" si="93"/>
        <v>7.0000000000000062E-2</v>
      </c>
      <c r="D190" s="939">
        <f t="shared" si="94"/>
        <v>4.4999999999999929E-2</v>
      </c>
      <c r="E190" s="939">
        <f t="shared" si="95"/>
        <v>7.0000000000000062E-2</v>
      </c>
      <c r="F190" s="939">
        <f t="shared" si="96"/>
        <v>4.4999999999999929E-2</v>
      </c>
      <c r="G190" s="939">
        <f t="shared" si="97"/>
        <v>7.0000000000000062E-2</v>
      </c>
      <c r="H190" s="939">
        <f t="shared" si="98"/>
        <v>4.4999999999999929E-2</v>
      </c>
      <c r="I190" s="940" t="s">
        <v>540</v>
      </c>
      <c r="J190" s="624">
        <v>285</v>
      </c>
      <c r="K190" s="942">
        <f>1-((1-K188)*($B190))</f>
        <v>0.92999999999999994</v>
      </c>
      <c r="L190" s="623">
        <v>4</v>
      </c>
      <c r="M190" s="626" t="s">
        <v>7</v>
      </c>
      <c r="N190" s="627" t="s">
        <v>7</v>
      </c>
      <c r="O190" s="624">
        <v>288</v>
      </c>
      <c r="P190" s="942">
        <f>1-((1-P188)*($B190))</f>
        <v>0.95500000000000007</v>
      </c>
      <c r="Q190" s="623">
        <v>5</v>
      </c>
      <c r="R190" s="892" t="s">
        <v>547</v>
      </c>
      <c r="S190" s="879" t="s">
        <v>72</v>
      </c>
      <c r="T190" s="624">
        <v>285</v>
      </c>
      <c r="U190" s="942">
        <f>1-((1-U188)*($B190))</f>
        <v>0.92999999999999994</v>
      </c>
      <c r="V190" s="623">
        <v>4</v>
      </c>
      <c r="W190" s="626" t="s">
        <v>7</v>
      </c>
      <c r="X190" s="627" t="s">
        <v>7</v>
      </c>
      <c r="Y190" s="624">
        <v>288</v>
      </c>
      <c r="Z190" s="942">
        <f>1-((1-Z188)*($B190))</f>
        <v>0.95500000000000007</v>
      </c>
      <c r="AA190" s="623">
        <v>5</v>
      </c>
      <c r="AB190" s="892" t="s">
        <v>547</v>
      </c>
      <c r="AC190" s="879" t="s">
        <v>72</v>
      </c>
      <c r="AD190" s="624">
        <v>285</v>
      </c>
      <c r="AE190" s="942">
        <f>1-((1-AE188)*($B190))</f>
        <v>0.92999999999999994</v>
      </c>
      <c r="AF190" s="623">
        <v>4</v>
      </c>
      <c r="AG190" s="626" t="s">
        <v>7</v>
      </c>
      <c r="AH190" s="627" t="s">
        <v>7</v>
      </c>
      <c r="AI190" s="624">
        <v>288</v>
      </c>
      <c r="AJ190" s="942">
        <f>1-((1-AJ188)*($B190))</f>
        <v>0.95500000000000007</v>
      </c>
      <c r="AK190" s="623">
        <v>5</v>
      </c>
      <c r="AL190" s="892" t="s">
        <v>547</v>
      </c>
      <c r="AM190" s="879" t="s">
        <v>72</v>
      </c>
      <c r="AN190" s="968" t="s">
        <v>1090</v>
      </c>
    </row>
    <row r="191" spans="1:40" s="859" customFormat="1" ht="22.5" customHeight="1" x14ac:dyDescent="0.2">
      <c r="A191" s="621" t="str">
        <f>Menus!B76</f>
        <v>Add one RT Lane on Fulton Mill</v>
      </c>
      <c r="B191" s="1156">
        <f>B189*B190</f>
        <v>0.31999999999999995</v>
      </c>
      <c r="C191" s="939">
        <f t="shared" si="93"/>
        <v>4.4799999999999951E-2</v>
      </c>
      <c r="D191" s="939">
        <f t="shared" si="94"/>
        <v>2.8799999999999937E-2</v>
      </c>
      <c r="E191" s="939">
        <f t="shared" si="95"/>
        <v>4.4799999999999951E-2</v>
      </c>
      <c r="F191" s="939">
        <f t="shared" si="96"/>
        <v>2.8799999999999937E-2</v>
      </c>
      <c r="G191" s="939">
        <f t="shared" si="97"/>
        <v>4.4799999999999951E-2</v>
      </c>
      <c r="H191" s="939">
        <f t="shared" si="98"/>
        <v>2.8799999999999937E-2</v>
      </c>
      <c r="I191" s="940" t="s">
        <v>540</v>
      </c>
      <c r="J191" s="624">
        <v>285</v>
      </c>
      <c r="K191" s="942">
        <f>1-((1-K188)*($B191))</f>
        <v>0.95520000000000005</v>
      </c>
      <c r="L191" s="623">
        <v>4</v>
      </c>
      <c r="M191" s="626" t="s">
        <v>7</v>
      </c>
      <c r="N191" s="627" t="s">
        <v>7</v>
      </c>
      <c r="O191" s="624">
        <v>288</v>
      </c>
      <c r="P191" s="942">
        <f>1-((1-P188)*($B191))</f>
        <v>0.97120000000000006</v>
      </c>
      <c r="Q191" s="623">
        <v>5</v>
      </c>
      <c r="R191" s="892" t="s">
        <v>547</v>
      </c>
      <c r="S191" s="879" t="s">
        <v>72</v>
      </c>
      <c r="T191" s="624">
        <v>285</v>
      </c>
      <c r="U191" s="942">
        <f>1-((1-U188)*($B191))</f>
        <v>0.95520000000000005</v>
      </c>
      <c r="V191" s="623">
        <v>4</v>
      </c>
      <c r="W191" s="626" t="s">
        <v>7</v>
      </c>
      <c r="X191" s="627" t="s">
        <v>7</v>
      </c>
      <c r="Y191" s="624">
        <v>288</v>
      </c>
      <c r="Z191" s="942">
        <f>1-((1-Z188)*($B191))</f>
        <v>0.97120000000000006</v>
      </c>
      <c r="AA191" s="623">
        <v>5</v>
      </c>
      <c r="AB191" s="892" t="s">
        <v>547</v>
      </c>
      <c r="AC191" s="879" t="s">
        <v>72</v>
      </c>
      <c r="AD191" s="624">
        <v>285</v>
      </c>
      <c r="AE191" s="942">
        <f>1-((1-AE188)*($B191))</f>
        <v>0.95520000000000005</v>
      </c>
      <c r="AF191" s="623">
        <v>4</v>
      </c>
      <c r="AG191" s="626" t="s">
        <v>7</v>
      </c>
      <c r="AH191" s="627" t="s">
        <v>7</v>
      </c>
      <c r="AI191" s="624">
        <v>288</v>
      </c>
      <c r="AJ191" s="942">
        <f>1-((1-AJ188)*($B191))</f>
        <v>0.97120000000000006</v>
      </c>
      <c r="AK191" s="623">
        <v>5</v>
      </c>
      <c r="AL191" s="892" t="s">
        <v>547</v>
      </c>
      <c r="AM191" s="879" t="s">
        <v>72</v>
      </c>
      <c r="AN191" s="968" t="s">
        <v>1090</v>
      </c>
    </row>
    <row r="192" spans="1:40" s="859" customFormat="1" ht="22.5" customHeight="1" x14ac:dyDescent="0.2">
      <c r="A192" s="621" t="str">
        <f>Menus!B77</f>
        <v>Add RT Lanes on Both Roads</v>
      </c>
      <c r="B192" s="938"/>
      <c r="C192" s="939">
        <f>IF(K192="",0,1-K192)</f>
        <v>0.21705600000000003</v>
      </c>
      <c r="D192" s="939">
        <f>IF(P192="",0,1-P192)</f>
        <v>0.14241599999999999</v>
      </c>
      <c r="E192" s="939">
        <f>IF(U192="",0,1-U192)</f>
        <v>0.21705600000000003</v>
      </c>
      <c r="F192" s="939">
        <f>IF(Z192="",0,1-Z192)</f>
        <v>0.14241599999999999</v>
      </c>
      <c r="G192" s="939">
        <f>IF(AE192="",0,1-AE192)</f>
        <v>0.21705600000000003</v>
      </c>
      <c r="H192" s="939">
        <f>IF(AJ192="",0,1-AJ192)</f>
        <v>0.14241599999999999</v>
      </c>
      <c r="I192" s="940" t="s">
        <v>1086</v>
      </c>
      <c r="J192" s="624">
        <v>285</v>
      </c>
      <c r="K192" s="942">
        <f>K188*K189</f>
        <v>0.78294399999999997</v>
      </c>
      <c r="L192" s="623">
        <v>4</v>
      </c>
      <c r="M192" s="626" t="s">
        <v>7</v>
      </c>
      <c r="N192" s="627" t="s">
        <v>7</v>
      </c>
      <c r="O192" s="624">
        <v>288</v>
      </c>
      <c r="P192" s="942">
        <f>P188*P189</f>
        <v>0.85758400000000001</v>
      </c>
      <c r="Q192" s="623">
        <v>5</v>
      </c>
      <c r="R192" s="892" t="s">
        <v>547</v>
      </c>
      <c r="S192" s="879" t="s">
        <v>72</v>
      </c>
      <c r="T192" s="624">
        <v>285</v>
      </c>
      <c r="U192" s="942">
        <f>U188*U189</f>
        <v>0.78294399999999997</v>
      </c>
      <c r="V192" s="623">
        <v>4</v>
      </c>
      <c r="W192" s="626" t="s">
        <v>7</v>
      </c>
      <c r="X192" s="627" t="s">
        <v>7</v>
      </c>
      <c r="Y192" s="624">
        <v>288</v>
      </c>
      <c r="Z192" s="942">
        <f>Z188*Z189</f>
        <v>0.85758400000000001</v>
      </c>
      <c r="AA192" s="623">
        <v>5</v>
      </c>
      <c r="AB192" s="892" t="s">
        <v>547</v>
      </c>
      <c r="AC192" s="879" t="s">
        <v>72</v>
      </c>
      <c r="AD192" s="624">
        <v>285</v>
      </c>
      <c r="AE192" s="942">
        <f>AE188*AE189</f>
        <v>0.78294399999999997</v>
      </c>
      <c r="AF192" s="623">
        <v>4</v>
      </c>
      <c r="AG192" s="626" t="s">
        <v>7</v>
      </c>
      <c r="AH192" s="627" t="s">
        <v>7</v>
      </c>
      <c r="AI192" s="624">
        <v>288</v>
      </c>
      <c r="AJ192" s="942">
        <f>AJ188*AJ189</f>
        <v>0.85758400000000001</v>
      </c>
      <c r="AK192" s="623">
        <v>5</v>
      </c>
      <c r="AL192" s="892" t="s">
        <v>547</v>
      </c>
      <c r="AM192" s="879" t="s">
        <v>72</v>
      </c>
      <c r="AN192" s="936"/>
    </row>
    <row r="193" spans="1:40" s="859" customFormat="1" ht="22.5" customHeight="1" x14ac:dyDescent="0.2">
      <c r="A193" s="1065" t="str">
        <f>Stage1!C41</f>
        <v>No RT Lane Improvements</v>
      </c>
      <c r="B193" s="938"/>
      <c r="C193" s="1157">
        <f>VLOOKUP($A$193,$A$187:$H$192,3,FALSE)</f>
        <v>0</v>
      </c>
      <c r="D193" s="1157">
        <f>VLOOKUP($A$193,$A$187:$H$192,4,FALSE)</f>
        <v>0</v>
      </c>
      <c r="E193" s="1157">
        <f>VLOOKUP($A$193,$A$187:$H$192,5,FALSE)</f>
        <v>0</v>
      </c>
      <c r="F193" s="1157">
        <f>VLOOKUP($A$193,$A$187:$H$192,6,FALSE)</f>
        <v>0</v>
      </c>
      <c r="G193" s="1157">
        <f>VLOOKUP($A$193,$A$187:$H$192,7,FALSE)</f>
        <v>0</v>
      </c>
      <c r="H193" s="1157">
        <f>VLOOKUP($A$193,$A$187:$H$192,8,FALSE)</f>
        <v>0</v>
      </c>
      <c r="I193" s="940" t="s">
        <v>540</v>
      </c>
      <c r="J193" s="941"/>
      <c r="K193" s="942"/>
      <c r="L193" s="943"/>
      <c r="M193" s="943"/>
      <c r="N193" s="944"/>
      <c r="O193" s="941"/>
      <c r="P193" s="942"/>
      <c r="Q193" s="943"/>
      <c r="R193" s="943"/>
      <c r="S193" s="944"/>
      <c r="T193" s="941"/>
      <c r="U193" s="942"/>
      <c r="V193" s="943"/>
      <c r="W193" s="943"/>
      <c r="X193" s="944"/>
      <c r="Y193" s="941"/>
      <c r="Z193" s="942"/>
      <c r="AA193" s="943"/>
      <c r="AB193" s="943"/>
      <c r="AC193" s="944"/>
      <c r="AD193" s="941"/>
      <c r="AE193" s="942"/>
      <c r="AF193" s="943"/>
      <c r="AG193" s="943"/>
      <c r="AH193" s="945"/>
      <c r="AI193" s="941"/>
      <c r="AJ193" s="942"/>
      <c r="AK193" s="943"/>
      <c r="AL193" s="943"/>
      <c r="AM193" s="944"/>
      <c r="AN193" s="513"/>
    </row>
    <row r="194" spans="1:40" s="857" customFormat="1" ht="22.5" hidden="1" customHeight="1" x14ac:dyDescent="0.2">
      <c r="A194" s="947" t="s">
        <v>1004</v>
      </c>
      <c r="B194" s="667"/>
      <c r="C194" s="668">
        <v>0</v>
      </c>
      <c r="D194" s="668">
        <v>0</v>
      </c>
      <c r="E194" s="668">
        <v>0</v>
      </c>
      <c r="F194" s="668">
        <v>0</v>
      </c>
      <c r="G194" s="668">
        <v>0</v>
      </c>
      <c r="H194" s="668">
        <v>0</v>
      </c>
      <c r="I194" s="863" t="s">
        <v>6</v>
      </c>
      <c r="J194" s="680"/>
      <c r="K194" s="681"/>
      <c r="L194" s="682"/>
      <c r="M194" s="682"/>
      <c r="N194" s="683"/>
      <c r="O194" s="680"/>
      <c r="P194" s="681"/>
      <c r="Q194" s="682"/>
      <c r="R194" s="682"/>
      <c r="S194" s="683"/>
      <c r="T194" s="680"/>
      <c r="U194" s="681"/>
      <c r="V194" s="682"/>
      <c r="W194" s="682"/>
      <c r="X194" s="683"/>
      <c r="Y194" s="680"/>
      <c r="Z194" s="681"/>
      <c r="AA194" s="682"/>
      <c r="AB194" s="682"/>
      <c r="AC194" s="683"/>
      <c r="AD194" s="680"/>
      <c r="AE194" s="681"/>
      <c r="AF194" s="682"/>
      <c r="AG194" s="682"/>
      <c r="AH194" s="925"/>
      <c r="AI194" s="680"/>
      <c r="AJ194" s="681"/>
      <c r="AK194" s="682"/>
      <c r="AL194" s="682"/>
      <c r="AM194" s="683"/>
      <c r="AN194" s="934"/>
    </row>
    <row r="195" spans="1:40" s="857" customFormat="1" ht="22.5" hidden="1" customHeight="1" x14ac:dyDescent="0.2">
      <c r="A195" s="947" t="s">
        <v>1130</v>
      </c>
      <c r="B195" s="667"/>
      <c r="C195" s="668">
        <f>IF(K195="",0,1-K195)</f>
        <v>0.18000000000000005</v>
      </c>
      <c r="D195" s="668">
        <f>IF(P195="",0,1-P195)</f>
        <v>0.12</v>
      </c>
      <c r="E195" s="668">
        <f>IF(U195="",0,1-U195)</f>
        <v>-9.000000000000008E-2</v>
      </c>
      <c r="F195" s="668">
        <f>IF(Z195="",0,1-Z195)</f>
        <v>0.21999999999999997</v>
      </c>
      <c r="G195" s="668">
        <f>IF(AE195="",0,1-AE195)</f>
        <v>-9.000000000000008E-2</v>
      </c>
      <c r="H195" s="668">
        <f>IF(AJ195="",0,1-AJ195)</f>
        <v>0.21999999999999997</v>
      </c>
      <c r="I195" s="863" t="s">
        <v>540</v>
      </c>
      <c r="J195" s="680">
        <v>25</v>
      </c>
      <c r="K195" s="681">
        <v>0.82</v>
      </c>
      <c r="L195" s="682">
        <v>5</v>
      </c>
      <c r="M195" s="933" t="s">
        <v>44</v>
      </c>
      <c r="N195" s="683" t="s">
        <v>4</v>
      </c>
      <c r="O195" s="680">
        <v>24</v>
      </c>
      <c r="P195" s="681">
        <v>0.88</v>
      </c>
      <c r="Q195" s="682">
        <v>5</v>
      </c>
      <c r="R195" s="933" t="s">
        <v>1173</v>
      </c>
      <c r="S195" s="683" t="s">
        <v>4</v>
      </c>
      <c r="T195" s="680">
        <v>23</v>
      </c>
      <c r="U195" s="681">
        <v>1.0900000000000001</v>
      </c>
      <c r="V195" s="682">
        <v>5</v>
      </c>
      <c r="W195" s="933" t="s">
        <v>44</v>
      </c>
      <c r="X195" s="683" t="s">
        <v>8</v>
      </c>
      <c r="Y195" s="680">
        <v>22</v>
      </c>
      <c r="Z195" s="681">
        <v>0.78</v>
      </c>
      <c r="AA195" s="682">
        <v>5</v>
      </c>
      <c r="AB195" s="933" t="s">
        <v>1173</v>
      </c>
      <c r="AC195" s="683" t="s">
        <v>5</v>
      </c>
      <c r="AD195" s="680">
        <v>23</v>
      </c>
      <c r="AE195" s="681">
        <v>1.0900000000000001</v>
      </c>
      <c r="AF195" s="682">
        <v>5</v>
      </c>
      <c r="AG195" s="933" t="s">
        <v>44</v>
      </c>
      <c r="AH195" s="925" t="s">
        <v>8</v>
      </c>
      <c r="AI195" s="680">
        <v>22</v>
      </c>
      <c r="AJ195" s="681">
        <v>0.78</v>
      </c>
      <c r="AK195" s="682">
        <v>5</v>
      </c>
      <c r="AL195" s="933" t="s">
        <v>1173</v>
      </c>
      <c r="AM195" s="683" t="s">
        <v>5</v>
      </c>
      <c r="AN195" s="934"/>
    </row>
    <row r="196" spans="1:40" s="857" customFormat="1" ht="22.5" hidden="1" customHeight="1" x14ac:dyDescent="0.2">
      <c r="A196" s="947" t="s">
        <v>1131</v>
      </c>
      <c r="B196" s="667"/>
      <c r="C196" s="668">
        <f t="shared" ref="C196:C197" si="99">IF(K196="",0,1-K196)</f>
        <v>8.8888888888889017E-2</v>
      </c>
      <c r="D196" s="668">
        <f t="shared" ref="D196:D197" si="100">IF(P196="",0,1-P196)</f>
        <v>2.2222222222222254E-2</v>
      </c>
      <c r="E196" s="668">
        <f t="shared" ref="E196:E197" si="101">IF(U196="",0,1-U196)</f>
        <v>-0.21111111111111125</v>
      </c>
      <c r="F196" s="668">
        <f t="shared" ref="F196:F197" si="102">IF(Z196="",0,1-Z196)</f>
        <v>0.1333333333333333</v>
      </c>
      <c r="G196" s="668">
        <f t="shared" ref="G196:G197" si="103">IF(AE196="",0,1-AE196)</f>
        <v>-0.21111111111111125</v>
      </c>
      <c r="H196" s="668">
        <f t="shared" ref="H196:H197" si="104">IF(AJ196="",0,1-AJ196)</f>
        <v>0.1333333333333333</v>
      </c>
      <c r="I196" s="863" t="s">
        <v>1083</v>
      </c>
      <c r="J196" s="680">
        <v>25</v>
      </c>
      <c r="K196" s="681">
        <f>K195/0.9</f>
        <v>0.91111111111111098</v>
      </c>
      <c r="L196" s="682">
        <v>5</v>
      </c>
      <c r="M196" s="933" t="s">
        <v>44</v>
      </c>
      <c r="N196" s="683" t="s">
        <v>4</v>
      </c>
      <c r="O196" s="680">
        <v>24</v>
      </c>
      <c r="P196" s="681">
        <f>P195/0.9</f>
        <v>0.97777777777777775</v>
      </c>
      <c r="Q196" s="682">
        <v>5</v>
      </c>
      <c r="R196" s="933" t="s">
        <v>1173</v>
      </c>
      <c r="S196" s="683" t="s">
        <v>4</v>
      </c>
      <c r="T196" s="680">
        <v>23</v>
      </c>
      <c r="U196" s="681">
        <f>U195/0.9</f>
        <v>1.2111111111111112</v>
      </c>
      <c r="V196" s="682">
        <v>5</v>
      </c>
      <c r="W196" s="933" t="s">
        <v>44</v>
      </c>
      <c r="X196" s="683" t="s">
        <v>8</v>
      </c>
      <c r="Y196" s="680">
        <v>22</v>
      </c>
      <c r="Z196" s="681">
        <f>Z195/0.9</f>
        <v>0.8666666666666667</v>
      </c>
      <c r="AA196" s="682">
        <v>5</v>
      </c>
      <c r="AB196" s="933" t="s">
        <v>1173</v>
      </c>
      <c r="AC196" s="683" t="s">
        <v>5</v>
      </c>
      <c r="AD196" s="680">
        <v>23</v>
      </c>
      <c r="AE196" s="681">
        <f>AE195/0.9</f>
        <v>1.2111111111111112</v>
      </c>
      <c r="AF196" s="682">
        <v>5</v>
      </c>
      <c r="AG196" s="933" t="s">
        <v>44</v>
      </c>
      <c r="AH196" s="925" t="s">
        <v>8</v>
      </c>
      <c r="AI196" s="680">
        <v>22</v>
      </c>
      <c r="AJ196" s="681">
        <f>AJ195/0.9</f>
        <v>0.8666666666666667</v>
      </c>
      <c r="AK196" s="682">
        <v>5</v>
      </c>
      <c r="AL196" s="933" t="s">
        <v>1173</v>
      </c>
      <c r="AM196" s="683" t="s">
        <v>5</v>
      </c>
      <c r="AN196" s="934"/>
    </row>
    <row r="197" spans="1:40" s="857" customFormat="1" ht="22.5" hidden="1" customHeight="1" x14ac:dyDescent="0.2">
      <c r="A197" s="947" t="s">
        <v>998</v>
      </c>
      <c r="B197" s="667"/>
      <c r="C197" s="668">
        <f t="shared" si="99"/>
        <v>0.25288888888888905</v>
      </c>
      <c r="D197" s="668">
        <f t="shared" si="100"/>
        <v>0.13955555555555554</v>
      </c>
      <c r="E197" s="668">
        <f t="shared" si="101"/>
        <v>-0.32011111111111146</v>
      </c>
      <c r="F197" s="668">
        <f t="shared" si="102"/>
        <v>0.32399999999999995</v>
      </c>
      <c r="G197" s="668">
        <f t="shared" si="103"/>
        <v>-0.32011111111111146</v>
      </c>
      <c r="H197" s="668">
        <f t="shared" si="104"/>
        <v>0.32399999999999995</v>
      </c>
      <c r="I197" s="863" t="s">
        <v>1084</v>
      </c>
      <c r="J197" s="680">
        <v>25</v>
      </c>
      <c r="K197" s="681">
        <f>K195*K196</f>
        <v>0.74711111111111095</v>
      </c>
      <c r="L197" s="682">
        <v>5</v>
      </c>
      <c r="M197" s="933" t="s">
        <v>44</v>
      </c>
      <c r="N197" s="683" t="s">
        <v>4</v>
      </c>
      <c r="O197" s="680">
        <v>24</v>
      </c>
      <c r="P197" s="681">
        <f>P195*P196</f>
        <v>0.86044444444444446</v>
      </c>
      <c r="Q197" s="682">
        <v>5</v>
      </c>
      <c r="R197" s="933" t="s">
        <v>1173</v>
      </c>
      <c r="S197" s="683" t="s">
        <v>4</v>
      </c>
      <c r="T197" s="680">
        <v>23</v>
      </c>
      <c r="U197" s="681">
        <f>U195*U196</f>
        <v>1.3201111111111115</v>
      </c>
      <c r="V197" s="682">
        <v>5</v>
      </c>
      <c r="W197" s="933" t="s">
        <v>44</v>
      </c>
      <c r="X197" s="683" t="s">
        <v>8</v>
      </c>
      <c r="Y197" s="680">
        <v>22</v>
      </c>
      <c r="Z197" s="681">
        <f>Z195*Z196</f>
        <v>0.67600000000000005</v>
      </c>
      <c r="AA197" s="682">
        <v>5</v>
      </c>
      <c r="AB197" s="933" t="s">
        <v>1173</v>
      </c>
      <c r="AC197" s="683" t="s">
        <v>5</v>
      </c>
      <c r="AD197" s="680">
        <v>23</v>
      </c>
      <c r="AE197" s="681">
        <f>AE195*AE196</f>
        <v>1.3201111111111115</v>
      </c>
      <c r="AF197" s="682">
        <v>5</v>
      </c>
      <c r="AG197" s="933" t="s">
        <v>44</v>
      </c>
      <c r="AH197" s="925" t="s">
        <v>8</v>
      </c>
      <c r="AI197" s="680">
        <v>22</v>
      </c>
      <c r="AJ197" s="681">
        <f>AJ195*AJ196</f>
        <v>0.67600000000000005</v>
      </c>
      <c r="AK197" s="682">
        <v>5</v>
      </c>
      <c r="AL197" s="933" t="s">
        <v>1173</v>
      </c>
      <c r="AM197" s="683" t="s">
        <v>5</v>
      </c>
      <c r="AN197" s="934"/>
    </row>
    <row r="198" spans="1:40" s="857" customFormat="1" ht="22.5" hidden="1" customHeight="1" x14ac:dyDescent="0.2">
      <c r="A198" s="957" t="s">
        <v>1004</v>
      </c>
      <c r="B198" s="667"/>
      <c r="C198" s="668" t="e">
        <v>#N/A</v>
      </c>
      <c r="D198" s="668" t="e">
        <v>#N/A</v>
      </c>
      <c r="E198" s="668" t="e">
        <v>#N/A</v>
      </c>
      <c r="F198" s="668" t="e">
        <v>#N/A</v>
      </c>
      <c r="G198" s="668" t="e">
        <v>#N/A</v>
      </c>
      <c r="H198" s="668" t="e">
        <v>#N/A</v>
      </c>
      <c r="I198" s="863" t="s">
        <v>6</v>
      </c>
      <c r="J198" s="680"/>
      <c r="K198" s="681"/>
      <c r="L198" s="682"/>
      <c r="M198" s="682"/>
      <c r="N198" s="683"/>
      <c r="O198" s="680"/>
      <c r="P198" s="681"/>
      <c r="Q198" s="682"/>
      <c r="R198" s="682"/>
      <c r="S198" s="683"/>
      <c r="T198" s="680"/>
      <c r="U198" s="681"/>
      <c r="V198" s="682"/>
      <c r="W198" s="682"/>
      <c r="X198" s="683"/>
      <c r="Y198" s="680"/>
      <c r="Z198" s="681"/>
      <c r="AA198" s="682"/>
      <c r="AB198" s="682"/>
      <c r="AC198" s="683"/>
      <c r="AD198" s="680"/>
      <c r="AE198" s="681"/>
      <c r="AF198" s="682"/>
      <c r="AG198" s="682"/>
      <c r="AH198" s="925"/>
      <c r="AI198" s="680"/>
      <c r="AJ198" s="681"/>
      <c r="AK198" s="682"/>
      <c r="AL198" s="682"/>
      <c r="AM198" s="683"/>
      <c r="AN198" s="934"/>
    </row>
    <row r="199" spans="1:40" s="857" customFormat="1" ht="22.5" hidden="1" customHeight="1" x14ac:dyDescent="0.2">
      <c r="A199" s="621" t="s">
        <v>1056</v>
      </c>
      <c r="B199" s="264">
        <v>598</v>
      </c>
      <c r="C199" s="265">
        <f>IF(K199="",0,1-K199)</f>
        <v>0</v>
      </c>
      <c r="D199" s="265">
        <f>IF(P199="",0,1-P199)</f>
        <v>0</v>
      </c>
      <c r="E199" s="265">
        <f>IF(U199="",0,1-U199)</f>
        <v>0</v>
      </c>
      <c r="F199" s="265">
        <f>IF(Z199="",0,1-Z199)</f>
        <v>0</v>
      </c>
      <c r="G199" s="265">
        <f>IF(AE199="",0,1-AE199)</f>
        <v>0</v>
      </c>
      <c r="H199" s="265">
        <f>IF(AJ199="",0,1-AJ199)</f>
        <v>0</v>
      </c>
      <c r="I199" s="864"/>
      <c r="J199" s="624"/>
      <c r="K199" s="622"/>
      <c r="L199" s="623"/>
      <c r="M199" s="623"/>
      <c r="N199" s="627"/>
      <c r="O199" s="624"/>
      <c r="P199" s="622"/>
      <c r="Q199" s="623"/>
      <c r="R199" s="623"/>
      <c r="S199" s="627"/>
      <c r="T199" s="624"/>
      <c r="U199" s="622"/>
      <c r="V199" s="623"/>
      <c r="W199" s="623"/>
      <c r="X199" s="627"/>
      <c r="Y199" s="624"/>
      <c r="Z199" s="622"/>
      <c r="AA199" s="623"/>
      <c r="AB199" s="623"/>
      <c r="AC199" s="627"/>
      <c r="AD199" s="624"/>
      <c r="AE199" s="622"/>
      <c r="AF199" s="623"/>
      <c r="AG199" s="623"/>
      <c r="AH199" s="879"/>
      <c r="AI199" s="624"/>
      <c r="AJ199" s="622"/>
      <c r="AK199" s="623"/>
      <c r="AL199" s="623"/>
      <c r="AM199" s="627"/>
      <c r="AN199" s="913"/>
    </row>
    <row r="200" spans="1:40" s="858" customFormat="1" ht="22.5" customHeight="1" x14ac:dyDescent="0.2">
      <c r="A200" s="958" t="str">
        <f>Stage1!Q40</f>
        <v>Select Turn Lane Improvements</v>
      </c>
      <c r="B200" s="1173">
        <v>599</v>
      </c>
      <c r="C200" s="960">
        <f t="shared" ref="C200:H200" si="105">IF(C186=0,C193,IF(C193=0,C186,(1-(1-C193)*(1-C186))))</f>
        <v>0</v>
      </c>
      <c r="D200" s="960">
        <f t="shared" si="105"/>
        <v>0</v>
      </c>
      <c r="E200" s="960">
        <f t="shared" si="105"/>
        <v>0</v>
      </c>
      <c r="F200" s="960">
        <f t="shared" si="105"/>
        <v>0</v>
      </c>
      <c r="G200" s="960">
        <f t="shared" si="105"/>
        <v>0</v>
      </c>
      <c r="H200" s="960">
        <f t="shared" si="105"/>
        <v>0</v>
      </c>
      <c r="I200" s="864" t="s">
        <v>540</v>
      </c>
      <c r="J200" s="962">
        <f>VLOOKUP(Stage1!$P$40,Stage1!$P$29:$S$36,3,FALSE)</f>
        <v>0</v>
      </c>
      <c r="K200" s="963"/>
      <c r="L200" s="964"/>
      <c r="M200" s="964"/>
      <c r="N200" s="965"/>
      <c r="O200" s="962">
        <f>VLOOKUP(Stage1!$P$40,Stage1!$P$29:$S$36,4,FALSE)</f>
        <v>0</v>
      </c>
      <c r="P200" s="963"/>
      <c r="Q200" s="964"/>
      <c r="R200" s="966"/>
      <c r="S200" s="965"/>
      <c r="T200" s="962">
        <f>VLOOKUP(Stage1!$P$40,Stage1!$P$29:$S$36,3,FALSE)</f>
        <v>0</v>
      </c>
      <c r="U200" s="963"/>
      <c r="V200" s="964"/>
      <c r="W200" s="964"/>
      <c r="X200" s="965"/>
      <c r="Y200" s="962">
        <f>VLOOKUP(Stage1!$P$40,Stage1!$P$29:$S$36,4,FALSE)</f>
        <v>0</v>
      </c>
      <c r="Z200" s="963"/>
      <c r="AA200" s="964"/>
      <c r="AB200" s="966"/>
      <c r="AC200" s="965"/>
      <c r="AD200" s="962">
        <f>VLOOKUP(Stage1!$P$40,Stage1!$P$29:$S$36,3,FALSE)</f>
        <v>0</v>
      </c>
      <c r="AE200" s="963"/>
      <c r="AF200" s="964"/>
      <c r="AG200" s="964"/>
      <c r="AH200" s="965"/>
      <c r="AI200" s="962">
        <f>VLOOKUP(Stage1!$P$40,Stage1!$P$29:$S$36,4,FALSE)</f>
        <v>0</v>
      </c>
      <c r="AJ200" s="963"/>
      <c r="AK200" s="964"/>
      <c r="AL200" s="966"/>
      <c r="AM200" s="965"/>
      <c r="AN200" s="937"/>
    </row>
    <row r="201" spans="1:40" ht="22.5" customHeight="1" x14ac:dyDescent="0.2">
      <c r="A201" s="670" t="s">
        <v>571</v>
      </c>
      <c r="B201" s="669">
        <v>600</v>
      </c>
      <c r="C201" s="667">
        <v>0</v>
      </c>
      <c r="D201" s="667">
        <v>0</v>
      </c>
      <c r="E201" s="667">
        <v>0</v>
      </c>
      <c r="F201" s="667">
        <v>0</v>
      </c>
      <c r="G201" s="667">
        <v>0</v>
      </c>
      <c r="H201" s="667">
        <v>0</v>
      </c>
      <c r="I201" s="864"/>
      <c r="J201" s="624"/>
      <c r="K201" s="622"/>
      <c r="L201" s="623"/>
      <c r="M201" s="623"/>
      <c r="N201" s="627"/>
      <c r="O201" s="624"/>
      <c r="P201" s="622"/>
      <c r="Q201" s="623"/>
      <c r="R201" s="623"/>
      <c r="S201" s="627"/>
      <c r="T201" s="624"/>
      <c r="U201" s="622"/>
      <c r="V201" s="623"/>
      <c r="W201" s="623"/>
      <c r="X201" s="627"/>
      <c r="Y201" s="624"/>
      <c r="Z201" s="622"/>
      <c r="AA201" s="623"/>
      <c r="AB201" s="623"/>
      <c r="AC201" s="627"/>
      <c r="AD201" s="624"/>
      <c r="AE201" s="622"/>
      <c r="AF201" s="623"/>
      <c r="AG201" s="623"/>
      <c r="AH201" s="879"/>
      <c r="AI201" s="624"/>
      <c r="AJ201" s="622"/>
      <c r="AK201" s="623"/>
      <c r="AL201" s="623"/>
      <c r="AM201" s="627"/>
      <c r="AN201" s="913"/>
    </row>
    <row r="202" spans="1:40" s="858" customFormat="1" ht="22.5" customHeight="1" x14ac:dyDescent="0.2">
      <c r="A202" s="666" t="s">
        <v>417</v>
      </c>
      <c r="B202" s="667">
        <v>601</v>
      </c>
      <c r="C202" s="668">
        <f t="shared" si="81"/>
        <v>0</v>
      </c>
      <c r="D202" s="668">
        <f t="shared" si="82"/>
        <v>0</v>
      </c>
      <c r="E202" s="668">
        <f t="shared" si="83"/>
        <v>0</v>
      </c>
      <c r="F202" s="668">
        <f t="shared" si="84"/>
        <v>0</v>
      </c>
      <c r="G202" s="668">
        <f t="shared" si="85"/>
        <v>0</v>
      </c>
      <c r="H202" s="668">
        <f t="shared" si="86"/>
        <v>0</v>
      </c>
      <c r="I202" s="864"/>
      <c r="J202" s="624"/>
      <c r="K202" s="622"/>
      <c r="L202" s="623"/>
      <c r="M202" s="623"/>
      <c r="N202" s="627"/>
      <c r="O202" s="624"/>
      <c r="P202" s="622"/>
      <c r="Q202" s="623"/>
      <c r="R202" s="623"/>
      <c r="S202" s="627"/>
      <c r="T202" s="624"/>
      <c r="U202" s="622"/>
      <c r="V202" s="623"/>
      <c r="W202" s="623"/>
      <c r="X202" s="627"/>
      <c r="Y202" s="624"/>
      <c r="Z202" s="622"/>
      <c r="AA202" s="623"/>
      <c r="AB202" s="623"/>
      <c r="AC202" s="627"/>
      <c r="AD202" s="624"/>
      <c r="AE202" s="622"/>
      <c r="AF202" s="623"/>
      <c r="AG202" s="623"/>
      <c r="AH202" s="879"/>
      <c r="AI202" s="624"/>
      <c r="AJ202" s="622"/>
      <c r="AK202" s="623"/>
      <c r="AL202" s="623"/>
      <c r="AM202" s="627"/>
      <c r="AN202" s="913"/>
    </row>
    <row r="203" spans="1:40" s="858" customFormat="1" ht="22.5" customHeight="1" x14ac:dyDescent="0.2">
      <c r="A203" s="666" t="s">
        <v>418</v>
      </c>
      <c r="B203" s="667">
        <v>602</v>
      </c>
      <c r="C203" s="668">
        <f t="shared" si="81"/>
        <v>0</v>
      </c>
      <c r="D203" s="668">
        <f t="shared" si="82"/>
        <v>0</v>
      </c>
      <c r="E203" s="668">
        <f t="shared" si="83"/>
        <v>0</v>
      </c>
      <c r="F203" s="668">
        <f t="shared" si="84"/>
        <v>0</v>
      </c>
      <c r="G203" s="668">
        <f t="shared" si="85"/>
        <v>0</v>
      </c>
      <c r="H203" s="668">
        <f t="shared" si="86"/>
        <v>0</v>
      </c>
      <c r="I203" s="864"/>
      <c r="J203" s="624"/>
      <c r="K203" s="622"/>
      <c r="L203" s="623"/>
      <c r="M203" s="623"/>
      <c r="N203" s="627"/>
      <c r="O203" s="624"/>
      <c r="P203" s="622"/>
      <c r="Q203" s="623"/>
      <c r="R203" s="623"/>
      <c r="S203" s="627"/>
      <c r="T203" s="624"/>
      <c r="U203" s="622"/>
      <c r="V203" s="623"/>
      <c r="W203" s="623"/>
      <c r="X203" s="627"/>
      <c r="Y203" s="624"/>
      <c r="Z203" s="622"/>
      <c r="AA203" s="623"/>
      <c r="AB203" s="623"/>
      <c r="AC203" s="627"/>
      <c r="AD203" s="624"/>
      <c r="AE203" s="622"/>
      <c r="AF203" s="623"/>
      <c r="AG203" s="623"/>
      <c r="AH203" s="879"/>
      <c r="AI203" s="624"/>
      <c r="AJ203" s="622"/>
      <c r="AK203" s="623"/>
      <c r="AL203" s="623"/>
      <c r="AM203" s="627"/>
      <c r="AN203" s="913"/>
    </row>
    <row r="204" spans="1:40" s="858" customFormat="1" ht="22.5" customHeight="1" x14ac:dyDescent="0.2">
      <c r="A204" s="666" t="s">
        <v>419</v>
      </c>
      <c r="B204" s="667">
        <v>603</v>
      </c>
      <c r="C204" s="668">
        <f t="shared" si="81"/>
        <v>0</v>
      </c>
      <c r="D204" s="668">
        <f t="shared" si="82"/>
        <v>0</v>
      </c>
      <c r="E204" s="668">
        <f t="shared" si="83"/>
        <v>0</v>
      </c>
      <c r="F204" s="668">
        <f t="shared" si="84"/>
        <v>0</v>
      </c>
      <c r="G204" s="668">
        <f t="shared" si="85"/>
        <v>0</v>
      </c>
      <c r="H204" s="668">
        <f t="shared" si="86"/>
        <v>0</v>
      </c>
      <c r="I204" s="864"/>
      <c r="J204" s="624"/>
      <c r="K204" s="622"/>
      <c r="L204" s="623"/>
      <c r="M204" s="623"/>
      <c r="N204" s="627"/>
      <c r="O204" s="624"/>
      <c r="P204" s="622"/>
      <c r="Q204" s="623"/>
      <c r="R204" s="623"/>
      <c r="S204" s="627"/>
      <c r="T204" s="624"/>
      <c r="U204" s="622"/>
      <c r="V204" s="623"/>
      <c r="W204" s="623"/>
      <c r="X204" s="627"/>
      <c r="Y204" s="624"/>
      <c r="Z204" s="622"/>
      <c r="AA204" s="623"/>
      <c r="AB204" s="623"/>
      <c r="AC204" s="627"/>
      <c r="AD204" s="624"/>
      <c r="AE204" s="622"/>
      <c r="AF204" s="623"/>
      <c r="AG204" s="623"/>
      <c r="AH204" s="879"/>
      <c r="AI204" s="624"/>
      <c r="AJ204" s="622"/>
      <c r="AK204" s="623"/>
      <c r="AL204" s="623"/>
      <c r="AM204" s="627"/>
      <c r="AN204" s="913"/>
    </row>
    <row r="205" spans="1:40" s="858" customFormat="1" ht="22.5" customHeight="1" x14ac:dyDescent="0.2">
      <c r="A205" s="666" t="s">
        <v>507</v>
      </c>
      <c r="B205" s="667">
        <v>604</v>
      </c>
      <c r="C205" s="668">
        <f t="shared" si="81"/>
        <v>0</v>
      </c>
      <c r="D205" s="668">
        <f t="shared" si="82"/>
        <v>0</v>
      </c>
      <c r="E205" s="668">
        <f t="shared" si="83"/>
        <v>0</v>
      </c>
      <c r="F205" s="668">
        <f t="shared" si="84"/>
        <v>0</v>
      </c>
      <c r="G205" s="668">
        <f t="shared" si="85"/>
        <v>0</v>
      </c>
      <c r="H205" s="668">
        <f t="shared" si="86"/>
        <v>0</v>
      </c>
      <c r="I205" s="864"/>
      <c r="J205" s="624"/>
      <c r="K205" s="622"/>
      <c r="L205" s="623"/>
      <c r="M205" s="623"/>
      <c r="N205" s="627"/>
      <c r="O205" s="624"/>
      <c r="P205" s="622"/>
      <c r="Q205" s="623"/>
      <c r="R205" s="623"/>
      <c r="S205" s="627"/>
      <c r="T205" s="624"/>
      <c r="U205" s="622"/>
      <c r="V205" s="623"/>
      <c r="W205" s="623"/>
      <c r="X205" s="627"/>
      <c r="Y205" s="624"/>
      <c r="Z205" s="622"/>
      <c r="AA205" s="623"/>
      <c r="AB205" s="623"/>
      <c r="AC205" s="627"/>
      <c r="AD205" s="624"/>
      <c r="AE205" s="622"/>
      <c r="AF205" s="623"/>
      <c r="AG205" s="623"/>
      <c r="AH205" s="879"/>
      <c r="AI205" s="624"/>
      <c r="AJ205" s="622"/>
      <c r="AK205" s="623"/>
      <c r="AL205" s="623"/>
      <c r="AM205" s="627"/>
      <c r="AN205" s="913"/>
    </row>
    <row r="206" spans="1:40" s="858" customFormat="1" ht="22.5" customHeight="1" x14ac:dyDescent="0.2">
      <c r="A206" s="666" t="s">
        <v>508</v>
      </c>
      <c r="B206" s="667">
        <v>605</v>
      </c>
      <c r="C206" s="668">
        <f t="shared" si="81"/>
        <v>0</v>
      </c>
      <c r="D206" s="668">
        <f t="shared" si="82"/>
        <v>0</v>
      </c>
      <c r="E206" s="668">
        <f t="shared" si="83"/>
        <v>0</v>
      </c>
      <c r="F206" s="668">
        <f t="shared" si="84"/>
        <v>0</v>
      </c>
      <c r="G206" s="668">
        <f t="shared" si="85"/>
        <v>0</v>
      </c>
      <c r="H206" s="668">
        <f t="shared" si="86"/>
        <v>0</v>
      </c>
      <c r="I206" s="864"/>
      <c r="J206" s="624"/>
      <c r="K206" s="622"/>
      <c r="L206" s="623"/>
      <c r="M206" s="623"/>
      <c r="N206" s="627"/>
      <c r="O206" s="624"/>
      <c r="P206" s="622"/>
      <c r="Q206" s="623"/>
      <c r="R206" s="623"/>
      <c r="S206" s="627"/>
      <c r="T206" s="624"/>
      <c r="U206" s="622"/>
      <c r="V206" s="623"/>
      <c r="W206" s="623"/>
      <c r="X206" s="627"/>
      <c r="Y206" s="624"/>
      <c r="Z206" s="622"/>
      <c r="AA206" s="623"/>
      <c r="AB206" s="623"/>
      <c r="AC206" s="627"/>
      <c r="AD206" s="624"/>
      <c r="AE206" s="622"/>
      <c r="AF206" s="623"/>
      <c r="AG206" s="623"/>
      <c r="AH206" s="879"/>
      <c r="AI206" s="624"/>
      <c r="AJ206" s="622"/>
      <c r="AK206" s="623"/>
      <c r="AL206" s="623"/>
      <c r="AM206" s="627"/>
      <c r="AN206" s="913"/>
    </row>
    <row r="207" spans="1:40" s="858" customFormat="1" ht="22.5" customHeight="1" x14ac:dyDescent="0.2">
      <c r="A207" s="666" t="s">
        <v>509</v>
      </c>
      <c r="B207" s="667">
        <v>606</v>
      </c>
      <c r="C207" s="668">
        <f t="shared" si="81"/>
        <v>0</v>
      </c>
      <c r="D207" s="668">
        <f t="shared" si="82"/>
        <v>0</v>
      </c>
      <c r="E207" s="668">
        <f t="shared" si="83"/>
        <v>0</v>
      </c>
      <c r="F207" s="668">
        <f t="shared" si="84"/>
        <v>0</v>
      </c>
      <c r="G207" s="668">
        <f t="shared" si="85"/>
        <v>0</v>
      </c>
      <c r="H207" s="668">
        <f t="shared" si="86"/>
        <v>0</v>
      </c>
      <c r="I207" s="864"/>
      <c r="J207" s="624"/>
      <c r="K207" s="622"/>
      <c r="L207" s="623"/>
      <c r="M207" s="623"/>
      <c r="N207" s="627"/>
      <c r="O207" s="624"/>
      <c r="P207" s="622"/>
      <c r="Q207" s="623"/>
      <c r="R207" s="623"/>
      <c r="S207" s="627"/>
      <c r="T207" s="624"/>
      <c r="U207" s="622"/>
      <c r="V207" s="623"/>
      <c r="W207" s="623"/>
      <c r="X207" s="627"/>
      <c r="Y207" s="624"/>
      <c r="Z207" s="622"/>
      <c r="AA207" s="623"/>
      <c r="AB207" s="623"/>
      <c r="AC207" s="627"/>
      <c r="AD207" s="624"/>
      <c r="AE207" s="622"/>
      <c r="AF207" s="623"/>
      <c r="AG207" s="623"/>
      <c r="AH207" s="879"/>
      <c r="AI207" s="624"/>
      <c r="AJ207" s="622"/>
      <c r="AK207" s="623"/>
      <c r="AL207" s="623"/>
      <c r="AM207" s="627"/>
      <c r="AN207" s="913"/>
    </row>
    <row r="208" spans="1:40" s="858" customFormat="1" ht="22.5" customHeight="1" x14ac:dyDescent="0.2">
      <c r="A208" s="666" t="s">
        <v>420</v>
      </c>
      <c r="B208" s="667">
        <v>607</v>
      </c>
      <c r="C208" s="668">
        <f t="shared" si="81"/>
        <v>0</v>
      </c>
      <c r="D208" s="668">
        <f t="shared" si="82"/>
        <v>0</v>
      </c>
      <c r="E208" s="668">
        <f t="shared" si="83"/>
        <v>0</v>
      </c>
      <c r="F208" s="668">
        <f t="shared" si="84"/>
        <v>0</v>
      </c>
      <c r="G208" s="668">
        <f t="shared" si="85"/>
        <v>0</v>
      </c>
      <c r="H208" s="668">
        <f t="shared" si="86"/>
        <v>0</v>
      </c>
      <c r="I208" s="864"/>
      <c r="J208" s="624"/>
      <c r="K208" s="622"/>
      <c r="L208" s="623"/>
      <c r="M208" s="623"/>
      <c r="N208" s="627"/>
      <c r="O208" s="624"/>
      <c r="P208" s="622"/>
      <c r="Q208" s="623"/>
      <c r="R208" s="623"/>
      <c r="S208" s="627"/>
      <c r="T208" s="624"/>
      <c r="U208" s="622"/>
      <c r="V208" s="623"/>
      <c r="W208" s="623"/>
      <c r="X208" s="627"/>
      <c r="Y208" s="624"/>
      <c r="Z208" s="622"/>
      <c r="AA208" s="623"/>
      <c r="AB208" s="623"/>
      <c r="AC208" s="627"/>
      <c r="AD208" s="624"/>
      <c r="AE208" s="622"/>
      <c r="AF208" s="623"/>
      <c r="AG208" s="623"/>
      <c r="AH208" s="879"/>
      <c r="AI208" s="624"/>
      <c r="AJ208" s="622"/>
      <c r="AK208" s="623"/>
      <c r="AL208" s="623"/>
      <c r="AM208" s="627"/>
      <c r="AN208" s="913"/>
    </row>
    <row r="209" spans="1:40" s="858" customFormat="1" ht="22.5" customHeight="1" x14ac:dyDescent="0.2">
      <c r="A209" s="666" t="s">
        <v>510</v>
      </c>
      <c r="B209" s="667">
        <v>608</v>
      </c>
      <c r="C209" s="668">
        <f t="shared" si="81"/>
        <v>0</v>
      </c>
      <c r="D209" s="668">
        <f t="shared" si="82"/>
        <v>0</v>
      </c>
      <c r="E209" s="668">
        <f t="shared" si="83"/>
        <v>0</v>
      </c>
      <c r="F209" s="668">
        <f t="shared" si="84"/>
        <v>0</v>
      </c>
      <c r="G209" s="668">
        <f t="shared" si="85"/>
        <v>0</v>
      </c>
      <c r="H209" s="668">
        <f t="shared" si="86"/>
        <v>0</v>
      </c>
      <c r="I209" s="864"/>
      <c r="J209" s="624"/>
      <c r="K209" s="622"/>
      <c r="L209" s="623"/>
      <c r="M209" s="623"/>
      <c r="N209" s="627"/>
      <c r="O209" s="624"/>
      <c r="P209" s="622"/>
      <c r="Q209" s="623"/>
      <c r="R209" s="623"/>
      <c r="S209" s="627"/>
      <c r="T209" s="624"/>
      <c r="U209" s="622"/>
      <c r="V209" s="623"/>
      <c r="W209" s="623"/>
      <c r="X209" s="627"/>
      <c r="Y209" s="624"/>
      <c r="Z209" s="622"/>
      <c r="AA209" s="623"/>
      <c r="AB209" s="623"/>
      <c r="AC209" s="627"/>
      <c r="AD209" s="624"/>
      <c r="AE209" s="622"/>
      <c r="AF209" s="623"/>
      <c r="AG209" s="623"/>
      <c r="AH209" s="879"/>
      <c r="AI209" s="624"/>
      <c r="AJ209" s="622"/>
      <c r="AK209" s="623"/>
      <c r="AL209" s="623"/>
      <c r="AM209" s="627"/>
      <c r="AN209" s="913"/>
    </row>
    <row r="210" spans="1:40" s="858" customFormat="1" ht="22.5" customHeight="1" x14ac:dyDescent="0.2">
      <c r="A210" s="666" t="s">
        <v>421</v>
      </c>
      <c r="B210" s="667">
        <v>609</v>
      </c>
      <c r="C210" s="668">
        <f t="shared" si="81"/>
        <v>0</v>
      </c>
      <c r="D210" s="668">
        <f t="shared" si="82"/>
        <v>0</v>
      </c>
      <c r="E210" s="668">
        <f t="shared" si="83"/>
        <v>0</v>
      </c>
      <c r="F210" s="668">
        <f t="shared" si="84"/>
        <v>0</v>
      </c>
      <c r="G210" s="668">
        <f t="shared" si="85"/>
        <v>0</v>
      </c>
      <c r="H210" s="668">
        <f t="shared" si="86"/>
        <v>0</v>
      </c>
      <c r="I210" s="864"/>
      <c r="J210" s="624"/>
      <c r="K210" s="622"/>
      <c r="L210" s="623"/>
      <c r="M210" s="623"/>
      <c r="N210" s="627"/>
      <c r="O210" s="624"/>
      <c r="P210" s="622"/>
      <c r="Q210" s="623"/>
      <c r="R210" s="623"/>
      <c r="S210" s="627"/>
      <c r="T210" s="624"/>
      <c r="U210" s="622"/>
      <c r="V210" s="623"/>
      <c r="W210" s="623"/>
      <c r="X210" s="627"/>
      <c r="Y210" s="624"/>
      <c r="Z210" s="622"/>
      <c r="AA210" s="623"/>
      <c r="AB210" s="623"/>
      <c r="AC210" s="627"/>
      <c r="AD210" s="624"/>
      <c r="AE210" s="622"/>
      <c r="AF210" s="623"/>
      <c r="AG210" s="623"/>
      <c r="AH210" s="879"/>
      <c r="AI210" s="624"/>
      <c r="AJ210" s="622"/>
      <c r="AK210" s="623"/>
      <c r="AL210" s="623"/>
      <c r="AM210" s="627"/>
      <c r="AN210" s="913"/>
    </row>
    <row r="211" spans="1:40" ht="22.5" customHeight="1" x14ac:dyDescent="0.2">
      <c r="A211" s="666" t="s">
        <v>422</v>
      </c>
      <c r="B211" s="667">
        <v>610</v>
      </c>
      <c r="C211" s="668">
        <f>IF(K211="",0,1-K211)</f>
        <v>0</v>
      </c>
      <c r="D211" s="668">
        <f>IF(P211="",0,1-P211)</f>
        <v>0</v>
      </c>
      <c r="E211" s="668">
        <f>IF(U211="",0,1-U211)</f>
        <v>0</v>
      </c>
      <c r="F211" s="668">
        <f>IF(Z211="",0,1-Z211)</f>
        <v>0</v>
      </c>
      <c r="G211" s="668">
        <f>IF(AE211="",0,1-AE211)</f>
        <v>0</v>
      </c>
      <c r="H211" s="668">
        <f>IF(AJ211="",0,1-AJ211)</f>
        <v>0</v>
      </c>
      <c r="I211" s="864"/>
      <c r="J211" s="624"/>
      <c r="K211" s="622"/>
      <c r="L211" s="623"/>
      <c r="M211" s="623"/>
      <c r="N211" s="627"/>
      <c r="O211" s="624"/>
      <c r="P211" s="622"/>
      <c r="Q211" s="623"/>
      <c r="R211" s="623"/>
      <c r="S211" s="627"/>
      <c r="T211" s="624"/>
      <c r="U211" s="622"/>
      <c r="V211" s="623"/>
      <c r="W211" s="623"/>
      <c r="X211" s="627"/>
      <c r="Y211" s="624"/>
      <c r="Z211" s="622"/>
      <c r="AA211" s="623"/>
      <c r="AB211" s="623"/>
      <c r="AC211" s="627"/>
      <c r="AD211" s="624"/>
      <c r="AE211" s="622"/>
      <c r="AF211" s="623"/>
      <c r="AG211" s="623"/>
      <c r="AH211" s="879"/>
      <c r="AI211" s="624"/>
      <c r="AJ211" s="622"/>
      <c r="AK211" s="623"/>
      <c r="AL211" s="623"/>
      <c r="AM211" s="627"/>
      <c r="AN211" s="913"/>
    </row>
    <row r="212" spans="1:40" s="858" customFormat="1" ht="22.5" customHeight="1" x14ac:dyDescent="0.2">
      <c r="A212" s="1041" t="s">
        <v>423</v>
      </c>
      <c r="B212" s="1063">
        <v>611</v>
      </c>
      <c r="C212" s="1043">
        <f t="shared" ref="C212" si="106">IF(K212="",0,1-K212)</f>
        <v>0.71</v>
      </c>
      <c r="D212" s="1043">
        <f t="shared" ref="D212" si="107">IF(P212="",0,1-P212)</f>
        <v>0.87</v>
      </c>
      <c r="E212" s="1043">
        <f t="shared" ref="E212" si="108">IF(U212="",0,1-U212)</f>
        <v>0.39</v>
      </c>
      <c r="F212" s="1043">
        <f t="shared" ref="F212" si="109">IF(Z212="",0,1-Z212)</f>
        <v>0.78</v>
      </c>
      <c r="G212" s="1043">
        <f t="shared" ref="G212" si="110">IF(AE212="",0,1-AE212)</f>
        <v>0.39</v>
      </c>
      <c r="H212" s="1043">
        <f t="shared" ref="H212" si="111">IF(AJ212="",0,1-AJ212)</f>
        <v>0.78</v>
      </c>
      <c r="I212" s="1044" t="s">
        <v>540</v>
      </c>
      <c r="J212" s="1060">
        <v>229</v>
      </c>
      <c r="K212" s="1061">
        <v>0.28999999999999998</v>
      </c>
      <c r="L212" s="1058">
        <v>5</v>
      </c>
      <c r="M212" s="1058" t="s">
        <v>7</v>
      </c>
      <c r="N212" s="1062" t="s">
        <v>4</v>
      </c>
      <c r="O212" s="1060">
        <v>230</v>
      </c>
      <c r="P212" s="1061">
        <v>0.13</v>
      </c>
      <c r="Q212" s="1058">
        <v>5</v>
      </c>
      <c r="R212" s="1058" t="s">
        <v>548</v>
      </c>
      <c r="S212" s="1062" t="s">
        <v>4</v>
      </c>
      <c r="T212" s="1060">
        <v>233</v>
      </c>
      <c r="U212" s="1061">
        <v>0.61</v>
      </c>
      <c r="V212" s="1058">
        <v>4</v>
      </c>
      <c r="W212" s="1058" t="s">
        <v>7</v>
      </c>
      <c r="X212" s="1062" t="s">
        <v>8</v>
      </c>
      <c r="Y212" s="1060">
        <v>234</v>
      </c>
      <c r="Z212" s="1061">
        <v>0.22</v>
      </c>
      <c r="AA212" s="1058">
        <v>4</v>
      </c>
      <c r="AB212" s="1058" t="s">
        <v>548</v>
      </c>
      <c r="AC212" s="1062" t="s">
        <v>8</v>
      </c>
      <c r="AD212" s="1060">
        <v>233</v>
      </c>
      <c r="AE212" s="1061">
        <v>0.61</v>
      </c>
      <c r="AF212" s="1058">
        <v>4</v>
      </c>
      <c r="AG212" s="1058" t="s">
        <v>7</v>
      </c>
      <c r="AH212" s="1062" t="s">
        <v>8</v>
      </c>
      <c r="AI212" s="1060">
        <v>234</v>
      </c>
      <c r="AJ212" s="1061">
        <v>0.22</v>
      </c>
      <c r="AK212" s="1058">
        <v>4</v>
      </c>
      <c r="AL212" s="1058" t="s">
        <v>548</v>
      </c>
      <c r="AM212" s="1062" t="s">
        <v>8</v>
      </c>
      <c r="AN212" s="1059" t="s">
        <v>1122</v>
      </c>
    </row>
    <row r="213" spans="1:40" s="858" customFormat="1" ht="22.5" customHeight="1" x14ac:dyDescent="0.2">
      <c r="A213" s="666" t="s">
        <v>511</v>
      </c>
      <c r="B213" s="667">
        <v>612</v>
      </c>
      <c r="C213" s="668">
        <f t="shared" si="81"/>
        <v>0</v>
      </c>
      <c r="D213" s="668">
        <f t="shared" si="82"/>
        <v>0</v>
      </c>
      <c r="E213" s="668">
        <f t="shared" si="83"/>
        <v>0</v>
      </c>
      <c r="F213" s="668">
        <f t="shared" si="84"/>
        <v>0</v>
      </c>
      <c r="G213" s="668">
        <f t="shared" si="85"/>
        <v>0</v>
      </c>
      <c r="H213" s="668">
        <f t="shared" si="86"/>
        <v>0</v>
      </c>
      <c r="I213" s="864"/>
      <c r="J213" s="624"/>
      <c r="K213" s="622"/>
      <c r="L213" s="623"/>
      <c r="M213" s="623"/>
      <c r="N213" s="627"/>
      <c r="O213" s="624"/>
      <c r="P213" s="622"/>
      <c r="Q213" s="623"/>
      <c r="R213" s="623"/>
      <c r="S213" s="627"/>
      <c r="T213" s="624"/>
      <c r="U213" s="622"/>
      <c r="V213" s="623"/>
      <c r="W213" s="623"/>
      <c r="X213" s="627"/>
      <c r="Y213" s="624"/>
      <c r="Z213" s="622"/>
      <c r="AA213" s="623"/>
      <c r="AB213" s="623"/>
      <c r="AC213" s="627"/>
      <c r="AD213" s="624"/>
      <c r="AE213" s="622"/>
      <c r="AF213" s="623"/>
      <c r="AG213" s="623"/>
      <c r="AH213" s="879"/>
      <c r="AI213" s="624"/>
      <c r="AJ213" s="622"/>
      <c r="AK213" s="623"/>
      <c r="AL213" s="623"/>
      <c r="AM213" s="627"/>
      <c r="AN213" s="913"/>
    </row>
    <row r="214" spans="1:40" ht="22.5" customHeight="1" x14ac:dyDescent="0.2">
      <c r="A214" s="666" t="s">
        <v>424</v>
      </c>
      <c r="B214" s="667">
        <v>613</v>
      </c>
      <c r="C214" s="668">
        <f t="shared" si="81"/>
        <v>0</v>
      </c>
      <c r="D214" s="668">
        <f t="shared" si="82"/>
        <v>0</v>
      </c>
      <c r="E214" s="668">
        <f t="shared" si="83"/>
        <v>0</v>
      </c>
      <c r="F214" s="668">
        <f t="shared" si="84"/>
        <v>0</v>
      </c>
      <c r="G214" s="668">
        <f t="shared" si="85"/>
        <v>0</v>
      </c>
      <c r="H214" s="668">
        <f t="shared" si="86"/>
        <v>0</v>
      </c>
      <c r="I214" s="864"/>
      <c r="J214" s="624"/>
      <c r="K214" s="622"/>
      <c r="L214" s="623"/>
      <c r="M214" s="623"/>
      <c r="N214" s="627"/>
      <c r="O214" s="624"/>
      <c r="P214" s="622"/>
      <c r="Q214" s="623"/>
      <c r="R214" s="623"/>
      <c r="S214" s="627"/>
      <c r="T214" s="624"/>
      <c r="U214" s="622"/>
      <c r="V214" s="623"/>
      <c r="W214" s="623"/>
      <c r="X214" s="627"/>
      <c r="Y214" s="624"/>
      <c r="Z214" s="622"/>
      <c r="AA214" s="623"/>
      <c r="AB214" s="623"/>
      <c r="AC214" s="627"/>
      <c r="AD214" s="624"/>
      <c r="AE214" s="622"/>
      <c r="AF214" s="623"/>
      <c r="AG214" s="623"/>
      <c r="AH214" s="879"/>
      <c r="AI214" s="624"/>
      <c r="AJ214" s="622"/>
      <c r="AK214" s="623"/>
      <c r="AL214" s="623"/>
      <c r="AM214" s="627"/>
      <c r="AN214" s="913"/>
    </row>
    <row r="215" spans="1:40" ht="22.5" customHeight="1" x14ac:dyDescent="0.2">
      <c r="A215" s="666" t="s">
        <v>512</v>
      </c>
      <c r="B215" s="667">
        <v>614</v>
      </c>
      <c r="C215" s="668">
        <f t="shared" si="81"/>
        <v>0</v>
      </c>
      <c r="D215" s="668">
        <f t="shared" si="82"/>
        <v>0</v>
      </c>
      <c r="E215" s="668">
        <f t="shared" si="83"/>
        <v>0</v>
      </c>
      <c r="F215" s="668">
        <f t="shared" si="84"/>
        <v>0</v>
      </c>
      <c r="G215" s="668">
        <f t="shared" si="85"/>
        <v>0</v>
      </c>
      <c r="H215" s="668">
        <f t="shared" si="86"/>
        <v>0</v>
      </c>
      <c r="I215" s="864"/>
      <c r="J215" s="624"/>
      <c r="K215" s="622"/>
      <c r="L215" s="623"/>
      <c r="M215" s="623"/>
      <c r="N215" s="627"/>
      <c r="O215" s="624"/>
      <c r="P215" s="622"/>
      <c r="Q215" s="623"/>
      <c r="R215" s="623"/>
      <c r="S215" s="627"/>
      <c r="T215" s="624"/>
      <c r="U215" s="622"/>
      <c r="V215" s="623"/>
      <c r="W215" s="623"/>
      <c r="X215" s="627"/>
      <c r="Y215" s="624"/>
      <c r="Z215" s="622"/>
      <c r="AA215" s="623"/>
      <c r="AB215" s="623"/>
      <c r="AC215" s="627"/>
      <c r="AD215" s="624"/>
      <c r="AE215" s="622"/>
      <c r="AF215" s="623"/>
      <c r="AG215" s="623"/>
      <c r="AH215" s="879"/>
      <c r="AI215" s="624"/>
      <c r="AJ215" s="622"/>
      <c r="AK215" s="623"/>
      <c r="AL215" s="623"/>
      <c r="AM215" s="627"/>
      <c r="AN215" s="913"/>
    </row>
    <row r="216" spans="1:40" ht="22.5" customHeight="1" x14ac:dyDescent="0.2">
      <c r="A216" s="666" t="s">
        <v>425</v>
      </c>
      <c r="B216" s="667">
        <v>615</v>
      </c>
      <c r="C216" s="668">
        <f t="shared" si="81"/>
        <v>0</v>
      </c>
      <c r="D216" s="668">
        <f t="shared" si="82"/>
        <v>0</v>
      </c>
      <c r="E216" s="668">
        <f t="shared" si="83"/>
        <v>0</v>
      </c>
      <c r="F216" s="668">
        <f t="shared" si="84"/>
        <v>0</v>
      </c>
      <c r="G216" s="668">
        <f t="shared" si="85"/>
        <v>0</v>
      </c>
      <c r="H216" s="668">
        <f t="shared" si="86"/>
        <v>0</v>
      </c>
      <c r="I216" s="864"/>
      <c r="J216" s="624"/>
      <c r="K216" s="622"/>
      <c r="L216" s="623"/>
      <c r="M216" s="623"/>
      <c r="N216" s="627"/>
      <c r="O216" s="624"/>
      <c r="P216" s="622"/>
      <c r="Q216" s="623"/>
      <c r="R216" s="623"/>
      <c r="S216" s="627"/>
      <c r="T216" s="624"/>
      <c r="U216" s="622"/>
      <c r="V216" s="623"/>
      <c r="W216" s="623"/>
      <c r="X216" s="627"/>
      <c r="Y216" s="624"/>
      <c r="Z216" s="622"/>
      <c r="AA216" s="623"/>
      <c r="AB216" s="623"/>
      <c r="AC216" s="627"/>
      <c r="AD216" s="624"/>
      <c r="AE216" s="622"/>
      <c r="AF216" s="623"/>
      <c r="AG216" s="623"/>
      <c r="AH216" s="879"/>
      <c r="AI216" s="624"/>
      <c r="AJ216" s="622"/>
      <c r="AK216" s="623"/>
      <c r="AL216" s="623"/>
      <c r="AM216" s="627"/>
      <c r="AN216" s="913"/>
    </row>
    <row r="217" spans="1:40" ht="22.5" customHeight="1" x14ac:dyDescent="0.2">
      <c r="A217" s="666" t="s">
        <v>513</v>
      </c>
      <c r="B217" s="667">
        <v>616</v>
      </c>
      <c r="C217" s="668">
        <f t="shared" si="81"/>
        <v>0</v>
      </c>
      <c r="D217" s="668">
        <f t="shared" si="82"/>
        <v>0</v>
      </c>
      <c r="E217" s="668">
        <f t="shared" si="83"/>
        <v>0</v>
      </c>
      <c r="F217" s="668">
        <f t="shared" si="84"/>
        <v>0</v>
      </c>
      <c r="G217" s="668">
        <f t="shared" si="85"/>
        <v>0</v>
      </c>
      <c r="H217" s="668">
        <f t="shared" si="86"/>
        <v>0</v>
      </c>
      <c r="I217" s="864"/>
      <c r="J217" s="624"/>
      <c r="K217" s="622"/>
      <c r="L217" s="623"/>
      <c r="M217" s="623"/>
      <c r="N217" s="627"/>
      <c r="O217" s="624"/>
      <c r="P217" s="622"/>
      <c r="Q217" s="623"/>
      <c r="R217" s="623"/>
      <c r="S217" s="627"/>
      <c r="T217" s="624"/>
      <c r="U217" s="622"/>
      <c r="V217" s="623"/>
      <c r="W217" s="623"/>
      <c r="X217" s="627"/>
      <c r="Y217" s="624"/>
      <c r="Z217" s="622"/>
      <c r="AA217" s="623"/>
      <c r="AB217" s="623"/>
      <c r="AC217" s="627"/>
      <c r="AD217" s="624"/>
      <c r="AE217" s="622"/>
      <c r="AF217" s="623"/>
      <c r="AG217" s="623"/>
      <c r="AH217" s="879"/>
      <c r="AI217" s="624"/>
      <c r="AJ217" s="622"/>
      <c r="AK217" s="623"/>
      <c r="AL217" s="623"/>
      <c r="AM217" s="627"/>
      <c r="AN217" s="913"/>
    </row>
    <row r="218" spans="1:40" ht="22.5" customHeight="1" x14ac:dyDescent="0.2">
      <c r="A218" s="666" t="s">
        <v>426</v>
      </c>
      <c r="B218" s="667">
        <v>617</v>
      </c>
      <c r="C218" s="668">
        <f t="shared" si="81"/>
        <v>0</v>
      </c>
      <c r="D218" s="668">
        <f t="shared" si="82"/>
        <v>0</v>
      </c>
      <c r="E218" s="668">
        <f t="shared" si="83"/>
        <v>0</v>
      </c>
      <c r="F218" s="668">
        <f t="shared" si="84"/>
        <v>0</v>
      </c>
      <c r="G218" s="668">
        <f t="shared" si="85"/>
        <v>0</v>
      </c>
      <c r="H218" s="668">
        <f t="shared" si="86"/>
        <v>0</v>
      </c>
      <c r="I218" s="864"/>
      <c r="J218" s="624"/>
      <c r="K218" s="622"/>
      <c r="L218" s="623"/>
      <c r="M218" s="623"/>
      <c r="N218" s="627"/>
      <c r="O218" s="624"/>
      <c r="P218" s="622"/>
      <c r="Q218" s="623"/>
      <c r="R218" s="623"/>
      <c r="S218" s="627"/>
      <c r="T218" s="624"/>
      <c r="U218" s="622"/>
      <c r="V218" s="623"/>
      <c r="W218" s="623"/>
      <c r="X218" s="627"/>
      <c r="Y218" s="624"/>
      <c r="Z218" s="622"/>
      <c r="AA218" s="623"/>
      <c r="AB218" s="623"/>
      <c r="AC218" s="627"/>
      <c r="AD218" s="624"/>
      <c r="AE218" s="622"/>
      <c r="AF218" s="623"/>
      <c r="AG218" s="623"/>
      <c r="AH218" s="879"/>
      <c r="AI218" s="624"/>
      <c r="AJ218" s="622"/>
      <c r="AK218" s="623"/>
      <c r="AL218" s="623"/>
      <c r="AM218" s="627"/>
      <c r="AN218" s="913"/>
    </row>
    <row r="219" spans="1:40" ht="22.5" customHeight="1" x14ac:dyDescent="0.2">
      <c r="A219" s="666" t="s">
        <v>428</v>
      </c>
      <c r="B219" s="667">
        <v>619</v>
      </c>
      <c r="C219" s="668">
        <f>IF(K219="",0,1-K219)</f>
        <v>0</v>
      </c>
      <c r="D219" s="668">
        <f>IF(P219="",0,1-P219)</f>
        <v>0</v>
      </c>
      <c r="E219" s="668">
        <f>IF(U219="",0,1-U219)</f>
        <v>0</v>
      </c>
      <c r="F219" s="668">
        <f>IF(Z219="",0,1-Z219)</f>
        <v>0</v>
      </c>
      <c r="G219" s="668">
        <f>IF(AE219="",0,1-AE219)</f>
        <v>0</v>
      </c>
      <c r="H219" s="668">
        <f>IF(AJ219="",0,1-AJ219)</f>
        <v>0</v>
      </c>
      <c r="I219" s="864"/>
      <c r="J219" s="624"/>
      <c r="K219" s="622"/>
      <c r="L219" s="623"/>
      <c r="M219" s="623"/>
      <c r="N219" s="627"/>
      <c r="O219" s="624"/>
      <c r="P219" s="622"/>
      <c r="Q219" s="623"/>
      <c r="R219" s="623"/>
      <c r="S219" s="627"/>
      <c r="T219" s="624"/>
      <c r="U219" s="622"/>
      <c r="V219" s="623"/>
      <c r="W219" s="623"/>
      <c r="X219" s="627"/>
      <c r="Y219" s="624"/>
      <c r="Z219" s="622"/>
      <c r="AA219" s="623"/>
      <c r="AB219" s="623"/>
      <c r="AC219" s="627"/>
      <c r="AD219" s="624"/>
      <c r="AE219" s="622"/>
      <c r="AF219" s="623"/>
      <c r="AG219" s="623"/>
      <c r="AH219" s="879"/>
      <c r="AI219" s="624"/>
      <c r="AJ219" s="622"/>
      <c r="AK219" s="623"/>
      <c r="AL219" s="623"/>
      <c r="AM219" s="627"/>
      <c r="AN219" s="913"/>
    </row>
    <row r="220" spans="1:40" ht="22.5" customHeight="1" x14ac:dyDescent="0.2">
      <c r="A220" s="621" t="s">
        <v>427</v>
      </c>
      <c r="B220" s="264">
        <v>618</v>
      </c>
      <c r="C220" s="265">
        <f t="shared" si="81"/>
        <v>0</v>
      </c>
      <c r="D220" s="265">
        <f t="shared" si="82"/>
        <v>0</v>
      </c>
      <c r="E220" s="265">
        <f t="shared" si="83"/>
        <v>0</v>
      </c>
      <c r="F220" s="265">
        <f t="shared" si="84"/>
        <v>0</v>
      </c>
      <c r="G220" s="265">
        <f t="shared" si="85"/>
        <v>0</v>
      </c>
      <c r="H220" s="265">
        <f t="shared" si="86"/>
        <v>0</v>
      </c>
      <c r="I220" s="864"/>
      <c r="J220" s="624"/>
      <c r="K220" s="622"/>
      <c r="L220" s="623"/>
      <c r="M220" s="623"/>
      <c r="N220" s="627"/>
      <c r="O220" s="624"/>
      <c r="P220" s="622"/>
      <c r="Q220" s="623"/>
      <c r="R220" s="623"/>
      <c r="S220" s="627"/>
      <c r="T220" s="624"/>
      <c r="U220" s="622"/>
      <c r="V220" s="623"/>
      <c r="W220" s="623"/>
      <c r="X220" s="627"/>
      <c r="Y220" s="624"/>
      <c r="Z220" s="622"/>
      <c r="AA220" s="623"/>
      <c r="AB220" s="623"/>
      <c r="AC220" s="627"/>
      <c r="AD220" s="624"/>
      <c r="AE220" s="622"/>
      <c r="AF220" s="623"/>
      <c r="AG220" s="623"/>
      <c r="AH220" s="879"/>
      <c r="AI220" s="624"/>
      <c r="AJ220" s="622"/>
      <c r="AK220" s="623"/>
      <c r="AL220" s="623"/>
      <c r="AM220" s="627"/>
      <c r="AN220" s="913"/>
    </row>
    <row r="221" spans="1:40" ht="22.5" customHeight="1" x14ac:dyDescent="0.2">
      <c r="A221" s="621" t="s">
        <v>514</v>
      </c>
      <c r="B221" s="264">
        <v>620</v>
      </c>
      <c r="C221" s="265">
        <f t="shared" si="81"/>
        <v>0.32999999999999996</v>
      </c>
      <c r="D221" s="265">
        <f t="shared" si="82"/>
        <v>0.41000000000000003</v>
      </c>
      <c r="E221" s="265">
        <f t="shared" si="83"/>
        <v>0.32999999999999996</v>
      </c>
      <c r="F221" s="265">
        <f t="shared" si="84"/>
        <v>0.41000000000000003</v>
      </c>
      <c r="G221" s="265">
        <f t="shared" si="85"/>
        <v>0.32999999999999996</v>
      </c>
      <c r="H221" s="265">
        <f t="shared" si="86"/>
        <v>0.41000000000000003</v>
      </c>
      <c r="I221" s="864" t="s">
        <v>540</v>
      </c>
      <c r="J221" s="624">
        <v>8258</v>
      </c>
      <c r="K221" s="622">
        <v>0.67</v>
      </c>
      <c r="L221" s="623">
        <v>4</v>
      </c>
      <c r="M221" s="623" t="s">
        <v>7</v>
      </c>
      <c r="N221" s="627" t="s">
        <v>5</v>
      </c>
      <c r="O221" s="624">
        <v>8278</v>
      </c>
      <c r="P221" s="622">
        <v>0.59</v>
      </c>
      <c r="Q221" s="623">
        <v>4</v>
      </c>
      <c r="R221" s="626" t="s">
        <v>1174</v>
      </c>
      <c r="S221" s="627" t="s">
        <v>5</v>
      </c>
      <c r="T221" s="624">
        <v>8258</v>
      </c>
      <c r="U221" s="622">
        <v>0.67</v>
      </c>
      <c r="V221" s="623">
        <v>4</v>
      </c>
      <c r="W221" s="623" t="s">
        <v>7</v>
      </c>
      <c r="X221" s="627" t="s">
        <v>5</v>
      </c>
      <c r="Y221" s="624">
        <v>8278</v>
      </c>
      <c r="Z221" s="622">
        <v>0.59</v>
      </c>
      <c r="AA221" s="623">
        <v>4</v>
      </c>
      <c r="AB221" s="626" t="s">
        <v>1174</v>
      </c>
      <c r="AC221" s="627" t="s">
        <v>5</v>
      </c>
      <c r="AD221" s="624">
        <v>8258</v>
      </c>
      <c r="AE221" s="622">
        <v>0.67</v>
      </c>
      <c r="AF221" s="623">
        <v>4</v>
      </c>
      <c r="AG221" s="623" t="s">
        <v>7</v>
      </c>
      <c r="AH221" s="879" t="s">
        <v>5</v>
      </c>
      <c r="AI221" s="624">
        <v>8278</v>
      </c>
      <c r="AJ221" s="622">
        <v>0.59</v>
      </c>
      <c r="AK221" s="623">
        <v>4</v>
      </c>
      <c r="AL221" s="626" t="s">
        <v>1174</v>
      </c>
      <c r="AM221" s="627" t="s">
        <v>5</v>
      </c>
      <c r="AN221" s="913"/>
    </row>
    <row r="222" spans="1:40" ht="22.5" customHeight="1" x14ac:dyDescent="0.2">
      <c r="A222" s="621" t="s">
        <v>429</v>
      </c>
      <c r="B222" s="264">
        <v>621</v>
      </c>
      <c r="C222" s="265">
        <f t="shared" si="81"/>
        <v>0</v>
      </c>
      <c r="D222" s="265">
        <f t="shared" si="82"/>
        <v>0</v>
      </c>
      <c r="E222" s="265">
        <f t="shared" si="83"/>
        <v>0</v>
      </c>
      <c r="F222" s="265">
        <f t="shared" si="84"/>
        <v>0</v>
      </c>
      <c r="G222" s="265">
        <f t="shared" si="85"/>
        <v>0</v>
      </c>
      <c r="H222" s="265">
        <f t="shared" si="86"/>
        <v>0</v>
      </c>
      <c r="I222" s="864"/>
      <c r="J222" s="624"/>
      <c r="K222" s="622"/>
      <c r="L222" s="623"/>
      <c r="M222" s="623"/>
      <c r="N222" s="627"/>
      <c r="O222" s="624"/>
      <c r="P222" s="622"/>
      <c r="Q222" s="623"/>
      <c r="R222" s="623"/>
      <c r="S222" s="627"/>
      <c r="T222" s="624"/>
      <c r="U222" s="622"/>
      <c r="V222" s="623"/>
      <c r="W222" s="623"/>
      <c r="X222" s="627"/>
      <c r="Y222" s="624"/>
      <c r="Z222" s="622"/>
      <c r="AA222" s="623"/>
      <c r="AB222" s="623"/>
      <c r="AC222" s="627"/>
      <c r="AD222" s="624"/>
      <c r="AE222" s="622"/>
      <c r="AF222" s="623"/>
      <c r="AG222" s="623"/>
      <c r="AH222" s="879"/>
      <c r="AI222" s="624"/>
      <c r="AJ222" s="622"/>
      <c r="AK222" s="623"/>
      <c r="AL222" s="623"/>
      <c r="AM222" s="627"/>
      <c r="AN222" s="913"/>
    </row>
    <row r="223" spans="1:40" ht="22.5" customHeight="1" x14ac:dyDescent="0.2">
      <c r="A223" s="628" t="s">
        <v>572</v>
      </c>
      <c r="B223" s="263">
        <v>700</v>
      </c>
      <c r="C223" s="264">
        <v>0</v>
      </c>
      <c r="D223" s="264">
        <v>0</v>
      </c>
      <c r="E223" s="264">
        <v>0</v>
      </c>
      <c r="F223" s="264">
        <v>0</v>
      </c>
      <c r="G223" s="264">
        <v>0</v>
      </c>
      <c r="H223" s="264">
        <v>0</v>
      </c>
      <c r="I223" s="864"/>
      <c r="J223" s="624"/>
      <c r="K223" s="622"/>
      <c r="L223" s="623"/>
      <c r="M223" s="623"/>
      <c r="N223" s="627"/>
      <c r="O223" s="624"/>
      <c r="P223" s="622"/>
      <c r="Q223" s="623"/>
      <c r="R223" s="623"/>
      <c r="S223" s="627"/>
      <c r="T223" s="624"/>
      <c r="U223" s="622"/>
      <c r="V223" s="623"/>
      <c r="W223" s="623"/>
      <c r="X223" s="627"/>
      <c r="Y223" s="624"/>
      <c r="Z223" s="622"/>
      <c r="AA223" s="623"/>
      <c r="AB223" s="623"/>
      <c r="AC223" s="627"/>
      <c r="AD223" s="624"/>
      <c r="AE223" s="622"/>
      <c r="AF223" s="623"/>
      <c r="AG223" s="623"/>
      <c r="AH223" s="879"/>
      <c r="AI223" s="624"/>
      <c r="AJ223" s="622"/>
      <c r="AK223" s="623"/>
      <c r="AL223" s="623"/>
      <c r="AM223" s="627"/>
      <c r="AN223" s="913"/>
    </row>
    <row r="224" spans="1:40" ht="22.5" customHeight="1" x14ac:dyDescent="0.2">
      <c r="A224" s="621" t="s">
        <v>430</v>
      </c>
      <c r="B224" s="264">
        <v>701</v>
      </c>
      <c r="C224" s="265">
        <f t="shared" ref="C224:C243" si="112">IF(K224="",0,1-K224)</f>
        <v>0</v>
      </c>
      <c r="D224" s="265">
        <f t="shared" ref="D224:D243" si="113">IF(P224="",0,1-P224)</f>
        <v>0</v>
      </c>
      <c r="E224" s="265">
        <f t="shared" ref="E224:E243" si="114">IF(U224="",0,1-U224)</f>
        <v>0</v>
      </c>
      <c r="F224" s="265">
        <f t="shared" ref="F224:F243" si="115">IF(Z224="",0,1-Z224)</f>
        <v>0</v>
      </c>
      <c r="G224" s="265">
        <f t="shared" ref="G224:G243" si="116">IF(AE224="",0,1-AE224)</f>
        <v>0</v>
      </c>
      <c r="H224" s="265">
        <f t="shared" ref="H224:H243" si="117">IF(AJ224="",0,1-AJ224)</f>
        <v>0</v>
      </c>
      <c r="I224" s="864"/>
      <c r="J224" s="624"/>
      <c r="K224" s="622"/>
      <c r="L224" s="623"/>
      <c r="M224" s="623"/>
      <c r="N224" s="627"/>
      <c r="O224" s="624"/>
      <c r="P224" s="622"/>
      <c r="Q224" s="623"/>
      <c r="R224" s="623"/>
      <c r="S224" s="627"/>
      <c r="T224" s="624"/>
      <c r="U224" s="622"/>
      <c r="V224" s="623"/>
      <c r="W224" s="623"/>
      <c r="X224" s="627"/>
      <c r="Y224" s="624"/>
      <c r="Z224" s="622"/>
      <c r="AA224" s="623"/>
      <c r="AB224" s="623"/>
      <c r="AC224" s="627"/>
      <c r="AD224" s="624"/>
      <c r="AE224" s="622"/>
      <c r="AF224" s="623"/>
      <c r="AG224" s="623"/>
      <c r="AH224" s="879"/>
      <c r="AI224" s="624"/>
      <c r="AJ224" s="622"/>
      <c r="AK224" s="623"/>
      <c r="AL224" s="623"/>
      <c r="AM224" s="627"/>
      <c r="AN224" s="913"/>
    </row>
    <row r="225" spans="1:40" ht="22.5" customHeight="1" x14ac:dyDescent="0.2">
      <c r="A225" s="621" t="s">
        <v>431</v>
      </c>
      <c r="B225" s="264">
        <v>702</v>
      </c>
      <c r="C225" s="265">
        <f t="shared" si="112"/>
        <v>0</v>
      </c>
      <c r="D225" s="265">
        <f t="shared" si="113"/>
        <v>0</v>
      </c>
      <c r="E225" s="265">
        <f t="shared" si="114"/>
        <v>0</v>
      </c>
      <c r="F225" s="265">
        <f t="shared" si="115"/>
        <v>0</v>
      </c>
      <c r="G225" s="265">
        <f t="shared" si="116"/>
        <v>0</v>
      </c>
      <c r="H225" s="265">
        <f t="shared" si="117"/>
        <v>0</v>
      </c>
      <c r="I225" s="864"/>
      <c r="J225" s="624"/>
      <c r="K225" s="622"/>
      <c r="L225" s="623"/>
      <c r="M225" s="623"/>
      <c r="N225" s="627"/>
      <c r="O225" s="624"/>
      <c r="P225" s="622"/>
      <c r="Q225" s="623"/>
      <c r="R225" s="623"/>
      <c r="S225" s="627"/>
      <c r="T225" s="624"/>
      <c r="U225" s="622"/>
      <c r="V225" s="623"/>
      <c r="W225" s="623"/>
      <c r="X225" s="627"/>
      <c r="Y225" s="624"/>
      <c r="Z225" s="622"/>
      <c r="AA225" s="623"/>
      <c r="AB225" s="623"/>
      <c r="AC225" s="627"/>
      <c r="AD225" s="624"/>
      <c r="AE225" s="622"/>
      <c r="AF225" s="623"/>
      <c r="AG225" s="623"/>
      <c r="AH225" s="879"/>
      <c r="AI225" s="624"/>
      <c r="AJ225" s="622"/>
      <c r="AK225" s="623"/>
      <c r="AL225" s="623"/>
      <c r="AM225" s="627"/>
      <c r="AN225" s="913"/>
    </row>
    <row r="226" spans="1:40" ht="22.5" customHeight="1" x14ac:dyDescent="0.2">
      <c r="A226" s="621" t="s">
        <v>432</v>
      </c>
      <c r="B226" s="264">
        <v>703</v>
      </c>
      <c r="C226" s="265">
        <f t="shared" si="112"/>
        <v>0.375</v>
      </c>
      <c r="D226" s="265">
        <f t="shared" si="113"/>
        <v>0.6</v>
      </c>
      <c r="E226" s="265">
        <f t="shared" si="114"/>
        <v>0.375</v>
      </c>
      <c r="F226" s="265">
        <f t="shared" si="115"/>
        <v>0.6</v>
      </c>
      <c r="G226" s="265">
        <f t="shared" si="116"/>
        <v>0.375</v>
      </c>
      <c r="H226" s="265">
        <f t="shared" si="117"/>
        <v>0.6</v>
      </c>
      <c r="I226" s="864" t="s">
        <v>540</v>
      </c>
      <c r="J226" s="624">
        <v>4224</v>
      </c>
      <c r="K226" s="622">
        <v>0.625</v>
      </c>
      <c r="L226" s="623">
        <v>3</v>
      </c>
      <c r="M226" s="623" t="s">
        <v>7</v>
      </c>
      <c r="N226" s="627" t="s">
        <v>4</v>
      </c>
      <c r="O226" s="624">
        <v>4225</v>
      </c>
      <c r="P226" s="622">
        <v>0.4</v>
      </c>
      <c r="Q226" s="623">
        <v>3</v>
      </c>
      <c r="R226" s="626" t="s">
        <v>1173</v>
      </c>
      <c r="S226" s="627" t="s">
        <v>4</v>
      </c>
      <c r="T226" s="624">
        <v>4224</v>
      </c>
      <c r="U226" s="622">
        <v>0.625</v>
      </c>
      <c r="V226" s="623">
        <v>3</v>
      </c>
      <c r="W226" s="623" t="s">
        <v>7</v>
      </c>
      <c r="X226" s="627" t="s">
        <v>4</v>
      </c>
      <c r="Y226" s="624">
        <v>4225</v>
      </c>
      <c r="Z226" s="622">
        <v>0.4</v>
      </c>
      <c r="AA226" s="623">
        <v>3</v>
      </c>
      <c r="AB226" s="626" t="s">
        <v>1173</v>
      </c>
      <c r="AC226" s="627" t="s">
        <v>4</v>
      </c>
      <c r="AD226" s="624">
        <v>4224</v>
      </c>
      <c r="AE226" s="622">
        <v>0.625</v>
      </c>
      <c r="AF226" s="623">
        <v>3</v>
      </c>
      <c r="AG226" s="623" t="s">
        <v>7</v>
      </c>
      <c r="AH226" s="879" t="s">
        <v>4</v>
      </c>
      <c r="AI226" s="624">
        <v>4225</v>
      </c>
      <c r="AJ226" s="622">
        <v>0.4</v>
      </c>
      <c r="AK226" s="623">
        <v>3</v>
      </c>
      <c r="AL226" s="626" t="s">
        <v>1173</v>
      </c>
      <c r="AM226" s="627" t="s">
        <v>4</v>
      </c>
      <c r="AN226" s="913"/>
    </row>
    <row r="227" spans="1:40" ht="22.5" customHeight="1" x14ac:dyDescent="0.2">
      <c r="A227" s="621" t="s">
        <v>515</v>
      </c>
      <c r="B227" s="264">
        <v>704</v>
      </c>
      <c r="C227" s="265">
        <f t="shared" si="112"/>
        <v>0.375</v>
      </c>
      <c r="D227" s="265">
        <f t="shared" si="113"/>
        <v>0.6</v>
      </c>
      <c r="E227" s="265">
        <f t="shared" si="114"/>
        <v>0.375</v>
      </c>
      <c r="F227" s="265">
        <f t="shared" si="115"/>
        <v>0.6</v>
      </c>
      <c r="G227" s="265">
        <f t="shared" si="116"/>
        <v>0.375</v>
      </c>
      <c r="H227" s="265">
        <f t="shared" si="117"/>
        <v>0.6</v>
      </c>
      <c r="I227" s="864" t="s">
        <v>540</v>
      </c>
      <c r="J227" s="624">
        <v>4224</v>
      </c>
      <c r="K227" s="622">
        <v>0.625</v>
      </c>
      <c r="L227" s="623">
        <v>3</v>
      </c>
      <c r="M227" s="623" t="s">
        <v>7</v>
      </c>
      <c r="N227" s="627" t="s">
        <v>4</v>
      </c>
      <c r="O227" s="624">
        <v>4225</v>
      </c>
      <c r="P227" s="622">
        <v>0.4</v>
      </c>
      <c r="Q227" s="623">
        <v>3</v>
      </c>
      <c r="R227" s="626" t="s">
        <v>1173</v>
      </c>
      <c r="S227" s="627" t="s">
        <v>4</v>
      </c>
      <c r="T227" s="624">
        <v>4224</v>
      </c>
      <c r="U227" s="622">
        <v>0.625</v>
      </c>
      <c r="V227" s="623">
        <v>3</v>
      </c>
      <c r="W227" s="623" t="s">
        <v>7</v>
      </c>
      <c r="X227" s="627" t="s">
        <v>4</v>
      </c>
      <c r="Y227" s="624">
        <v>4225</v>
      </c>
      <c r="Z227" s="622">
        <v>0.4</v>
      </c>
      <c r="AA227" s="623">
        <v>3</v>
      </c>
      <c r="AB227" s="626" t="s">
        <v>1173</v>
      </c>
      <c r="AC227" s="627" t="s">
        <v>4</v>
      </c>
      <c r="AD227" s="624">
        <v>4224</v>
      </c>
      <c r="AE227" s="622">
        <v>0.625</v>
      </c>
      <c r="AF227" s="623">
        <v>3</v>
      </c>
      <c r="AG227" s="623" t="s">
        <v>7</v>
      </c>
      <c r="AH227" s="879" t="s">
        <v>4</v>
      </c>
      <c r="AI227" s="624">
        <v>4225</v>
      </c>
      <c r="AJ227" s="622">
        <v>0.4</v>
      </c>
      <c r="AK227" s="623">
        <v>3</v>
      </c>
      <c r="AL227" s="626" t="s">
        <v>1173</v>
      </c>
      <c r="AM227" s="627" t="s">
        <v>4</v>
      </c>
      <c r="AN227" s="913"/>
    </row>
    <row r="228" spans="1:40" ht="22.5" customHeight="1" x14ac:dyDescent="0.2">
      <c r="A228" s="621" t="s">
        <v>516</v>
      </c>
      <c r="B228" s="264">
        <v>705</v>
      </c>
      <c r="C228" s="265">
        <f t="shared" si="112"/>
        <v>0.375</v>
      </c>
      <c r="D228" s="265">
        <f t="shared" si="113"/>
        <v>0.6</v>
      </c>
      <c r="E228" s="265">
        <f t="shared" si="114"/>
        <v>0.375</v>
      </c>
      <c r="F228" s="265">
        <f t="shared" si="115"/>
        <v>0.6</v>
      </c>
      <c r="G228" s="265">
        <f t="shared" si="116"/>
        <v>0.375</v>
      </c>
      <c r="H228" s="265">
        <f t="shared" si="117"/>
        <v>0.6</v>
      </c>
      <c r="I228" s="864" t="s">
        <v>540</v>
      </c>
      <c r="J228" s="624">
        <v>4224</v>
      </c>
      <c r="K228" s="622">
        <v>0.625</v>
      </c>
      <c r="L228" s="623">
        <v>3</v>
      </c>
      <c r="M228" s="623" t="s">
        <v>7</v>
      </c>
      <c r="N228" s="627" t="s">
        <v>4</v>
      </c>
      <c r="O228" s="624">
        <v>4225</v>
      </c>
      <c r="P228" s="622">
        <v>0.4</v>
      </c>
      <c r="Q228" s="623">
        <v>3</v>
      </c>
      <c r="R228" s="626" t="s">
        <v>1173</v>
      </c>
      <c r="S228" s="627" t="s">
        <v>4</v>
      </c>
      <c r="T228" s="624">
        <v>4224</v>
      </c>
      <c r="U228" s="622">
        <v>0.625</v>
      </c>
      <c r="V228" s="623">
        <v>3</v>
      </c>
      <c r="W228" s="623" t="s">
        <v>7</v>
      </c>
      <c r="X228" s="627" t="s">
        <v>4</v>
      </c>
      <c r="Y228" s="624">
        <v>4225</v>
      </c>
      <c r="Z228" s="622">
        <v>0.4</v>
      </c>
      <c r="AA228" s="623">
        <v>3</v>
      </c>
      <c r="AB228" s="626" t="s">
        <v>1173</v>
      </c>
      <c r="AC228" s="627" t="s">
        <v>4</v>
      </c>
      <c r="AD228" s="624">
        <v>4224</v>
      </c>
      <c r="AE228" s="622">
        <v>0.625</v>
      </c>
      <c r="AF228" s="623">
        <v>3</v>
      </c>
      <c r="AG228" s="623" t="s">
        <v>7</v>
      </c>
      <c r="AH228" s="879" t="s">
        <v>4</v>
      </c>
      <c r="AI228" s="624">
        <v>4225</v>
      </c>
      <c r="AJ228" s="622">
        <v>0.4</v>
      </c>
      <c r="AK228" s="623">
        <v>3</v>
      </c>
      <c r="AL228" s="626" t="s">
        <v>1173</v>
      </c>
      <c r="AM228" s="627" t="s">
        <v>4</v>
      </c>
      <c r="AN228" s="913"/>
    </row>
    <row r="229" spans="1:40" ht="22.5" customHeight="1" x14ac:dyDescent="0.2">
      <c r="A229" s="621" t="s">
        <v>517</v>
      </c>
      <c r="B229" s="264">
        <v>706</v>
      </c>
      <c r="C229" s="265">
        <f t="shared" si="112"/>
        <v>0</v>
      </c>
      <c r="D229" s="265">
        <f t="shared" si="113"/>
        <v>0</v>
      </c>
      <c r="E229" s="265">
        <f t="shared" si="114"/>
        <v>0</v>
      </c>
      <c r="F229" s="265">
        <f t="shared" si="115"/>
        <v>0</v>
      </c>
      <c r="G229" s="265">
        <f t="shared" si="116"/>
        <v>0</v>
      </c>
      <c r="H229" s="265">
        <f t="shared" si="117"/>
        <v>0</v>
      </c>
      <c r="I229" s="864"/>
      <c r="J229" s="624"/>
      <c r="K229" s="622"/>
      <c r="L229" s="623"/>
      <c r="M229" s="623"/>
      <c r="N229" s="627"/>
      <c r="O229" s="624"/>
      <c r="P229" s="622"/>
      <c r="Q229" s="623"/>
      <c r="R229" s="623"/>
      <c r="S229" s="627"/>
      <c r="T229" s="624"/>
      <c r="U229" s="622"/>
      <c r="V229" s="623"/>
      <c r="W229" s="623"/>
      <c r="X229" s="627"/>
      <c r="Y229" s="624"/>
      <c r="Z229" s="622"/>
      <c r="AA229" s="623"/>
      <c r="AB229" s="623"/>
      <c r="AC229" s="627"/>
      <c r="AD229" s="624"/>
      <c r="AE229" s="622"/>
      <c r="AF229" s="623"/>
      <c r="AG229" s="623"/>
      <c r="AH229" s="879"/>
      <c r="AI229" s="624"/>
      <c r="AJ229" s="622"/>
      <c r="AK229" s="623"/>
      <c r="AL229" s="623"/>
      <c r="AM229" s="627"/>
      <c r="AN229" s="913"/>
    </row>
    <row r="230" spans="1:40" ht="22.5" customHeight="1" x14ac:dyDescent="0.2">
      <c r="A230" s="621" t="s">
        <v>433</v>
      </c>
      <c r="B230" s="264">
        <v>707</v>
      </c>
      <c r="C230" s="265">
        <f t="shared" si="112"/>
        <v>0</v>
      </c>
      <c r="D230" s="265">
        <f t="shared" si="113"/>
        <v>0</v>
      </c>
      <c r="E230" s="265">
        <f t="shared" si="114"/>
        <v>0</v>
      </c>
      <c r="F230" s="265">
        <f t="shared" si="115"/>
        <v>0</v>
      </c>
      <c r="G230" s="265">
        <f t="shared" si="116"/>
        <v>0</v>
      </c>
      <c r="H230" s="265">
        <f t="shared" si="117"/>
        <v>0</v>
      </c>
      <c r="I230" s="864"/>
      <c r="J230" s="624"/>
      <c r="K230" s="622"/>
      <c r="L230" s="623"/>
      <c r="M230" s="623"/>
      <c r="N230" s="627"/>
      <c r="O230" s="624"/>
      <c r="P230" s="622"/>
      <c r="Q230" s="623"/>
      <c r="R230" s="623"/>
      <c r="S230" s="627"/>
      <c r="T230" s="624"/>
      <c r="U230" s="622"/>
      <c r="V230" s="623"/>
      <c r="W230" s="623"/>
      <c r="X230" s="627"/>
      <c r="Y230" s="624"/>
      <c r="Z230" s="622"/>
      <c r="AA230" s="623"/>
      <c r="AB230" s="623"/>
      <c r="AC230" s="627"/>
      <c r="AD230" s="624"/>
      <c r="AE230" s="622"/>
      <c r="AF230" s="623"/>
      <c r="AG230" s="623"/>
      <c r="AH230" s="879"/>
      <c r="AI230" s="624"/>
      <c r="AJ230" s="622"/>
      <c r="AK230" s="623"/>
      <c r="AL230" s="623"/>
      <c r="AM230" s="627"/>
      <c r="AN230" s="913"/>
    </row>
    <row r="231" spans="1:40" ht="22.5" customHeight="1" x14ac:dyDescent="0.2">
      <c r="A231" s="621" t="s">
        <v>518</v>
      </c>
      <c r="B231" s="264">
        <v>708</v>
      </c>
      <c r="C231" s="265">
        <f t="shared" si="112"/>
        <v>0</v>
      </c>
      <c r="D231" s="265">
        <f t="shared" si="113"/>
        <v>0</v>
      </c>
      <c r="E231" s="265">
        <f t="shared" si="114"/>
        <v>0</v>
      </c>
      <c r="F231" s="265">
        <f t="shared" si="115"/>
        <v>0</v>
      </c>
      <c r="G231" s="265">
        <f t="shared" si="116"/>
        <v>0</v>
      </c>
      <c r="H231" s="265">
        <f t="shared" si="117"/>
        <v>0</v>
      </c>
      <c r="I231" s="864"/>
      <c r="J231" s="624"/>
      <c r="K231" s="622"/>
      <c r="L231" s="623"/>
      <c r="M231" s="623"/>
      <c r="N231" s="627"/>
      <c r="O231" s="624"/>
      <c r="P231" s="622"/>
      <c r="Q231" s="623"/>
      <c r="R231" s="623"/>
      <c r="S231" s="627"/>
      <c r="T231" s="624"/>
      <c r="U231" s="622"/>
      <c r="V231" s="623"/>
      <c r="W231" s="623"/>
      <c r="X231" s="627"/>
      <c r="Y231" s="624"/>
      <c r="Z231" s="622"/>
      <c r="AA231" s="623"/>
      <c r="AB231" s="623"/>
      <c r="AC231" s="627"/>
      <c r="AD231" s="624"/>
      <c r="AE231" s="622"/>
      <c r="AF231" s="623"/>
      <c r="AG231" s="623"/>
      <c r="AH231" s="879"/>
      <c r="AI231" s="624"/>
      <c r="AJ231" s="622"/>
      <c r="AK231" s="623"/>
      <c r="AL231" s="623"/>
      <c r="AM231" s="627"/>
      <c r="AN231" s="913"/>
    </row>
    <row r="232" spans="1:40" ht="22.5" customHeight="1" x14ac:dyDescent="0.2">
      <c r="A232" s="621" t="s">
        <v>434</v>
      </c>
      <c r="B232" s="264">
        <v>709</v>
      </c>
      <c r="C232" s="265">
        <f t="shared" si="112"/>
        <v>0</v>
      </c>
      <c r="D232" s="265">
        <f t="shared" si="113"/>
        <v>0</v>
      </c>
      <c r="E232" s="265">
        <f t="shared" si="114"/>
        <v>0</v>
      </c>
      <c r="F232" s="265">
        <f t="shared" si="115"/>
        <v>0</v>
      </c>
      <c r="G232" s="265">
        <f t="shared" si="116"/>
        <v>0</v>
      </c>
      <c r="H232" s="265">
        <f t="shared" si="117"/>
        <v>0</v>
      </c>
      <c r="I232" s="864"/>
      <c r="J232" s="624"/>
      <c r="K232" s="622"/>
      <c r="L232" s="623"/>
      <c r="M232" s="623"/>
      <c r="N232" s="627"/>
      <c r="O232" s="624"/>
      <c r="P232" s="622"/>
      <c r="Q232" s="623"/>
      <c r="R232" s="623"/>
      <c r="S232" s="627"/>
      <c r="T232" s="624"/>
      <c r="U232" s="622"/>
      <c r="V232" s="623"/>
      <c r="W232" s="623"/>
      <c r="X232" s="627"/>
      <c r="Y232" s="624"/>
      <c r="Z232" s="622"/>
      <c r="AA232" s="623"/>
      <c r="AB232" s="623"/>
      <c r="AC232" s="627"/>
      <c r="AD232" s="624"/>
      <c r="AE232" s="622"/>
      <c r="AF232" s="623"/>
      <c r="AG232" s="623"/>
      <c r="AH232" s="879"/>
      <c r="AI232" s="624"/>
      <c r="AJ232" s="622"/>
      <c r="AK232" s="623"/>
      <c r="AL232" s="623"/>
      <c r="AM232" s="627"/>
      <c r="AN232" s="913"/>
    </row>
    <row r="233" spans="1:40" ht="22.5" customHeight="1" x14ac:dyDescent="0.2">
      <c r="A233" s="621" t="s">
        <v>435</v>
      </c>
      <c r="B233" s="264">
        <v>710</v>
      </c>
      <c r="C233" s="265">
        <f t="shared" si="112"/>
        <v>0</v>
      </c>
      <c r="D233" s="265">
        <f t="shared" si="113"/>
        <v>0</v>
      </c>
      <c r="E233" s="265">
        <f t="shared" si="114"/>
        <v>0</v>
      </c>
      <c r="F233" s="265">
        <f t="shared" si="115"/>
        <v>0</v>
      </c>
      <c r="G233" s="265">
        <f t="shared" si="116"/>
        <v>0</v>
      </c>
      <c r="H233" s="265">
        <f t="shared" si="117"/>
        <v>0</v>
      </c>
      <c r="I233" s="864" t="s">
        <v>540</v>
      </c>
      <c r="J233" s="624"/>
      <c r="K233" s="622"/>
      <c r="L233" s="623"/>
      <c r="M233" s="623"/>
      <c r="N233" s="627"/>
      <c r="O233" s="624"/>
      <c r="P233" s="622"/>
      <c r="Q233" s="623"/>
      <c r="R233" s="623"/>
      <c r="S233" s="627"/>
      <c r="T233" s="624"/>
      <c r="U233" s="622"/>
      <c r="V233" s="623"/>
      <c r="W233" s="623"/>
      <c r="X233" s="627"/>
      <c r="Y233" s="624"/>
      <c r="Z233" s="622"/>
      <c r="AA233" s="623"/>
      <c r="AB233" s="623"/>
      <c r="AC233" s="627"/>
      <c r="AD233" s="624"/>
      <c r="AE233" s="622"/>
      <c r="AF233" s="623"/>
      <c r="AG233" s="623"/>
      <c r="AH233" s="879"/>
      <c r="AI233" s="624"/>
      <c r="AJ233" s="622"/>
      <c r="AK233" s="623"/>
      <c r="AL233" s="623"/>
      <c r="AM233" s="627"/>
      <c r="AN233" s="913"/>
    </row>
    <row r="234" spans="1:40" ht="22.5" customHeight="1" x14ac:dyDescent="0.2">
      <c r="A234" s="621" t="s">
        <v>436</v>
      </c>
      <c r="B234" s="264">
        <v>711</v>
      </c>
      <c r="C234" s="265">
        <f t="shared" si="112"/>
        <v>0.48</v>
      </c>
      <c r="D234" s="265">
        <f t="shared" si="113"/>
        <v>0.6</v>
      </c>
      <c r="E234" s="265">
        <f t="shared" si="114"/>
        <v>0.24</v>
      </c>
      <c r="F234" s="265">
        <f t="shared" si="115"/>
        <v>0.74099999999999999</v>
      </c>
      <c r="G234" s="265">
        <f t="shared" si="116"/>
        <v>0.24</v>
      </c>
      <c r="H234" s="265">
        <f t="shared" si="117"/>
        <v>0.71199999999999997</v>
      </c>
      <c r="I234" s="864" t="s">
        <v>540</v>
      </c>
      <c r="J234" s="890">
        <v>225</v>
      </c>
      <c r="K234" s="891">
        <v>0.52</v>
      </c>
      <c r="L234" s="892">
        <v>4</v>
      </c>
      <c r="M234" s="892" t="s">
        <v>7</v>
      </c>
      <c r="N234" s="893" t="s">
        <v>7</v>
      </c>
      <c r="O234" s="890">
        <v>4225</v>
      </c>
      <c r="P234" s="891">
        <v>0.4</v>
      </c>
      <c r="Q234" s="892">
        <v>3</v>
      </c>
      <c r="R234" s="892" t="s">
        <v>547</v>
      </c>
      <c r="S234" s="893" t="s">
        <v>4</v>
      </c>
      <c r="T234" s="890">
        <v>4192</v>
      </c>
      <c r="U234" s="891">
        <v>0.76</v>
      </c>
      <c r="V234" s="892">
        <v>4</v>
      </c>
      <c r="W234" s="892" t="s">
        <v>7</v>
      </c>
      <c r="X234" s="893" t="s">
        <v>552</v>
      </c>
      <c r="Y234" s="890">
        <v>4259</v>
      </c>
      <c r="Z234" s="891">
        <v>0.25900000000000001</v>
      </c>
      <c r="AA234" s="892">
        <v>4</v>
      </c>
      <c r="AB234" s="892" t="s">
        <v>547</v>
      </c>
      <c r="AC234" s="893" t="s">
        <v>5</v>
      </c>
      <c r="AD234" s="890">
        <v>4192</v>
      </c>
      <c r="AE234" s="891">
        <v>0.76</v>
      </c>
      <c r="AF234" s="892">
        <v>4</v>
      </c>
      <c r="AG234" s="892" t="s">
        <v>7</v>
      </c>
      <c r="AH234" s="893" t="s">
        <v>552</v>
      </c>
      <c r="AI234" s="890">
        <v>4255</v>
      </c>
      <c r="AJ234" s="891">
        <v>0.28799999999999998</v>
      </c>
      <c r="AK234" s="892">
        <v>4</v>
      </c>
      <c r="AL234" s="892" t="s">
        <v>547</v>
      </c>
      <c r="AM234" s="893" t="s">
        <v>552</v>
      </c>
      <c r="AN234" s="913"/>
    </row>
    <row r="235" spans="1:40" ht="22.5" customHeight="1" x14ac:dyDescent="0.2">
      <c r="A235" s="666" t="s">
        <v>519</v>
      </c>
      <c r="B235" s="667">
        <v>712</v>
      </c>
      <c r="C235" s="668">
        <f t="shared" si="112"/>
        <v>0</v>
      </c>
      <c r="D235" s="668">
        <f t="shared" si="113"/>
        <v>0</v>
      </c>
      <c r="E235" s="668">
        <f t="shared" si="114"/>
        <v>0</v>
      </c>
      <c r="F235" s="668">
        <f t="shared" si="115"/>
        <v>0</v>
      </c>
      <c r="G235" s="668">
        <f t="shared" si="116"/>
        <v>0</v>
      </c>
      <c r="H235" s="668">
        <f t="shared" si="117"/>
        <v>0</v>
      </c>
      <c r="I235" s="864"/>
      <c r="J235" s="624"/>
      <c r="K235" s="622"/>
      <c r="L235" s="623"/>
      <c r="M235" s="623"/>
      <c r="N235" s="627"/>
      <c r="O235" s="624"/>
      <c r="P235" s="622"/>
      <c r="Q235" s="623"/>
      <c r="R235" s="623"/>
      <c r="S235" s="627"/>
      <c r="T235" s="624"/>
      <c r="U235" s="622"/>
      <c r="V235" s="623"/>
      <c r="W235" s="623"/>
      <c r="X235" s="627"/>
      <c r="Y235" s="624"/>
      <c r="Z235" s="622"/>
      <c r="AA235" s="623"/>
      <c r="AB235" s="623"/>
      <c r="AC235" s="627"/>
      <c r="AD235" s="624"/>
      <c r="AE235" s="622"/>
      <c r="AF235" s="623"/>
      <c r="AG235" s="623"/>
      <c r="AH235" s="879"/>
      <c r="AI235" s="624"/>
      <c r="AJ235" s="622"/>
      <c r="AK235" s="623"/>
      <c r="AL235" s="623"/>
      <c r="AM235" s="627"/>
      <c r="AN235" s="913"/>
    </row>
    <row r="236" spans="1:40" ht="22.5" customHeight="1" x14ac:dyDescent="0.2">
      <c r="A236" s="666" t="s">
        <v>437</v>
      </c>
      <c r="B236" s="667">
        <v>713</v>
      </c>
      <c r="C236" s="668">
        <f t="shared" si="112"/>
        <v>0</v>
      </c>
      <c r="D236" s="668">
        <f t="shared" si="113"/>
        <v>0</v>
      </c>
      <c r="E236" s="668">
        <f t="shared" si="114"/>
        <v>0</v>
      </c>
      <c r="F236" s="668">
        <f t="shared" si="115"/>
        <v>0</v>
      </c>
      <c r="G236" s="668">
        <f t="shared" si="116"/>
        <v>0</v>
      </c>
      <c r="H236" s="668">
        <f t="shared" si="117"/>
        <v>0</v>
      </c>
      <c r="I236" s="864"/>
      <c r="J236" s="624"/>
      <c r="K236" s="622"/>
      <c r="L236" s="623"/>
      <c r="M236" s="623"/>
      <c r="N236" s="627"/>
      <c r="O236" s="624"/>
      <c r="P236" s="622"/>
      <c r="Q236" s="623"/>
      <c r="R236" s="623"/>
      <c r="S236" s="627"/>
      <c r="T236" s="624"/>
      <c r="U236" s="622"/>
      <c r="V236" s="623"/>
      <c r="W236" s="623"/>
      <c r="X236" s="627"/>
      <c r="Y236" s="624"/>
      <c r="Z236" s="622"/>
      <c r="AA236" s="623"/>
      <c r="AB236" s="623"/>
      <c r="AC236" s="627"/>
      <c r="AD236" s="624"/>
      <c r="AE236" s="622"/>
      <c r="AF236" s="623"/>
      <c r="AG236" s="623"/>
      <c r="AH236" s="879"/>
      <c r="AI236" s="624"/>
      <c r="AJ236" s="622"/>
      <c r="AK236" s="623"/>
      <c r="AL236" s="623"/>
      <c r="AM236" s="627"/>
      <c r="AN236" s="913"/>
    </row>
    <row r="237" spans="1:40" ht="22.5" customHeight="1" x14ac:dyDescent="0.2">
      <c r="A237" s="666" t="s">
        <v>520</v>
      </c>
      <c r="B237" s="667">
        <v>714</v>
      </c>
      <c r="C237" s="668">
        <f t="shared" si="112"/>
        <v>0</v>
      </c>
      <c r="D237" s="668">
        <f t="shared" si="113"/>
        <v>0</v>
      </c>
      <c r="E237" s="668">
        <f t="shared" si="114"/>
        <v>0</v>
      </c>
      <c r="F237" s="668">
        <f t="shared" si="115"/>
        <v>0</v>
      </c>
      <c r="G237" s="668">
        <f t="shared" si="116"/>
        <v>0</v>
      </c>
      <c r="H237" s="668">
        <f t="shared" si="117"/>
        <v>0</v>
      </c>
      <c r="I237" s="864"/>
      <c r="J237" s="624"/>
      <c r="K237" s="622"/>
      <c r="L237" s="623"/>
      <c r="M237" s="623"/>
      <c r="N237" s="627"/>
      <c r="O237" s="624"/>
      <c r="P237" s="622"/>
      <c r="Q237" s="623"/>
      <c r="R237" s="623"/>
      <c r="S237" s="627"/>
      <c r="T237" s="624"/>
      <c r="U237" s="622"/>
      <c r="V237" s="623"/>
      <c r="W237" s="623"/>
      <c r="X237" s="627"/>
      <c r="Y237" s="624"/>
      <c r="Z237" s="622"/>
      <c r="AA237" s="623"/>
      <c r="AB237" s="623"/>
      <c r="AC237" s="627"/>
      <c r="AD237" s="624"/>
      <c r="AE237" s="622"/>
      <c r="AF237" s="623"/>
      <c r="AG237" s="623"/>
      <c r="AH237" s="879"/>
      <c r="AI237" s="624"/>
      <c r="AJ237" s="622"/>
      <c r="AK237" s="623"/>
      <c r="AL237" s="623"/>
      <c r="AM237" s="627"/>
      <c r="AN237" s="913"/>
    </row>
    <row r="238" spans="1:40" ht="22.5" customHeight="1" x14ac:dyDescent="0.2">
      <c r="A238" s="666" t="s">
        <v>438</v>
      </c>
      <c r="B238" s="667">
        <v>715</v>
      </c>
      <c r="C238" s="668">
        <f t="shared" si="112"/>
        <v>0</v>
      </c>
      <c r="D238" s="668">
        <f t="shared" si="113"/>
        <v>0</v>
      </c>
      <c r="E238" s="668">
        <f t="shared" si="114"/>
        <v>0</v>
      </c>
      <c r="F238" s="668">
        <f t="shared" si="115"/>
        <v>0</v>
      </c>
      <c r="G238" s="668">
        <f t="shared" si="116"/>
        <v>0</v>
      </c>
      <c r="H238" s="668">
        <f t="shared" si="117"/>
        <v>0</v>
      </c>
      <c r="I238" s="864"/>
      <c r="J238" s="624"/>
      <c r="K238" s="622"/>
      <c r="L238" s="623"/>
      <c r="M238" s="623"/>
      <c r="N238" s="627"/>
      <c r="O238" s="624"/>
      <c r="P238" s="622"/>
      <c r="Q238" s="623"/>
      <c r="R238" s="623"/>
      <c r="S238" s="627"/>
      <c r="T238" s="624"/>
      <c r="U238" s="622"/>
      <c r="V238" s="623"/>
      <c r="W238" s="623"/>
      <c r="X238" s="627"/>
      <c r="Y238" s="624"/>
      <c r="Z238" s="622"/>
      <c r="AA238" s="623"/>
      <c r="AB238" s="623"/>
      <c r="AC238" s="627"/>
      <c r="AD238" s="624"/>
      <c r="AE238" s="622"/>
      <c r="AF238" s="623"/>
      <c r="AG238" s="623"/>
      <c r="AH238" s="879"/>
      <c r="AI238" s="624"/>
      <c r="AJ238" s="622"/>
      <c r="AK238" s="623"/>
      <c r="AL238" s="623"/>
      <c r="AM238" s="627"/>
      <c r="AN238" s="913"/>
    </row>
    <row r="239" spans="1:40" ht="22.5" customHeight="1" x14ac:dyDescent="0.2">
      <c r="A239" s="666" t="s">
        <v>521</v>
      </c>
      <c r="B239" s="667">
        <v>716</v>
      </c>
      <c r="C239" s="668">
        <f t="shared" si="112"/>
        <v>0</v>
      </c>
      <c r="D239" s="668">
        <f t="shared" si="113"/>
        <v>0</v>
      </c>
      <c r="E239" s="668">
        <f t="shared" si="114"/>
        <v>0</v>
      </c>
      <c r="F239" s="668">
        <f t="shared" si="115"/>
        <v>0</v>
      </c>
      <c r="G239" s="668">
        <f t="shared" si="116"/>
        <v>0</v>
      </c>
      <c r="H239" s="668">
        <f t="shared" si="117"/>
        <v>0</v>
      </c>
      <c r="I239" s="864"/>
      <c r="J239" s="624"/>
      <c r="K239" s="622"/>
      <c r="L239" s="623"/>
      <c r="M239" s="623"/>
      <c r="N239" s="627"/>
      <c r="O239" s="624"/>
      <c r="P239" s="622"/>
      <c r="Q239" s="623"/>
      <c r="R239" s="623"/>
      <c r="S239" s="627"/>
      <c r="T239" s="624"/>
      <c r="U239" s="622"/>
      <c r="V239" s="623"/>
      <c r="W239" s="623"/>
      <c r="X239" s="627"/>
      <c r="Y239" s="624"/>
      <c r="Z239" s="622"/>
      <c r="AA239" s="623"/>
      <c r="AB239" s="623"/>
      <c r="AC239" s="627"/>
      <c r="AD239" s="624"/>
      <c r="AE239" s="622"/>
      <c r="AF239" s="623"/>
      <c r="AG239" s="623"/>
      <c r="AH239" s="879"/>
      <c r="AI239" s="624"/>
      <c r="AJ239" s="622"/>
      <c r="AK239" s="623"/>
      <c r="AL239" s="623"/>
      <c r="AM239" s="627"/>
      <c r="AN239" s="913"/>
    </row>
    <row r="240" spans="1:40" ht="22.5" customHeight="1" x14ac:dyDescent="0.2">
      <c r="A240" s="666" t="s">
        <v>439</v>
      </c>
      <c r="B240" s="667">
        <v>717</v>
      </c>
      <c r="C240" s="668">
        <f t="shared" si="112"/>
        <v>0</v>
      </c>
      <c r="D240" s="668">
        <f t="shared" si="113"/>
        <v>0</v>
      </c>
      <c r="E240" s="668">
        <f t="shared" si="114"/>
        <v>0</v>
      </c>
      <c r="F240" s="668">
        <f t="shared" si="115"/>
        <v>0</v>
      </c>
      <c r="G240" s="668">
        <f t="shared" si="116"/>
        <v>0</v>
      </c>
      <c r="H240" s="668">
        <f t="shared" si="117"/>
        <v>0</v>
      </c>
      <c r="I240" s="864"/>
      <c r="J240" s="624"/>
      <c r="K240" s="622"/>
      <c r="L240" s="623"/>
      <c r="M240" s="623"/>
      <c r="N240" s="627"/>
      <c r="O240" s="624"/>
      <c r="P240" s="622"/>
      <c r="Q240" s="623"/>
      <c r="R240" s="623"/>
      <c r="S240" s="627"/>
      <c r="T240" s="624"/>
      <c r="U240" s="622"/>
      <c r="V240" s="623"/>
      <c r="W240" s="623"/>
      <c r="X240" s="627"/>
      <c r="Y240" s="624"/>
      <c r="Z240" s="622"/>
      <c r="AA240" s="623"/>
      <c r="AB240" s="623"/>
      <c r="AC240" s="627"/>
      <c r="AD240" s="624"/>
      <c r="AE240" s="622"/>
      <c r="AF240" s="623"/>
      <c r="AG240" s="623"/>
      <c r="AH240" s="879"/>
      <c r="AI240" s="624"/>
      <c r="AJ240" s="622"/>
      <c r="AK240" s="623"/>
      <c r="AL240" s="623"/>
      <c r="AM240" s="627"/>
      <c r="AN240" s="913"/>
    </row>
    <row r="241" spans="1:40" ht="22.5" customHeight="1" x14ac:dyDescent="0.2">
      <c r="A241" s="666" t="s">
        <v>441</v>
      </c>
      <c r="B241" s="667">
        <v>719</v>
      </c>
      <c r="C241" s="668">
        <f>IF(K241="",0,1-K241)</f>
        <v>0</v>
      </c>
      <c r="D241" s="668">
        <f>IF(P241="",0,1-P241)</f>
        <v>0</v>
      </c>
      <c r="E241" s="668">
        <f>IF(U241="",0,1-U241)</f>
        <v>0</v>
      </c>
      <c r="F241" s="668">
        <f>IF(Z241="",0,1-Z241)</f>
        <v>0</v>
      </c>
      <c r="G241" s="668">
        <f>IF(AE241="",0,1-AE241)</f>
        <v>0</v>
      </c>
      <c r="H241" s="668">
        <f>IF(AJ241="",0,1-AJ241)</f>
        <v>0</v>
      </c>
      <c r="I241" s="864"/>
      <c r="J241" s="624"/>
      <c r="K241" s="622"/>
      <c r="L241" s="623"/>
      <c r="M241" s="623"/>
      <c r="N241" s="627"/>
      <c r="O241" s="624"/>
      <c r="P241" s="622"/>
      <c r="Q241" s="623"/>
      <c r="R241" s="623"/>
      <c r="S241" s="627"/>
      <c r="T241" s="624"/>
      <c r="U241" s="622"/>
      <c r="V241" s="623"/>
      <c r="W241" s="623"/>
      <c r="X241" s="627"/>
      <c r="Y241" s="624"/>
      <c r="Z241" s="622"/>
      <c r="AA241" s="623"/>
      <c r="AB241" s="623"/>
      <c r="AC241" s="627"/>
      <c r="AD241" s="624"/>
      <c r="AE241" s="622"/>
      <c r="AF241" s="623"/>
      <c r="AG241" s="623"/>
      <c r="AH241" s="879"/>
      <c r="AI241" s="624"/>
      <c r="AJ241" s="622"/>
      <c r="AK241" s="623"/>
      <c r="AL241" s="623"/>
      <c r="AM241" s="627"/>
      <c r="AN241" s="913"/>
    </row>
    <row r="242" spans="1:40" ht="22.5" customHeight="1" x14ac:dyDescent="0.2">
      <c r="A242" s="666" t="s">
        <v>440</v>
      </c>
      <c r="B242" s="667">
        <v>718</v>
      </c>
      <c r="C242" s="668">
        <f t="shared" si="112"/>
        <v>0</v>
      </c>
      <c r="D242" s="668">
        <f t="shared" si="113"/>
        <v>0</v>
      </c>
      <c r="E242" s="668">
        <f t="shared" si="114"/>
        <v>0</v>
      </c>
      <c r="F242" s="668">
        <f t="shared" si="115"/>
        <v>0</v>
      </c>
      <c r="G242" s="668">
        <f t="shared" si="116"/>
        <v>0</v>
      </c>
      <c r="H242" s="668">
        <f t="shared" si="117"/>
        <v>0</v>
      </c>
      <c r="I242" s="864"/>
      <c r="J242" s="624"/>
      <c r="K242" s="622"/>
      <c r="L242" s="623"/>
      <c r="M242" s="623"/>
      <c r="N242" s="627"/>
      <c r="O242" s="624"/>
      <c r="P242" s="622"/>
      <c r="Q242" s="623"/>
      <c r="R242" s="623"/>
      <c r="S242" s="627"/>
      <c r="T242" s="624"/>
      <c r="U242" s="622"/>
      <c r="V242" s="623"/>
      <c r="W242" s="623"/>
      <c r="X242" s="627"/>
      <c r="Y242" s="624"/>
      <c r="Z242" s="622"/>
      <c r="AA242" s="623"/>
      <c r="AB242" s="623"/>
      <c r="AC242" s="627"/>
      <c r="AD242" s="624"/>
      <c r="AE242" s="622"/>
      <c r="AF242" s="623"/>
      <c r="AG242" s="623"/>
      <c r="AH242" s="879"/>
      <c r="AI242" s="624"/>
      <c r="AJ242" s="622"/>
      <c r="AK242" s="623"/>
      <c r="AL242" s="623"/>
      <c r="AM242" s="627"/>
      <c r="AN242" s="913"/>
    </row>
    <row r="243" spans="1:40" ht="22.5" customHeight="1" x14ac:dyDescent="0.2">
      <c r="A243" s="621" t="s">
        <v>522</v>
      </c>
      <c r="B243" s="264">
        <v>720</v>
      </c>
      <c r="C243" s="265">
        <f t="shared" si="112"/>
        <v>0.32999999999999996</v>
      </c>
      <c r="D243" s="265">
        <f t="shared" si="113"/>
        <v>0.41000000000000003</v>
      </c>
      <c r="E243" s="265">
        <f t="shared" si="114"/>
        <v>0.32999999999999996</v>
      </c>
      <c r="F243" s="265">
        <f t="shared" si="115"/>
        <v>0.41000000000000003</v>
      </c>
      <c r="G243" s="265">
        <f t="shared" si="116"/>
        <v>0.32999999999999996</v>
      </c>
      <c r="H243" s="265">
        <f t="shared" si="117"/>
        <v>0.41000000000000003</v>
      </c>
      <c r="I243" s="864" t="s">
        <v>540</v>
      </c>
      <c r="J243" s="624">
        <v>8258</v>
      </c>
      <c r="K243" s="622">
        <v>0.67</v>
      </c>
      <c r="L243" s="623">
        <v>4</v>
      </c>
      <c r="M243" s="623" t="s">
        <v>7</v>
      </c>
      <c r="N243" s="627" t="s">
        <v>5</v>
      </c>
      <c r="O243" s="624">
        <v>8278</v>
      </c>
      <c r="P243" s="622">
        <v>0.59</v>
      </c>
      <c r="Q243" s="623">
        <v>4</v>
      </c>
      <c r="R243" s="626" t="s">
        <v>1174</v>
      </c>
      <c r="S243" s="627" t="s">
        <v>5</v>
      </c>
      <c r="T243" s="624">
        <v>8258</v>
      </c>
      <c r="U243" s="622">
        <v>0.67</v>
      </c>
      <c r="V243" s="623">
        <v>4</v>
      </c>
      <c r="W243" s="623" t="s">
        <v>7</v>
      </c>
      <c r="X243" s="627" t="s">
        <v>5</v>
      </c>
      <c r="Y243" s="624">
        <v>8278</v>
      </c>
      <c r="Z243" s="622">
        <v>0.59</v>
      </c>
      <c r="AA243" s="623">
        <v>4</v>
      </c>
      <c r="AB243" s="626" t="s">
        <v>1174</v>
      </c>
      <c r="AC243" s="627" t="s">
        <v>5</v>
      </c>
      <c r="AD243" s="624">
        <v>8258</v>
      </c>
      <c r="AE243" s="622">
        <v>0.67</v>
      </c>
      <c r="AF243" s="623">
        <v>4</v>
      </c>
      <c r="AG243" s="623" t="s">
        <v>7</v>
      </c>
      <c r="AH243" s="879" t="s">
        <v>5</v>
      </c>
      <c r="AI243" s="624">
        <v>8278</v>
      </c>
      <c r="AJ243" s="622">
        <v>0.59</v>
      </c>
      <c r="AK243" s="623">
        <v>4</v>
      </c>
      <c r="AL243" s="626" t="s">
        <v>1174</v>
      </c>
      <c r="AM243" s="627" t="s">
        <v>5</v>
      </c>
      <c r="AN243" s="913"/>
    </row>
    <row r="244" spans="1:40" ht="22.5" customHeight="1" x14ac:dyDescent="0.2">
      <c r="A244" s="629" t="s">
        <v>442</v>
      </c>
      <c r="B244" s="376">
        <v>721</v>
      </c>
      <c r="C244" s="377">
        <f t="shared" ref="C244" si="118">IF(K244="",0,1-K244)</f>
        <v>0</v>
      </c>
      <c r="D244" s="377">
        <f t="shared" ref="D244" si="119">IF(P244="",0,1-P244)</f>
        <v>0</v>
      </c>
      <c r="E244" s="377">
        <f t="shared" ref="E244" si="120">IF(U244="",0,1-U244)</f>
        <v>0</v>
      </c>
      <c r="F244" s="377">
        <f t="shared" ref="F244" si="121">IF(Z244="",0,1-Z244)</f>
        <v>0</v>
      </c>
      <c r="G244" s="377">
        <f t="shared" ref="G244" si="122">IF(AE244="",0,1-AE244)</f>
        <v>0</v>
      </c>
      <c r="H244" s="377">
        <f t="shared" ref="H244" si="123">IF(AJ244="",0,1-AJ244)</f>
        <v>0</v>
      </c>
      <c r="I244" s="865"/>
      <c r="J244" s="630"/>
      <c r="K244" s="631"/>
      <c r="L244" s="632"/>
      <c r="M244" s="632"/>
      <c r="N244" s="633"/>
      <c r="O244" s="630"/>
      <c r="P244" s="631"/>
      <c r="Q244" s="632"/>
      <c r="R244" s="632"/>
      <c r="S244" s="633"/>
      <c r="T244" s="630"/>
      <c r="U244" s="631"/>
      <c r="V244" s="632"/>
      <c r="W244" s="632"/>
      <c r="X244" s="633"/>
      <c r="Y244" s="630"/>
      <c r="Z244" s="631"/>
      <c r="AA244" s="632"/>
      <c r="AB244" s="632"/>
      <c r="AC244" s="633"/>
      <c r="AD244" s="630"/>
      <c r="AE244" s="631"/>
      <c r="AF244" s="632"/>
      <c r="AG244" s="632"/>
      <c r="AH244" s="926"/>
      <c r="AI244" s="630"/>
      <c r="AJ244" s="631"/>
      <c r="AK244" s="632"/>
      <c r="AL244" s="632"/>
      <c r="AM244" s="633"/>
      <c r="AN244" s="913"/>
    </row>
    <row r="245" spans="1:40" ht="22.5" customHeight="1" x14ac:dyDescent="0.25"/>
    <row r="246" spans="1:40" ht="22.5" customHeight="1" x14ac:dyDescent="0.25"/>
    <row r="247" spans="1:40" ht="22.5" customHeight="1" x14ac:dyDescent="0.25"/>
    <row r="248" spans="1:40" ht="22.5" customHeight="1" x14ac:dyDescent="0.25"/>
    <row r="249" spans="1:40" ht="22.5" customHeight="1" x14ac:dyDescent="0.25"/>
    <row r="250" spans="1:40" ht="22.5" customHeight="1" x14ac:dyDescent="0.25"/>
    <row r="251" spans="1:40" ht="22.5" customHeight="1" x14ac:dyDescent="0.25"/>
    <row r="252" spans="1:40" ht="22.5" customHeight="1" x14ac:dyDescent="0.25"/>
    <row r="253" spans="1:40" ht="22.5" customHeight="1" x14ac:dyDescent="0.25"/>
    <row r="254" spans="1:40" ht="22.5" customHeight="1" x14ac:dyDescent="0.25"/>
    <row r="255" spans="1:40" ht="22.5" customHeight="1" x14ac:dyDescent="0.25"/>
    <row r="256" spans="1:40" ht="22.5" customHeight="1" x14ac:dyDescent="0.25"/>
    <row r="257" ht="22.5" customHeight="1" x14ac:dyDescent="0.25"/>
    <row r="258" ht="22.5" customHeight="1" x14ac:dyDescent="0.25"/>
    <row r="259" ht="22.5" customHeight="1" x14ac:dyDescent="0.25"/>
    <row r="260" ht="22.5" customHeight="1" x14ac:dyDescent="0.25"/>
    <row r="261" ht="22.5" customHeight="1" x14ac:dyDescent="0.25"/>
    <row r="262" ht="22.5" customHeight="1" x14ac:dyDescent="0.25"/>
    <row r="263" ht="22.5" customHeight="1" x14ac:dyDescent="0.25"/>
    <row r="264" ht="22.5" customHeight="1" x14ac:dyDescent="0.25"/>
    <row r="265" ht="22.5" customHeight="1" x14ac:dyDescent="0.25"/>
    <row r="266" ht="22.5" customHeight="1" x14ac:dyDescent="0.25"/>
    <row r="267" ht="22.5" customHeight="1" x14ac:dyDescent="0.25"/>
    <row r="268" ht="22.5" customHeight="1" x14ac:dyDescent="0.25"/>
    <row r="269" ht="22.5" customHeight="1" x14ac:dyDescent="0.25"/>
    <row r="270" ht="22.5" customHeight="1" x14ac:dyDescent="0.25"/>
    <row r="271" ht="22.5" customHeight="1" x14ac:dyDescent="0.25"/>
    <row r="272" ht="22.5" customHeight="1" x14ac:dyDescent="0.25"/>
    <row r="273" ht="22.5" customHeight="1" x14ac:dyDescent="0.25"/>
    <row r="274" ht="22.5" customHeight="1" x14ac:dyDescent="0.25"/>
    <row r="275" ht="22.5" customHeight="1" x14ac:dyDescent="0.25"/>
    <row r="276" ht="22.5" customHeight="1" x14ac:dyDescent="0.25"/>
    <row r="277" ht="22.5" customHeight="1" x14ac:dyDescent="0.25"/>
    <row r="278" ht="22.5" customHeight="1" x14ac:dyDescent="0.25"/>
    <row r="279" ht="22.5" customHeight="1" x14ac:dyDescent="0.25"/>
    <row r="280" ht="22.5" customHeight="1" x14ac:dyDescent="0.25"/>
    <row r="281" ht="22.5" customHeight="1" x14ac:dyDescent="0.25"/>
    <row r="282" ht="22.5" customHeight="1" x14ac:dyDescent="0.25"/>
    <row r="283" ht="22.5" customHeight="1" x14ac:dyDescent="0.25"/>
    <row r="284" ht="22.5" customHeight="1" x14ac:dyDescent="0.25"/>
    <row r="285" ht="22.5" customHeight="1" x14ac:dyDescent="0.25"/>
    <row r="286" ht="22.5" customHeight="1" x14ac:dyDescent="0.25"/>
    <row r="287" ht="22.5" customHeight="1" x14ac:dyDescent="0.25"/>
    <row r="288" ht="22.5" customHeight="1" x14ac:dyDescent="0.25"/>
    <row r="289" ht="22.5" customHeight="1" x14ac:dyDescent="0.25"/>
    <row r="290" ht="22.5" customHeight="1" x14ac:dyDescent="0.25"/>
    <row r="291" ht="22.5" customHeight="1" x14ac:dyDescent="0.25"/>
    <row r="292" ht="22.5" customHeight="1" x14ac:dyDescent="0.25"/>
    <row r="293" ht="22.5" customHeight="1" x14ac:dyDescent="0.25"/>
    <row r="294" ht="22.5" customHeight="1" x14ac:dyDescent="0.25"/>
    <row r="295" ht="22.5" customHeight="1" x14ac:dyDescent="0.25"/>
    <row r="296" ht="22.5" customHeight="1" x14ac:dyDescent="0.25"/>
    <row r="297" ht="22.5" customHeight="1" x14ac:dyDescent="0.25"/>
    <row r="298" ht="22.5" customHeight="1" x14ac:dyDescent="0.25"/>
  </sheetData>
  <sheetProtection algorithmName="SHA-512" hashValue="+Nxp2pvHQneXXbGsOy2IjsE19bb+QyODAmqHKJDfKWsciTHAxxmZZOEu0dVzDZkvzaMTCObZkbrJJknkCnuczg==" saltValue="3XME3D0DmNmI5rQtziN0yw==" spinCount="100000" sheet="1" objects="1" scenarios="1" selectLockedCells="1" selectUnlockedCells="1"/>
  <mergeCells count="11">
    <mergeCell ref="B2:B3"/>
    <mergeCell ref="A2:A3"/>
    <mergeCell ref="O2:S2"/>
    <mergeCell ref="T2:X2"/>
    <mergeCell ref="Y2:AC2"/>
    <mergeCell ref="AI2:AM2"/>
    <mergeCell ref="G2:H2"/>
    <mergeCell ref="E2:F2"/>
    <mergeCell ref="C2:D2"/>
    <mergeCell ref="J2:N2"/>
    <mergeCell ref="AD2:AH2"/>
  </mergeCells>
  <printOptions horizontalCentered="1"/>
  <pageMargins left="0.5" right="0.5" top="0.75" bottom="0.5" header="0.3" footer="0.3"/>
  <pageSetup paperSize="3" scale="69" fitToHeight="0" orientation="landscape" r:id="rId1"/>
  <ignoredErrors>
    <ignoredError sqref="C70:H70 C77:H77 C84:H84 C88:H88 H48 C89 C91:H91 C136:H136 C143:H143 C150:H150 C156:H157 C180:H180 C187:H187 C194:H194 C200:H201 C223:H223 C27:D27 C186 C193 E89:H89 C154:H154 C198:H198" calculatedColumn="1"/>
  </ignoredError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Y136"/>
  <sheetViews>
    <sheetView zoomScaleNormal="100" workbookViewId="0">
      <selection activeCell="J30" sqref="J30"/>
    </sheetView>
  </sheetViews>
  <sheetFormatPr defaultColWidth="8.85546875" defaultRowHeight="12.75" x14ac:dyDescent="0.2"/>
  <cols>
    <col min="1" max="1" width="18" style="55" customWidth="1"/>
    <col min="2" max="2" width="10.85546875" style="55" customWidth="1"/>
    <col min="3" max="6" width="10" style="55" customWidth="1"/>
    <col min="7" max="7" width="10.140625" style="1" customWidth="1"/>
    <col min="8" max="14" width="10.85546875" style="1" customWidth="1"/>
    <col min="15" max="15" width="8.85546875" style="1" customWidth="1"/>
    <col min="16" max="16" width="3.42578125" style="484" customWidth="1"/>
    <col min="17" max="17" width="3.85546875" style="498" customWidth="1"/>
    <col min="18" max="18" width="29.140625" style="498" customWidth="1"/>
    <col min="19" max="19" width="5.42578125" style="498" customWidth="1"/>
    <col min="20" max="20" width="4.140625" style="55" customWidth="1"/>
    <col min="21" max="21" width="4.140625" style="482" customWidth="1"/>
    <col min="22" max="22" width="4.140625" style="727" customWidth="1"/>
    <col min="23" max="23" width="4.5703125" style="712" customWidth="1"/>
    <col min="24" max="24" width="29.140625" style="712" customWidth="1"/>
    <col min="25" max="25" width="7.42578125" style="712" customWidth="1"/>
    <col min="26" max="16384" width="8.85546875" style="2"/>
  </cols>
  <sheetData>
    <row r="1" spans="1:25" ht="13.5" customHeight="1" x14ac:dyDescent="0.2">
      <c r="A1" s="1893" t="s">
        <v>241</v>
      </c>
      <c r="B1" s="1893"/>
      <c r="C1" s="1893"/>
      <c r="D1" s="1893"/>
      <c r="E1" s="1893"/>
      <c r="F1" s="1893"/>
      <c r="G1" s="1893"/>
      <c r="H1" s="1893"/>
      <c r="I1" s="1893"/>
      <c r="J1" s="1893"/>
      <c r="K1" s="1893"/>
      <c r="L1" s="1894" t="str">
        <f>Version</f>
        <v>ICE Version 2.15 | Revised 07/01/2019</v>
      </c>
      <c r="M1" s="1894"/>
      <c r="N1" s="1894"/>
      <c r="P1" s="481"/>
    </row>
    <row r="2" spans="1:25" ht="12" customHeight="1" x14ac:dyDescent="0.2">
      <c r="A2" s="1893"/>
      <c r="B2" s="1893"/>
      <c r="C2" s="1893"/>
      <c r="D2" s="1893"/>
      <c r="E2" s="1893"/>
      <c r="F2" s="1893"/>
      <c r="G2" s="1893"/>
      <c r="H2" s="1893"/>
      <c r="I2" s="1893"/>
      <c r="J2" s="1893"/>
      <c r="K2" s="1893"/>
      <c r="L2" s="1895"/>
      <c r="M2" s="1895"/>
      <c r="N2" s="1895"/>
      <c r="O2" s="278"/>
      <c r="P2" s="481"/>
    </row>
    <row r="3" spans="1:25" s="37" customFormat="1" ht="26.1" customHeight="1" x14ac:dyDescent="0.25">
      <c r="A3" s="789" t="s">
        <v>774</v>
      </c>
      <c r="B3" s="383" t="str">
        <f>Alternative1</f>
        <v>Single Lane Roundabout</v>
      </c>
      <c r="C3" s="384" t="str">
        <f>Alternative2</f>
        <v>Multilane Roundabout</v>
      </c>
      <c r="D3" s="384" t="str">
        <f>Alternative3</f>
        <v>RCUT (stop control)</v>
      </c>
      <c r="E3" s="384" t="str">
        <f>Alternative4</f>
        <v>Add Left Turn Lanes</v>
      </c>
      <c r="F3" s="385" t="str">
        <f>Alternative5</f>
        <v>Traffic Signal</v>
      </c>
      <c r="G3" s="386"/>
      <c r="H3" s="1896" t="s">
        <v>779</v>
      </c>
      <c r="I3" s="1897"/>
      <c r="J3" s="383" t="str">
        <f>Alternative1</f>
        <v>Single Lane Roundabout</v>
      </c>
      <c r="K3" s="384" t="str">
        <f>Alternative2</f>
        <v>Multilane Roundabout</v>
      </c>
      <c r="L3" s="384" t="str">
        <f>Alternative3</f>
        <v>RCUT (stop control)</v>
      </c>
      <c r="M3" s="384" t="str">
        <f>Alternative4</f>
        <v>Add Left Turn Lanes</v>
      </c>
      <c r="N3" s="385" t="str">
        <f>Alternative5</f>
        <v>Traffic Signal</v>
      </c>
      <c r="O3" s="382"/>
      <c r="P3" s="486"/>
      <c r="V3" s="728"/>
      <c r="W3" s="480"/>
      <c r="X3" s="480"/>
      <c r="Y3" s="480"/>
    </row>
    <row r="4" spans="1:25" ht="13.7" customHeight="1" x14ac:dyDescent="0.2">
      <c r="A4" s="790"/>
      <c r="B4" s="387">
        <f>Stage2!B28</f>
        <v>1511000</v>
      </c>
      <c r="C4" s="388">
        <f>Stage2!D28</f>
        <v>2853000</v>
      </c>
      <c r="D4" s="388">
        <f>IF(D3="N/A",0,Stage2!F28)</f>
        <v>629000</v>
      </c>
      <c r="E4" s="388">
        <f>IF(E3="N/A",0,Stage2!H28)</f>
        <v>657000</v>
      </c>
      <c r="F4" s="389">
        <f>IF(F3="N/A",0,Stage2!J28)</f>
        <v>392000</v>
      </c>
      <c r="G4" s="390"/>
      <c r="H4" s="1880" t="s">
        <v>46</v>
      </c>
      <c r="I4" s="1881"/>
      <c r="J4" s="391">
        <f>IF(Stage2!B44="significant",5,IF(Stage2!B44="Minimal",2,0))</f>
        <v>0</v>
      </c>
      <c r="K4" s="690">
        <f>IF(Stage2!D44="significant",5,IF(Stage2!D44="Minimal",2,0))</f>
        <v>0</v>
      </c>
      <c r="L4" s="690">
        <f>IF(Stage2!F44="significant",5,IF(Stage2!F44="Minimal",2,0))</f>
        <v>0</v>
      </c>
      <c r="M4" s="690">
        <f>IF(Stage2!H44="significant",5,IF(Stage2!H44="Minimal",2,0))</f>
        <v>0</v>
      </c>
      <c r="N4" s="392">
        <f>IF(Stage2!J44="significant",5,IF(Stage2!J44="Minimal",2,0))</f>
        <v>0</v>
      </c>
      <c r="P4" s="490"/>
    </row>
    <row r="5" spans="1:25" ht="13.7" customHeight="1" x14ac:dyDescent="0.2">
      <c r="A5" s="791" t="s">
        <v>834</v>
      </c>
      <c r="B5" s="394">
        <f>AVERAGEIF(B4:F4,"&lt;&gt;0")</f>
        <v>1208400</v>
      </c>
      <c r="C5" s="395"/>
      <c r="D5" s="396"/>
      <c r="E5" s="396"/>
      <c r="F5" s="397"/>
      <c r="G5" s="390"/>
      <c r="H5" s="1880" t="s">
        <v>48</v>
      </c>
      <c r="I5" s="1881"/>
      <c r="J5" s="398">
        <f>IF(Stage2!B45="significant",5,IF(Stage2!B45="Minimal",2,0))</f>
        <v>0</v>
      </c>
      <c r="K5" s="399">
        <f>IF(Stage2!D45="significant",5,IF(Stage2!D45="Minimal",2,0))</f>
        <v>0</v>
      </c>
      <c r="L5" s="399">
        <f>IF(Stage2!F45="significant",5,IF(Stage2!F45="Minimal",2,0))</f>
        <v>0</v>
      </c>
      <c r="M5" s="399">
        <f>IF(Stage2!H45="significant",5,IF(Stage2!H45="Minimal",2,0))</f>
        <v>0</v>
      </c>
      <c r="N5" s="400">
        <f>IF(Stage2!J45="significant",5,IF(Stage2!J45="Minimal",2,0))</f>
        <v>0</v>
      </c>
      <c r="O5" s="38"/>
      <c r="P5" s="490"/>
    </row>
    <row r="6" spans="1:25" ht="13.7" customHeight="1" x14ac:dyDescent="0.2">
      <c r="A6" s="791" t="s">
        <v>832</v>
      </c>
      <c r="B6" s="401">
        <f>B5/2</f>
        <v>604200</v>
      </c>
      <c r="C6" s="402">
        <v>10</v>
      </c>
      <c r="D6" s="403"/>
      <c r="E6" s="403"/>
      <c r="F6" s="404"/>
      <c r="G6" s="390"/>
      <c r="H6" s="1880" t="s">
        <v>27</v>
      </c>
      <c r="I6" s="1881"/>
      <c r="J6" s="398">
        <f>IF(Stage2!B46="significant",5,IF(Stage2!B46="Minimal",2,0))</f>
        <v>0</v>
      </c>
      <c r="K6" s="399">
        <f>IF(Stage2!D46="significant",5,IF(Stage2!D46="Minimal",2,0))</f>
        <v>0</v>
      </c>
      <c r="L6" s="399">
        <f>IF(Stage2!F46="significant",5,IF(Stage2!F46="Minimal",2,0))</f>
        <v>0</v>
      </c>
      <c r="M6" s="399">
        <f>IF(Stage2!H46="significant",5,IF(Stage2!H46="Minimal",2,0))</f>
        <v>0</v>
      </c>
      <c r="N6" s="400">
        <f>IF(Stage2!J46="significant",5,IF(Stage2!J46="Minimal",2,0))</f>
        <v>0</v>
      </c>
      <c r="O6" s="38"/>
      <c r="P6" s="490"/>
    </row>
    <row r="7" spans="1:25" ht="13.7" customHeight="1" x14ac:dyDescent="0.2">
      <c r="A7" s="791" t="s">
        <v>833</v>
      </c>
      <c r="B7" s="405">
        <f>B5*2</f>
        <v>2416800</v>
      </c>
      <c r="C7" s="402">
        <v>0</v>
      </c>
      <c r="D7" s="403"/>
      <c r="E7" s="403"/>
      <c r="F7" s="404"/>
      <c r="G7" s="390"/>
      <c r="H7" s="1880" t="s">
        <v>2</v>
      </c>
      <c r="I7" s="1881"/>
      <c r="J7" s="398">
        <f>IF(Stage2!B47="significant",5,IF(Stage2!B47="Minimal",2,0))</f>
        <v>0</v>
      </c>
      <c r="K7" s="399">
        <f>IF(Stage2!D47="significant",5,IF(Stage2!D47="Minimal",2,0))</f>
        <v>2</v>
      </c>
      <c r="L7" s="399">
        <f>IF(Stage2!F47="significant",5,IF(Stage2!F47="Minimal",2,0))</f>
        <v>0</v>
      </c>
      <c r="M7" s="399">
        <f>IF(Stage2!H47="significant",5,IF(Stage2!H47="Minimal",2,0))</f>
        <v>0</v>
      </c>
      <c r="N7" s="400">
        <f>IF(Stage2!J47="significant",5,IF(Stage2!J47="Minimal",2,0))</f>
        <v>0</v>
      </c>
      <c r="O7" s="38"/>
      <c r="P7" s="490"/>
    </row>
    <row r="8" spans="1:25" ht="13.7" customHeight="1" x14ac:dyDescent="0.2">
      <c r="A8" s="739" t="s">
        <v>47</v>
      </c>
      <c r="B8" s="279">
        <f>IF(B4&gt;$B5*2,0,IF(B4=0,10,MIN(TREND($C6:$C7,$B6:$B7,B4),10)))</f>
        <v>4.9972415315017109</v>
      </c>
      <c r="C8" s="280">
        <f>IF(C4&gt;$B5*2,0,IF(C4=0,0,MIN(TREND($C6:$C7,$B6:$B7,C4),10)))</f>
        <v>0</v>
      </c>
      <c r="D8" s="280">
        <f>IF(D4&gt;$B5*2,0,IF(D4=0,0,MIN(TREND($C6:$C7,$B6:$B7,D4),10)))</f>
        <v>9.8631799624848266</v>
      </c>
      <c r="E8" s="280">
        <f>IF(E4&gt;$B5*2,0,IF(E4=0,0,MIN(TREND($C6:$C7,$B6:$B7,E4),10)))</f>
        <v>9.7087057265806003</v>
      </c>
      <c r="F8" s="281">
        <f>IF(F4&gt;$B5*2,0,IF(F4=0,0,MIN(TREND($C6:$C7,$B6:$B7,F4),10)))</f>
        <v>10</v>
      </c>
      <c r="G8" s="407"/>
      <c r="H8" s="1880" t="s">
        <v>40</v>
      </c>
      <c r="I8" s="1881"/>
      <c r="J8" s="398">
        <f>IF(Stage2!B48="significant",5,IF(Stage2!B48="Minimal",2,0))</f>
        <v>0</v>
      </c>
      <c r="K8" s="399">
        <f>IF(Stage2!D48="significant",5,IF(Stage2!D48="Minimal",2,0))</f>
        <v>0</v>
      </c>
      <c r="L8" s="399">
        <f>IF(Stage2!F48="significant",5,IF(Stage2!F48="Minimal",2,0))</f>
        <v>0</v>
      </c>
      <c r="M8" s="399">
        <f>IF(Stage2!H48="significant",5,IF(Stage2!H48="Minimal",2,0))</f>
        <v>0</v>
      </c>
      <c r="N8" s="400">
        <f>IF(Stage2!J48="significant",5,IF(Stage2!J48="Minimal",2,0))</f>
        <v>0</v>
      </c>
      <c r="O8" s="38"/>
      <c r="P8" s="490"/>
    </row>
    <row r="9" spans="1:25" ht="13.7" customHeight="1" x14ac:dyDescent="0.2">
      <c r="A9" s="792"/>
      <c r="B9" s="409"/>
      <c r="C9" s="408"/>
      <c r="D9" s="408"/>
      <c r="E9" s="408"/>
      <c r="F9" s="410"/>
      <c r="G9" s="407"/>
      <c r="H9" s="1880" t="s">
        <v>38</v>
      </c>
      <c r="I9" s="1881"/>
      <c r="J9" s="398">
        <f>IF(Stage2!B49="significant",5,IF(Stage2!B49="Minimal",2,0))</f>
        <v>0</v>
      </c>
      <c r="K9" s="399">
        <f>IF(Stage2!D49="significant",5,IF(Stage2!D49="Minimal",2,0))</f>
        <v>0</v>
      </c>
      <c r="L9" s="399">
        <f>IF(Stage2!F49="significant",5,IF(Stage2!F49="Minimal",2,0))</f>
        <v>0</v>
      </c>
      <c r="M9" s="399">
        <f>IF(Stage2!H49="significant",5,IF(Stage2!H49="Minimal",2,0))</f>
        <v>0</v>
      </c>
      <c r="N9" s="400">
        <f>IF(Stage2!J49="significant",5,IF(Stage2!J49="Minimal",2,0))</f>
        <v>0</v>
      </c>
      <c r="P9" s="490"/>
    </row>
    <row r="10" spans="1:25" ht="13.7" customHeight="1" x14ac:dyDescent="0.2">
      <c r="A10" s="793" t="s">
        <v>809</v>
      </c>
      <c r="B10" s="411"/>
      <c r="C10" s="412"/>
      <c r="D10" s="412"/>
      <c r="E10" s="412"/>
      <c r="F10" s="413"/>
      <c r="G10" s="407"/>
      <c r="H10" s="1880" t="s">
        <v>39</v>
      </c>
      <c r="I10" s="1881"/>
      <c r="J10" s="398">
        <f>IF(Stage2!B50="significant",5,IF(Stage2!B50="Minimal",2,0))</f>
        <v>0</v>
      </c>
      <c r="K10" s="399">
        <f>IF(Stage2!D50="significant",5,IF(Stage2!D50="Minimal",2,0))</f>
        <v>0</v>
      </c>
      <c r="L10" s="399">
        <f>IF(Stage2!F50="significant",5,IF(Stage2!F50="Minimal",2,0))</f>
        <v>0</v>
      </c>
      <c r="M10" s="399">
        <f>IF(Stage2!H50="significant",5,IF(Stage2!H50="Minimal",2,0))</f>
        <v>0</v>
      </c>
      <c r="N10" s="400">
        <f>IF(Stage2!J50="significant",5,IF(Stage2!J50="Minimal",2,0))</f>
        <v>0</v>
      </c>
      <c r="P10" s="490"/>
    </row>
    <row r="11" spans="1:25" ht="13.7" customHeight="1" x14ac:dyDescent="0.2">
      <c r="A11" s="794" t="s">
        <v>836</v>
      </c>
      <c r="B11" s="1902" t="s">
        <v>232</v>
      </c>
      <c r="C11" s="1898"/>
      <c r="D11" s="1087"/>
      <c r="E11" s="1898" t="s">
        <v>200</v>
      </c>
      <c r="F11" s="1899"/>
      <c r="G11" s="407"/>
      <c r="H11" s="1880" t="s">
        <v>28</v>
      </c>
      <c r="I11" s="1881"/>
      <c r="J11" s="398">
        <f>IF(Stage2!B51="significant",5,IF(Stage2!B51="Minimal",2,0))</f>
        <v>0</v>
      </c>
      <c r="K11" s="399">
        <f>IF(Stage2!D51="significant",5,IF(Stage2!D51="Minimal",2,0))</f>
        <v>0</v>
      </c>
      <c r="L11" s="399">
        <f>IF(Stage2!F51="significant",5,IF(Stage2!F51="Minimal",2,0))</f>
        <v>2</v>
      </c>
      <c r="M11" s="399">
        <f>IF(Stage2!H51="significant",5,IF(Stage2!H51="Minimal",2,0))</f>
        <v>2</v>
      </c>
      <c r="N11" s="400">
        <f>IF(Stage2!J51="significant",5,IF(Stage2!J51="Minimal",2,0))</f>
        <v>0</v>
      </c>
      <c r="P11" s="490"/>
    </row>
    <row r="12" spans="1:25" ht="13.7" customHeight="1" x14ac:dyDescent="0.2">
      <c r="A12" s="1088" t="s">
        <v>236</v>
      </c>
      <c r="B12" s="414">
        <v>0</v>
      </c>
      <c r="C12" s="402">
        <v>10</v>
      </c>
      <c r="D12" s="415" t="s">
        <v>238</v>
      </c>
      <c r="E12" s="416">
        <v>0.25</v>
      </c>
      <c r="F12" s="402">
        <v>10</v>
      </c>
      <c r="G12" s="407"/>
      <c r="H12" s="1880" t="s">
        <v>29</v>
      </c>
      <c r="I12" s="1881"/>
      <c r="J12" s="417">
        <f>IF(Stage2!B52="significant",5,IF(Stage2!B52="Minimal",2,0))</f>
        <v>0</v>
      </c>
      <c r="K12" s="418">
        <f>IF(Stage2!D52="significant",5,IF(Stage2!D52="Minimal",2,0))</f>
        <v>0</v>
      </c>
      <c r="L12" s="418">
        <f>IF(Stage2!F52="significant",5,IF(Stage2!F52="Minimal",2,0))</f>
        <v>0</v>
      </c>
      <c r="M12" s="418">
        <f>IF(Stage2!H52="significant",5,IF(Stage2!H52="Minimal",2,0))</f>
        <v>0</v>
      </c>
      <c r="N12" s="419">
        <f>IF(Stage2!J52="significant",5,IF(Stage2!J52="Minimal",2,0))</f>
        <v>0</v>
      </c>
      <c r="P12" s="490"/>
    </row>
    <row r="13" spans="1:25" ht="13.7" customHeight="1" x14ac:dyDescent="0.2">
      <c r="A13" s="1088" t="s">
        <v>243</v>
      </c>
      <c r="B13" s="414">
        <f>IF(Introduction!H17="Rural",55,80)</f>
        <v>55</v>
      </c>
      <c r="C13" s="402">
        <v>0</v>
      </c>
      <c r="D13" s="415" t="s">
        <v>866</v>
      </c>
      <c r="E13" s="416">
        <f>IF(Introduction!H17="Rural",0.85,1)</f>
        <v>0.85</v>
      </c>
      <c r="F13" s="402">
        <v>0</v>
      </c>
      <c r="G13" s="407"/>
      <c r="H13" s="1903" t="s">
        <v>181</v>
      </c>
      <c r="I13" s="1904"/>
      <c r="J13" s="282">
        <f>IF(Stage2!B20="N/A",0,MAX(0,10-SUM(J4:J12)))</f>
        <v>10</v>
      </c>
      <c r="K13" s="283">
        <f>IF(Stage2!D20="N/A",0,MAX(0,10-SUM(K4:K12)))</f>
        <v>8</v>
      </c>
      <c r="L13" s="283">
        <f>IF(Stage2!F20="N/A",0,MAX(0,10-SUM(L4:L12)))</f>
        <v>8</v>
      </c>
      <c r="M13" s="283">
        <f>IF(Stage2!H20="N/A",0,MAX(0,10-SUM(M4:M12)))</f>
        <v>8</v>
      </c>
      <c r="N13" s="284">
        <f>IF(Stage2!J20="N/A",0,MAX(0,10-SUM(N4:N12)))</f>
        <v>10</v>
      </c>
      <c r="P13" s="490"/>
    </row>
    <row r="14" spans="1:25" ht="13.7" customHeight="1" x14ac:dyDescent="0.2">
      <c r="A14" s="1088" t="s">
        <v>237</v>
      </c>
      <c r="B14" s="414">
        <f>IF(Introduction!H17="Rural",180,240)</f>
        <v>180</v>
      </c>
      <c r="C14" s="402">
        <v>-10</v>
      </c>
      <c r="D14" s="415" t="s">
        <v>239</v>
      </c>
      <c r="E14" s="452">
        <v>2</v>
      </c>
      <c r="F14" s="453">
        <v>-10</v>
      </c>
      <c r="G14" s="407"/>
      <c r="H14" s="1900"/>
      <c r="I14" s="1901"/>
      <c r="J14" s="420"/>
      <c r="K14" s="421"/>
      <c r="L14" s="421"/>
      <c r="M14" s="421"/>
      <c r="N14" s="422"/>
      <c r="P14" s="490"/>
    </row>
    <row r="15" spans="1:25" ht="13.7" customHeight="1" x14ac:dyDescent="0.2">
      <c r="A15" s="1088" t="s">
        <v>821</v>
      </c>
      <c r="B15" s="423">
        <f>IF(Stage2!B33=0,0,IF(Stage2!B33&gt;$B$13,TREND($C$13:$C$14,$B$13:$B$14,Stage2!B33),TREND($C$12:$C$13,$B$12:$B$13,Stage2!B33)))</f>
        <v>6.5909090909090908</v>
      </c>
      <c r="C15" s="423">
        <f>IF(Stage2!D33=0,0,IF(Stage2!D33&gt;$B$13,TREND($C$13:$C$14,$B$13:$B$14,Stage2!D33),TREND($C$12:$C$13,$B$12:$B$13,Stage2!D33)))</f>
        <v>7.954545454545455</v>
      </c>
      <c r="D15" s="441">
        <f>IF(Stage2!F33=0,0,IF(Stage2!F33&gt;$B$13,TREND($C$13:$C$14,$B$13:$B$14,Stage2!F33),TREND($C$12:$C$13,$B$12:$B$13,Stage2!F33)))</f>
        <v>3.3818181818181818</v>
      </c>
      <c r="E15" s="441">
        <f>IF(Stage2!H33=0,0,IF(Stage2!H33&gt;$B$13,TREND($C$13:$C$14,$B$13:$B$14,Stage2!H33),TREND($C$12:$C$13,$B$12:$B$13,Stage2!H33)))</f>
        <v>-1.6880000000000006</v>
      </c>
      <c r="F15" s="454">
        <f>IF(Stage2!J33=0,0,IF(Stage2!J33&gt;$B$13,TREND($C$13:$C$14,$B$13:$B$14,Stage2!J33),TREND($C$12:$C$13,$B$12:$B$13,Stage2!J33)))</f>
        <v>4.5545454545454547</v>
      </c>
      <c r="G15" s="407"/>
      <c r="H15" s="1905" t="s">
        <v>823</v>
      </c>
      <c r="I15" s="1906"/>
      <c r="J15" s="424"/>
      <c r="K15" s="425"/>
      <c r="L15" s="425"/>
      <c r="M15" s="425"/>
      <c r="N15" s="426"/>
      <c r="P15" s="490"/>
    </row>
    <row r="16" spans="1:25" ht="13.7" customHeight="1" x14ac:dyDescent="0.2">
      <c r="A16" s="1088" t="s">
        <v>822</v>
      </c>
      <c r="B16" s="423">
        <f>IF(Stage2!B35=0,0,IF(Stage2!B35&gt;$E$13,TREND($F$13:$F$14,$E$13:$E$14,Stage2!B35),TREND($F$12:$F$13,$E$12:$E$13,Stage2!B35)))</f>
        <v>3.8333333333333339</v>
      </c>
      <c r="C16" s="423">
        <f>IF(Stage2!D35=0,0,IF(Stage2!D35&gt;$E$13,TREND($F$13:$F$14,$E$13:$E$14,Stage2!D35),TREND($F$12:$F$13,$E$12:$E$13,Stage2!D35)))</f>
        <v>5.0833333333333357</v>
      </c>
      <c r="D16" s="438">
        <f>IF(Stage2!F35=0,0,IF(Stage2!F35&gt;$E$13,TREND($F$13:$F$14,$E$13:$E$14,Stage2!F35),TREND($F$12:$F$13,$E$12:$E$13,Stage2!F35)))</f>
        <v>2.5833333333333321</v>
      </c>
      <c r="E16" s="438">
        <f>IF(Stage2!H35=0,0,IF(Stage2!H35&gt;$E$13,TREND($F$13:$F$14,$E$13:$E$14,Stage2!H35),TREND($F$12:$F$13,$E$12:$E$13,Stage2!H35)))</f>
        <v>-2</v>
      </c>
      <c r="F16" s="455">
        <f>IF(Stage2!J35=0,0,IF(Stage2!J35&gt;$E$13,TREND($F$13:$F$14,$E$13:$E$14,Stage2!J35),TREND($F$12:$F$13,$E$12:$E$13,Stage2!J35)))</f>
        <v>2.3333333333333339</v>
      </c>
      <c r="G16" s="407"/>
      <c r="H16" s="1880" t="s">
        <v>222</v>
      </c>
      <c r="I16" s="1881"/>
      <c r="J16" s="398">
        <f>IF(Stage2!B54="Strong",10,IF(Stage2!B54="Supportive",8,IF(Stage2!B54="Neutral",5,IF(Stage2!B54="Negative",2,0))))</f>
        <v>5</v>
      </c>
      <c r="K16" s="399">
        <f>IF(Stage2!D54="strong",10,IF(Stage2!D54="Supportive",8,IF(Stage2!D54="Neutral",5,IF(Stage2!D54="Negative",2,0))))</f>
        <v>2</v>
      </c>
      <c r="L16" s="399">
        <f>IF(Stage2!F54="strong",10,IF(Stage2!F54="Supportive",8,IF(Stage2!F54="Neutral",5,IF(Stage2!F54="Negative",2,0))))</f>
        <v>5</v>
      </c>
      <c r="M16" s="399">
        <f>IF(Stage2!H54="strong",10,IF(Stage2!H54="Supportive",8,IF(Stage2!H54="Neutral",5,IF(Stage2!H54="Negative",2,0))))</f>
        <v>8</v>
      </c>
      <c r="N16" s="400">
        <f>IF(Stage2!J54="strong",10,IF(Stage2!J54="Supportive",8,IF(Stage2!J54="Neutral",5,IF(Stage2!J54="Negative",2,0))))</f>
        <v>8</v>
      </c>
      <c r="P16" s="490"/>
    </row>
    <row r="17" spans="1:16" ht="13.7" customHeight="1" x14ac:dyDescent="0.2">
      <c r="A17" s="795" t="s">
        <v>785</v>
      </c>
      <c r="B17" s="406">
        <f>IF(B3="N/A",0,B15*0.5+B16*0.5)</f>
        <v>5.2121212121212128</v>
      </c>
      <c r="C17" s="740">
        <f>IF(C3="N/A",0,C15*0.5+C16*0.5)</f>
        <v>6.5189393939393954</v>
      </c>
      <c r="D17" s="740">
        <f>IF(D3="N/A",0,D15*0.5+D16*0.5)</f>
        <v>2.982575757575757</v>
      </c>
      <c r="E17" s="740">
        <f>IF(E3="N/A",0,E15*0.5+E16*0.5)</f>
        <v>-1.8440000000000003</v>
      </c>
      <c r="F17" s="741">
        <f>IF(F3="N/A",0,F15*0.5+F16*0.5)</f>
        <v>3.4439393939393943</v>
      </c>
      <c r="G17" s="133"/>
      <c r="H17" s="1880" t="s">
        <v>223</v>
      </c>
      <c r="I17" s="1881"/>
      <c r="J17" s="398">
        <f>IF(Stage2!B55="strong",10,IF(Stage2!B55="Supportive",8,IF(Stage2!B55="Neutral",5,IF(Stage2!B55="Negative",2,0))))</f>
        <v>8</v>
      </c>
      <c r="K17" s="399">
        <f>IF(Stage2!D55="strong",10,IF(Stage2!D55="Supportive",8,IF(Stage2!D55="Neutral",5,IF(Stage2!D55="Negative",2,0))))</f>
        <v>5</v>
      </c>
      <c r="L17" s="399">
        <f>IF(Stage2!F55="strong",10,IF(Stage2!F55="Supportive",8,IF(Stage2!F55="Neutral",5,IF(Stage2!F55="Negative",2,0))))</f>
        <v>8</v>
      </c>
      <c r="M17" s="399">
        <f>IF(Stage2!H55="strong",10,IF(Stage2!H55="Supportive",8,IF(Stage2!H55="Neutral",5,IF(Stage2!H55="Negative",2,0))))</f>
        <v>5</v>
      </c>
      <c r="N17" s="400">
        <f>IF(Stage2!J55="strong",10,IF(Stage2!J55="Supportive",8,IF(Stage2!J55="Neutral",5,IF(Stage2!J55="Negative",2,0))))</f>
        <v>5</v>
      </c>
      <c r="P17" s="490"/>
    </row>
    <row r="18" spans="1:16" ht="13.7" customHeight="1" x14ac:dyDescent="0.2">
      <c r="A18" s="796" t="s">
        <v>835</v>
      </c>
      <c r="B18" s="429">
        <f>Stage2!B33</f>
        <v>18.75</v>
      </c>
      <c r="C18" s="429">
        <f>Stage2!D33</f>
        <v>11.25</v>
      </c>
      <c r="D18" s="429">
        <f>Stage2!F33</f>
        <v>36.4</v>
      </c>
      <c r="E18" s="427">
        <f>Stage2!H33</f>
        <v>76.099999999999994</v>
      </c>
      <c r="F18" s="429">
        <f>Stage2!J33</f>
        <v>29.95</v>
      </c>
      <c r="G18" s="407"/>
      <c r="H18" s="1903" t="s">
        <v>810</v>
      </c>
      <c r="I18" s="1904"/>
      <c r="J18" s="282">
        <f>IF(Stage2!B20="N/A",0,IF(AND(Stage2!B54="Unknown",Stage2!B55="Unknown"),5,IF(OR(Stage2!B54="Unknown",Stage2!B55="Unknown"),MAX(Scoring!J16:J17),SUM(J16:J17)/2)))</f>
        <v>6.5</v>
      </c>
      <c r="K18" s="283">
        <f>IF(Stage2!D20="N/A",0,IF(AND(Stage2!D54="Unknown",Stage2!D55="Unknown"),5,IF(OR(Stage2!D54="Unknown",Stage2!D55="Unknown"),MAX(Scoring!K16:K17),SUM(K16:K17)/2)))</f>
        <v>3.5</v>
      </c>
      <c r="L18" s="283">
        <f>IF(Stage2!F20="N/A",0,IF(AND(Stage2!F54="Unknown",Stage2!F55="Unknown"),5,IF(OR(Stage2!F54="Unknown",Stage2!F55="Unknown"),MAX(Scoring!L16:L17),SUM(L16:L17)/2)))</f>
        <v>6.5</v>
      </c>
      <c r="M18" s="283">
        <f>IF(Stage2!H20="N/A",0,IF(AND(Stage2!H54="Unknown",Stage2!H55="Unknown"),5,IF(OR(Stage2!H54="Unknown",Stage2!H55="Unknown"),MAX(Scoring!M16:M17),SUM(M16:M17)/2)))</f>
        <v>6.5</v>
      </c>
      <c r="N18" s="284">
        <f>IF(Stage2!J20="N/A",0,IF(AND(Stage2!J54="Unknown",Stage2!J55="Unknown"),5,IF(OR(Stage2!J54="Unknown",Stage2!J55="Unknown"),MAX(Scoring!N16:N17),SUM(N16:N17)/2)))</f>
        <v>6.5</v>
      </c>
      <c r="P18" s="490"/>
    </row>
    <row r="19" spans="1:16" ht="13.7" customHeight="1" thickBot="1" x14ac:dyDescent="0.25">
      <c r="A19" s="797" t="s">
        <v>830</v>
      </c>
      <c r="B19" s="428">
        <f>AVERAGEIF(B18:F18,"&lt;&gt;0")</f>
        <v>34.489999999999995</v>
      </c>
      <c r="C19" s="395"/>
      <c r="D19" s="396"/>
      <c r="E19" s="396"/>
      <c r="F19" s="397"/>
      <c r="G19" s="407"/>
      <c r="H19" s="1939"/>
      <c r="I19" s="1940"/>
      <c r="J19" s="420"/>
      <c r="K19" s="421"/>
      <c r="L19" s="421"/>
      <c r="M19" s="421"/>
      <c r="N19" s="422"/>
      <c r="P19" s="490"/>
    </row>
    <row r="20" spans="1:16" ht="13.7" customHeight="1" x14ac:dyDescent="0.2">
      <c r="A20" s="797" t="s">
        <v>831</v>
      </c>
      <c r="B20" s="429">
        <f>B19/2</f>
        <v>17.244999999999997</v>
      </c>
      <c r="C20" s="430">
        <v>10</v>
      </c>
      <c r="D20" s="403"/>
      <c r="E20" s="403"/>
      <c r="F20" s="404"/>
      <c r="G20" s="407"/>
      <c r="H20" s="1863" t="s">
        <v>1144</v>
      </c>
      <c r="I20" s="1864"/>
      <c r="J20" s="1867" t="str">
        <f>Alternative1</f>
        <v>Single Lane Roundabout</v>
      </c>
      <c r="K20" s="1869" t="str">
        <f>Alternative2</f>
        <v>Multilane Roundabout</v>
      </c>
      <c r="L20" s="1869" t="str">
        <f>Alternative3</f>
        <v>RCUT (stop control)</v>
      </c>
      <c r="M20" s="1869" t="str">
        <f>Alternative4</f>
        <v>Add Left Turn Lanes</v>
      </c>
      <c r="N20" s="1861" t="str">
        <f>Alternative5</f>
        <v>Traffic Signal</v>
      </c>
      <c r="P20" s="490"/>
    </row>
    <row r="21" spans="1:16" ht="13.7" customHeight="1" x14ac:dyDescent="0.2">
      <c r="A21" s="797" t="s">
        <v>862</v>
      </c>
      <c r="B21" s="429">
        <f>B19*2</f>
        <v>68.97999999999999</v>
      </c>
      <c r="C21" s="430">
        <v>0</v>
      </c>
      <c r="D21" s="403"/>
      <c r="E21" s="403"/>
      <c r="F21" s="404"/>
      <c r="G21" s="407"/>
      <c r="H21" s="1865"/>
      <c r="I21" s="1866"/>
      <c r="J21" s="1868" t="str">
        <f>Alternative1</f>
        <v>Single Lane Roundabout</v>
      </c>
      <c r="K21" s="1870" t="str">
        <f>Alternative2</f>
        <v>Multilane Roundabout</v>
      </c>
      <c r="L21" s="1870" t="str">
        <f>Alternative3</f>
        <v>RCUT (stop control)</v>
      </c>
      <c r="M21" s="1870" t="str">
        <f>Alternative4</f>
        <v>Add Left Turn Lanes</v>
      </c>
      <c r="N21" s="1862" t="str">
        <f>Alternative5</f>
        <v>Traffic Signal</v>
      </c>
      <c r="P21" s="490"/>
    </row>
    <row r="22" spans="1:16" ht="13.7" customHeight="1" x14ac:dyDescent="0.2">
      <c r="A22" s="795" t="s">
        <v>786</v>
      </c>
      <c r="B22" s="406">
        <f>IF(B18&gt;$B$19*2,0,IF(B18=0,0,MIN(TREND($C$20:$C$21,$B$20:$B$21,B18),10)))</f>
        <v>9.7090944235043963</v>
      </c>
      <c r="C22" s="740">
        <f>IF(C18&gt;$B$19*2,0,IF(C18=0,0,MIN(TREND($C$20:$C$21,$B$20:$B$21,C18),10)))</f>
        <v>10</v>
      </c>
      <c r="D22" s="740">
        <f>IF(D18&gt;$B$19*2,0,IF(D18=0,0,MIN(TREND($C$20:$C$21,$B$20:$B$21,D18),10)))</f>
        <v>6.2974775297187593</v>
      </c>
      <c r="E22" s="740">
        <f>IF(E18&gt;$B$19*2,0,IF(E18=0,0,MIN(TREND($C$20:$C$21,$B$20:$B$21,E18),10)))</f>
        <v>0</v>
      </c>
      <c r="F22" s="741">
        <f>IF(F18&gt;$B$19*2,0,IF(F18=0,0,MIN(TREND($C$20:$C$21,$B$20:$B$21,F18),10)))</f>
        <v>7.5442157146999129</v>
      </c>
      <c r="G22" s="407"/>
      <c r="H22" s="1921">
        <v>0.2</v>
      </c>
      <c r="I22" s="1922"/>
      <c r="J22" s="423">
        <f>B8*$H22</f>
        <v>0.9994483063003422</v>
      </c>
      <c r="K22" s="431">
        <f>C8*$H22</f>
        <v>0</v>
      </c>
      <c r="L22" s="431">
        <f>D8*$H22</f>
        <v>1.9726359924969654</v>
      </c>
      <c r="M22" s="431">
        <f>E8*$H22</f>
        <v>1.9417411453161202</v>
      </c>
      <c r="N22" s="802">
        <f>F8*$H22</f>
        <v>2</v>
      </c>
      <c r="P22" s="490"/>
    </row>
    <row r="23" spans="1:16" ht="13.7" customHeight="1" x14ac:dyDescent="0.2">
      <c r="A23" s="798"/>
      <c r="B23" s="433"/>
      <c r="C23" s="434"/>
      <c r="D23" s="434"/>
      <c r="E23" s="434"/>
      <c r="F23" s="435"/>
      <c r="G23" s="407"/>
      <c r="H23" s="1937">
        <f>IF(Stage2!H7="Safety Funded Project",0.25,0.32)</f>
        <v>0.32</v>
      </c>
      <c r="I23" s="1938"/>
      <c r="J23" s="423">
        <f>IF(Stage2!B11="Intersection Delay",MAX(-10,B17*$H23),MAX(-10,B22*$H23))</f>
        <v>1.6678787878787882</v>
      </c>
      <c r="K23" s="431">
        <f>IF(Stage2!B11="Intersection Delay",MAX(-10,C17*$H23),MAX(-10,C22*$H23))</f>
        <v>2.0860606060606064</v>
      </c>
      <c r="L23" s="431">
        <f>IF(Stage2!B11="Intersection Delay",MAX(-10,D17*$H23),MAX(-10,D22*$H23))</f>
        <v>0.95442424242424229</v>
      </c>
      <c r="M23" s="431">
        <f>IF(Stage2!B11="Intersection Delay",MAX(-10,E17*$H23),MAX(-10,E22*$H23))</f>
        <v>-0.59008000000000016</v>
      </c>
      <c r="N23" s="802">
        <f>IF(Stage2!B11="Intersection Delay",MAX(-10,F17*$H23),MAX(-10,F22*$H23))</f>
        <v>1.1020606060606062</v>
      </c>
      <c r="P23" s="490"/>
    </row>
    <row r="24" spans="1:16" ht="13.7" customHeight="1" x14ac:dyDescent="0.2">
      <c r="A24" s="793" t="s">
        <v>775</v>
      </c>
      <c r="B24" s="424"/>
      <c r="C24" s="425"/>
      <c r="D24" s="425"/>
      <c r="E24" s="425"/>
      <c r="F24" s="426"/>
      <c r="G24" s="133"/>
      <c r="H24" s="1925">
        <f>IF(Stage2!H7="Safety Funded Project",0.4,0.33)</f>
        <v>0.33</v>
      </c>
      <c r="I24" s="1926"/>
      <c r="J24" s="423">
        <f>B37*$H$24</f>
        <v>3.2212965186074429</v>
      </c>
      <c r="K24" s="431">
        <f t="shared" ref="K24:N24" si="0">C37*$H$24</f>
        <v>2.3753661464585831</v>
      </c>
      <c r="L24" s="431">
        <f t="shared" si="0"/>
        <v>1.8281392557022806</v>
      </c>
      <c r="M24" s="431">
        <f t="shared" si="0"/>
        <v>0.67954381752701032</v>
      </c>
      <c r="N24" s="802">
        <f t="shared" si="0"/>
        <v>1.5891236494597833</v>
      </c>
      <c r="P24" s="490"/>
    </row>
    <row r="25" spans="1:16" ht="13.7" customHeight="1" x14ac:dyDescent="0.2">
      <c r="A25" s="1088" t="s">
        <v>71</v>
      </c>
      <c r="B25" s="436">
        <f>IF(B42&lt;10,VALUE(CONCATENATE(B41,0,B42)),VALUE(CONCATENATE(B41,B42)))</f>
        <v>104</v>
      </c>
      <c r="C25" s="53">
        <f>IF(C42&lt;10,VALUE(CONCATENATE(C41,0,C42)),VALUE(CONCATENATE(C41,C42)))</f>
        <v>105</v>
      </c>
      <c r="D25" s="53">
        <f>IF(D42&lt;10,VALUE(CONCATENATE(D41,0,D42)),VALUE(CONCATENATE(D41,D42)))</f>
        <v>106</v>
      </c>
      <c r="E25" s="53">
        <f>IF(E42&lt;10,VALUE(CONCATENATE(E41,0,E42)),VALUE(CONCATENATE(E41,E42)))</f>
        <v>198</v>
      </c>
      <c r="F25" s="437">
        <f>IF(F42&lt;10,VALUE(CONCATENATE(F41,0,F42)),VALUE(CONCATENATE(F41,F42)))</f>
        <v>112</v>
      </c>
      <c r="G25" s="407"/>
      <c r="H25" s="1927">
        <v>0.1</v>
      </c>
      <c r="I25" s="1928"/>
      <c r="J25" s="423">
        <f>J13*$H25</f>
        <v>1</v>
      </c>
      <c r="K25" s="431">
        <f>K13*$H25</f>
        <v>0.8</v>
      </c>
      <c r="L25" s="431">
        <f>L13*$H25</f>
        <v>0.8</v>
      </c>
      <c r="M25" s="431">
        <f>M13*$H25</f>
        <v>0.8</v>
      </c>
      <c r="N25" s="802">
        <f>N13*$H25</f>
        <v>1</v>
      </c>
      <c r="P25" s="490"/>
    </row>
    <row r="26" spans="1:16" ht="13.5" customHeight="1" x14ac:dyDescent="0.2">
      <c r="A26" s="1884" t="s">
        <v>539</v>
      </c>
      <c r="B26" s="1885" t="str">
        <f>VLOOKUP(B25,CMFs!$B$4:$AM$231,8,FALSE)</f>
        <v>FHWA Clearinghouse</v>
      </c>
      <c r="C26" s="1885" t="str">
        <f>VLOOKUP(C25,CMFs!$B$4:$AM$231,8,FALSE)</f>
        <v>FHWA Clearinghouse</v>
      </c>
      <c r="D26" s="1885" t="str">
        <f>VLOOKUP(D25,CMFs!$B$4:$AM$231,8,FALSE)</f>
        <v>NC/MO Table 4-7</v>
      </c>
      <c r="E26" s="1885" t="str">
        <f>VLOOKUP(E25,CMFs!$B$4:$AM$231,8,FALSE)</f>
        <v>FHWA Clearinghouse</v>
      </c>
      <c r="F26" s="1918" t="str">
        <f>VLOOKUP(F25,CMFs!$B$4:$AM$231,8,FALSE)</f>
        <v>FHWA Clearinghouse</v>
      </c>
      <c r="G26" s="407"/>
      <c r="H26" s="1923">
        <v>0.05</v>
      </c>
      <c r="I26" s="1924"/>
      <c r="J26" s="438">
        <f>J18*$H26</f>
        <v>0.32500000000000001</v>
      </c>
      <c r="K26" s="439">
        <f>K18*$H26</f>
        <v>0.17500000000000002</v>
      </c>
      <c r="L26" s="439">
        <f>L18*$H26</f>
        <v>0.32500000000000001</v>
      </c>
      <c r="M26" s="439">
        <f>M18*$H26</f>
        <v>0.32500000000000001</v>
      </c>
      <c r="N26" s="803">
        <f>N18*$H26</f>
        <v>0.32500000000000001</v>
      </c>
      <c r="P26" s="490"/>
    </row>
    <row r="27" spans="1:16" ht="13.5" customHeight="1" thickBot="1" x14ac:dyDescent="0.25">
      <c r="A27" s="1884"/>
      <c r="B27" s="1885"/>
      <c r="C27" s="1885"/>
      <c r="D27" s="1885"/>
      <c r="E27" s="1885"/>
      <c r="F27" s="1918"/>
      <c r="G27" s="407"/>
      <c r="H27" s="1941" t="s">
        <v>62</v>
      </c>
      <c r="I27" s="1942"/>
      <c r="J27" s="309">
        <f>IF(SUM(J22:J26)=0,0,SUM(J22:J26))</f>
        <v>7.2136236127865736</v>
      </c>
      <c r="K27" s="310">
        <f>IF(SUM(K22:K26)=0,0,SUM(K22:K26))</f>
        <v>5.4364267525191892</v>
      </c>
      <c r="L27" s="310">
        <f>IF(SUM(L22:L26)=0,0,SUM(L22:L26))</f>
        <v>5.8801994906234887</v>
      </c>
      <c r="M27" s="310">
        <f>IF(SUM(M22:M26)=0,0,SUM(M22:M26))</f>
        <v>3.1562049628431303</v>
      </c>
      <c r="N27" s="804">
        <f>IF(SUM(N22:N26)=0,0,SUM(N22:N26))</f>
        <v>6.0161842555203897</v>
      </c>
      <c r="P27" s="490"/>
    </row>
    <row r="28" spans="1:16" ht="13.5" customHeight="1" x14ac:dyDescent="0.2">
      <c r="A28" s="791" t="s">
        <v>787</v>
      </c>
      <c r="B28" s="436">
        <f>IF(Introduction!H17="Rural",VLOOKUP(B25,CMFs!$B$4:$AM$231,9,FALSE),IF(Introduction!H17="Urban",VLOOKUP(B25,CMFs!$B$4:$AM$231,29,FALSE),VLOOKUP(B25,CMFs!$B$4:$AM$231,19,FALSE)))</f>
        <v>229</v>
      </c>
      <c r="C28" s="53">
        <f>IF(Introduction!H17&lt;&gt;"Rural",VLOOKUP(C25,CMFs!$B$4:$AM$231,9,FALSE),IF(Introduction!H27&lt;&gt;"Urban",VLOOKUP(C25,CMFs!$B$4:$AM$231,29,FALSE),VLOOKUP(C25,CMFs!$B$4:$AM$231,19,FALSE)))</f>
        <v>236</v>
      </c>
      <c r="D28" s="53" t="str">
        <f>IF(Introduction!H27="Rural",VLOOKUP(D25,CMFs!$B$4:$AM$231,9,FALSE),IF(Introduction!H27="Urban",VLOOKUP(D25,CMFs!$B$4:$AM$231,29,FALSE),VLOOKUP(D25,CMFs!$B$4:$AM$231,19,FALSE)))</f>
        <v>N/A</v>
      </c>
      <c r="E28" s="53">
        <f>IF(Introduction!H27="Rural",VLOOKUP(E25,CMFs!$B$4:$AM$231,9,FALSE),IF(Introduction!H27="Urban",VLOOKUP(E25,CMFs!$B$4:$AM$231,29,FALSE),VLOOKUP(E25,CMFs!$B$4:$AM$231,19,FALSE)))</f>
        <v>270</v>
      </c>
      <c r="F28" s="437">
        <f>IF(Introduction!H27="Rural",VLOOKUP(F25,CMFs!$B$4:$AM$231,9,FALSE),IF(Introduction!H27="Urban",VLOOKUP(F25,CMFs!$B$4:$AM$231,29,FALSE),VLOOKUP(F25,CMFs!$B$4:$AM$231,19,FALSE)))</f>
        <v>7982</v>
      </c>
      <c r="G28" s="407"/>
      <c r="H28" s="1119"/>
      <c r="I28" s="39"/>
      <c r="J28" s="1119"/>
      <c r="K28" s="39"/>
      <c r="L28" s="39"/>
      <c r="M28" s="39"/>
      <c r="N28" s="1120"/>
      <c r="P28" s="490"/>
    </row>
    <row r="29" spans="1:16" ht="13.7" customHeight="1" x14ac:dyDescent="0.2">
      <c r="A29" s="799" t="s">
        <v>788</v>
      </c>
      <c r="B29" s="424">
        <f>IF(Introduction!$H$17="Rural",VLOOKUP(B25,CMFs!$B$4:$AM$231,14,FALSE),IF(Introduction!$H$17="Urban",VLOOKUP(B25,CMFs!$B$4:$AM$231,34,FALSE),VLOOKUP(B25,CMFs!$B$4:$AM$231,24,FALSE)))</f>
        <v>230</v>
      </c>
      <c r="C29" s="425">
        <f>IF(Introduction!$H$17="Rural",VLOOKUP(C25,CMFs!$B$4:$AM$231,14,FALSE),IF(Introduction!$H$17="Urban",VLOOKUP(C25,CMFs!$B$4:$AM$231,34,FALSE),VLOOKUP(C25,CMFs!$B$4:$AM$231,24,FALSE)))</f>
        <v>237</v>
      </c>
      <c r="D29" s="425" t="str">
        <f>IF(Introduction!$H$17="Rural",VLOOKUP(D25,CMFs!$B$4:$AM$231,14,FALSE),IF(Introduction!$H$17="Urban",VLOOKUP(D25,CMFs!$B$4:$AM$231,34,FALSE),VLOOKUP(D25,CMFs!$B$4:$AM$231,24,FALSE)))</f>
        <v>N/A</v>
      </c>
      <c r="E29" s="425">
        <f>IF(Introduction!$H$17="Rural",VLOOKUP(E25,CMFs!$B$4:$AM$231,14,FALSE),IF(Introduction!$H$17="Urban",VLOOKUP(E25,CMFs!$B$4:$AM$231,34,FALSE),VLOOKUP(E25,CMFs!$B$4:$AM$231,24,FALSE)))</f>
        <v>274</v>
      </c>
      <c r="F29" s="426">
        <f>IF(Introduction!$H$17="Rural",VLOOKUP(F25,CMFs!$B$4:$AM$231,14,FALSE),IF(Introduction!$H$17="Urban",VLOOKUP(F25,CMFs!$B$4:$AM$231,34,FALSE),VLOOKUP(F25,CMFs!$B$4:$AM$231,24,FALSE)))</f>
        <v>7984</v>
      </c>
      <c r="G29" s="407"/>
      <c r="H29" s="1929" t="s">
        <v>1150</v>
      </c>
      <c r="I29" s="1929"/>
      <c r="J29" s="1930" t="s">
        <v>1151</v>
      </c>
      <c r="K29" s="1930"/>
      <c r="L29" s="1930"/>
      <c r="M29" s="1930"/>
      <c r="N29" s="1930"/>
      <c r="P29" s="490"/>
    </row>
    <row r="30" spans="1:16" ht="13.7" customHeight="1" x14ac:dyDescent="0.2">
      <c r="A30" s="791" t="s">
        <v>782</v>
      </c>
      <c r="B30" s="441">
        <f>IF(OR(B28=0,B29=0),0,IF(Introduction!$H$17="Rural",VLOOKUP(B25,CMFs!$B$6:$H$231,2,FALSE),IF(Introduction!$H$17="Urban",VLOOKUP(B25,CMFs!$B$6:$H$231,6,FALSE),VLOOKUP(B25,CMFs!$B$6:$H$231,4,FALSE))))</f>
        <v>0.71</v>
      </c>
      <c r="C30" s="442">
        <f>IF(OR(C28=0,C29=0),0,IF(Introduction!$H$17="Rural",VLOOKUP(C25,CMFs!$B$6:$H$231,2,FALSE),IF(Introduction!$H$17="Urban",VLOOKUP(C25,CMFs!$B$6:$H$231,6,FALSE),VLOOKUP(C25,CMFs!$B$6:$H$231,4,FALSE))))</f>
        <v>0.31999999999999995</v>
      </c>
      <c r="D30" s="442">
        <f>IF(OR(D28=0,D29=0),0,IF(Introduction!$H$17="Rural",VLOOKUP(D25,CMFs!$B$6:$H$231,2,FALSE),IF(Introduction!$H$17="Urban",VLOOKUP(D25,CMFs!$B$6:$H$231,6,FALSE),VLOOKUP(D25,CMFs!$B$6:$H$231,4,FALSE))))</f>
        <v>0.31000000000000005</v>
      </c>
      <c r="E30" s="442">
        <f>IF(OR(E28=0,E29=0),0,IF(Introduction!$H$17="Rural",VLOOKUP(E25,CMFs!$B$6:$H$231,2,FALSE),IF(Introduction!$H$17="Urban",VLOOKUP(E25,CMFs!$B$6:$H$231,6,FALSE),VLOOKUP(E25,CMFs!$B$6:$H$231,4,FALSE))))</f>
        <v>0.18999999999999995</v>
      </c>
      <c r="F30" s="1085">
        <f>IF(OR(F28=0,F29=0),0,IF(Introduction!$H$17="Rural",VLOOKUP(F25,CMFs!$B$6:$H$231,2,FALSE),IF(Introduction!$H$17="Urban",VLOOKUP(F25,CMFs!$B$6:$H$231,6,FALSE),VLOOKUP(F25,CMFs!$B$6:$H$231,4,FALSE))))</f>
        <v>0.43999999999999995</v>
      </c>
      <c r="G30" s="407"/>
      <c r="H30" s="1931" t="str">
        <f>CONCATENATE("PDO: ",CrashPDO)</f>
        <v>PDO: 37</v>
      </c>
      <c r="I30" s="1932"/>
      <c r="J30" s="1144">
        <f>CrashPDO</f>
        <v>37</v>
      </c>
      <c r="K30" s="1145">
        <f>CrashPDO</f>
        <v>37</v>
      </c>
      <c r="L30" s="1145">
        <f>CrashPDO</f>
        <v>37</v>
      </c>
      <c r="M30" s="1145">
        <f>CrashPDO</f>
        <v>37</v>
      </c>
      <c r="N30" s="1146">
        <f>CrashPDO</f>
        <v>37</v>
      </c>
      <c r="P30" s="490"/>
    </row>
    <row r="31" spans="1:16" ht="13.7" customHeight="1" x14ac:dyDescent="0.2">
      <c r="A31" s="799" t="s">
        <v>781</v>
      </c>
      <c r="B31" s="438">
        <f>IF(OR(B28=0,B29=0),0,IF(Introduction!$H$17="Rural",VLOOKUP(B25,CMFs!$B$6:$H$231,3,FALSE),IF(Introduction!$H$17="Urban",VLOOKUP(B25,CMFs!$B$6:$H$231,7,FALSE),VLOOKUP(B25,CMFs!$B$6:$H$231,5,FALSE))))</f>
        <v>0.87</v>
      </c>
      <c r="C31" s="439">
        <f>IF(OR(C28=0,C29=0),0,IF(Introduction!$H$17="Rural",VLOOKUP(C25,CMFs!$B$6:$H$231,3,FALSE),IF(Introduction!$H$17="Urban",VLOOKUP(C25,CMFs!$B$6:$H$231,7,FALSE),VLOOKUP(C25,CMFs!$B$6:$H$231,5,FALSE))))</f>
        <v>0.71</v>
      </c>
      <c r="D31" s="439">
        <f>IF(OR(D28=0,D29=0),0,IF(Introduction!$H$17="Rural",VLOOKUP(D25,CMFs!$B$6:$H$231,3,FALSE),IF(Introduction!$H$17="Urban",VLOOKUP(D25,CMFs!$B$6:$H$231,7,FALSE),VLOOKUP(D25,CMFs!$B$6:$H$231,5,FALSE))))</f>
        <v>0.52500000000000002</v>
      </c>
      <c r="E31" s="439">
        <f>IF(OR(E28=0,E29=0),0,IF(Introduction!$H$17="Rural",VLOOKUP(E25,CMFs!$B$6:$H$231,3,FALSE),IF(Introduction!$H$17="Urban",VLOOKUP(E25,CMFs!$B$6:$H$231,7,FALSE),VLOOKUP(E25,CMFs!$B$6:$H$231,5,FALSE))))</f>
        <v>0.17000000000000004</v>
      </c>
      <c r="F31" s="440">
        <f>IF(OR(F28=0,F29=0),0,IF(Introduction!$H$17="Rural",VLOOKUP(F25,CMFs!$B$6:$H$231,3,FALSE),IF(Introduction!$H$17="Urban",VLOOKUP(F25,CMFs!$B$6:$H$231,7,FALSE),VLOOKUP(F25,CMFs!$B$6:$H$231,5,FALSE))))</f>
        <v>0.39900000000000002</v>
      </c>
      <c r="G31" s="407"/>
      <c r="H31" s="1933" t="str">
        <f>CONCATENATE("Injury: ",CrashInj)</f>
        <v>Injury: 16</v>
      </c>
      <c r="I31" s="1934"/>
      <c r="J31" s="1147">
        <f>CrashInj</f>
        <v>16</v>
      </c>
      <c r="K31" s="1148">
        <f>CrashInj</f>
        <v>16</v>
      </c>
      <c r="L31" s="1148">
        <f>CrashInj</f>
        <v>16</v>
      </c>
      <c r="M31" s="1148">
        <f>CrashInj</f>
        <v>16</v>
      </c>
      <c r="N31" s="1149">
        <f>CrashInj</f>
        <v>16</v>
      </c>
      <c r="P31" s="490"/>
    </row>
    <row r="32" spans="1:16" ht="13.7" customHeight="1" x14ac:dyDescent="0.2">
      <c r="A32" s="1088" t="s">
        <v>783</v>
      </c>
      <c r="B32" s="423">
        <f>IF(Stage2!B40&lt;&gt;"",Stage2!B40,Stage2!B37)</f>
        <v>0.71</v>
      </c>
      <c r="C32" s="431">
        <f>IF(Stage2!D40&lt;&gt;"",Stage2!D40,Stage2!D37)</f>
        <v>0.31999999999999995</v>
      </c>
      <c r="D32" s="431">
        <f>IF(Stage2!F40&lt;&gt;"",Stage2!F40,Stage2!F37)</f>
        <v>0.31000000000000005</v>
      </c>
      <c r="E32" s="431">
        <f>IF(Stage2!H40&lt;&gt;"",Stage2!H40,Stage2!H37)</f>
        <v>0.18999999999999995</v>
      </c>
      <c r="F32" s="432">
        <f>IF(Stage2!J40&lt;&gt;"",Stage2!J40,Stage2!J37)</f>
        <v>0.43999999999999995</v>
      </c>
      <c r="G32" s="407"/>
      <c r="H32" s="1935" t="str">
        <f>CONCATENATE("Fatal: ",CrashFatal)</f>
        <v>Fatal: 3</v>
      </c>
      <c r="I32" s="1936"/>
      <c r="J32" s="1150">
        <f>CrashFatal</f>
        <v>3</v>
      </c>
      <c r="K32" s="1151">
        <f>CrashFatal</f>
        <v>3</v>
      </c>
      <c r="L32" s="1151">
        <f>CrashFatal</f>
        <v>3</v>
      </c>
      <c r="M32" s="1151">
        <f>CrashFatal</f>
        <v>3</v>
      </c>
      <c r="N32" s="1152">
        <f>CrashFatal</f>
        <v>3</v>
      </c>
    </row>
    <row r="33" spans="1:25" ht="13.7" customHeight="1" x14ac:dyDescent="0.2">
      <c r="A33" s="800" t="s">
        <v>784</v>
      </c>
      <c r="B33" s="438">
        <f>IF(Stage2!B41&lt;&gt;"",Stage2!B41,Stage2!B38)</f>
        <v>0.87</v>
      </c>
      <c r="C33" s="439">
        <f>IF(Stage2!D41&lt;&gt;0,Stage2!D41,Stage2!D38)</f>
        <v>0.71</v>
      </c>
      <c r="D33" s="439">
        <f>IF(Stage2!F41&lt;&gt;"",Stage2!F41,Stage2!F38)</f>
        <v>0.52500000000000002</v>
      </c>
      <c r="E33" s="439">
        <f>IF(Stage2!H41&lt;&gt;"",Stage2!H41,Stage2!H38)</f>
        <v>0.17000000000000004</v>
      </c>
      <c r="F33" s="440">
        <f>IF(Stage2!J41&lt;&gt;"",Stage2!J41,Stage2!J38)</f>
        <v>0.39900000000000002</v>
      </c>
      <c r="G33" s="407"/>
      <c r="H33" s="1886" t="s">
        <v>824</v>
      </c>
      <c r="I33" s="1887"/>
      <c r="J33" s="424"/>
      <c r="K33" s="425"/>
      <c r="L33" s="425"/>
      <c r="M33" s="425"/>
      <c r="N33" s="426"/>
      <c r="O33" s="2"/>
      <c r="Q33" s="505"/>
    </row>
    <row r="34" spans="1:25" ht="13.7" customHeight="1" x14ac:dyDescent="0.2">
      <c r="A34" s="801" t="s">
        <v>776</v>
      </c>
      <c r="B34" s="443">
        <f>IF(B32="","",($B$35-(B33*(Stage2!$J$17*10+Stage2!$I$17*5)+B32*(Stage2!$H$17))))</f>
        <v>2.980000000000004</v>
      </c>
      <c r="C34" s="444">
        <f>IF(C32="","",($B$35-(C33*(Stage2!$J$17*10+Stage2!$I$17*5)+C32*(Stage2!$H$17))))</f>
        <v>35.010000000000005</v>
      </c>
      <c r="D34" s="444">
        <f>IF(D32="","",($B$35-(D33*(Stage2!$J$17*10+Stage2!$I$17*5)+D32*(Stage2!$H$17))))</f>
        <v>55.730000000000004</v>
      </c>
      <c r="E34" s="444">
        <f>IF(E32="","",($B$35-(E33*(Stage2!$J$17*10+Stage2!$I$17*5)+E32*(Stage2!$H$17))))</f>
        <v>99.22</v>
      </c>
      <c r="F34" s="445">
        <f>IF(F32="","",($B$35-(F33*(Stage2!$J$17*10+Stage2!$I$17*5)+F32*(Stage2!$H$17))))</f>
        <v>64.78</v>
      </c>
      <c r="G34" s="407"/>
      <c r="H34" s="1888" t="s">
        <v>1127</v>
      </c>
      <c r="I34" s="1889"/>
      <c r="J34" s="1130">
        <f>IF(OR(B$32="",B$33=""),0,B4*$L$47+$L$48)</f>
        <v>151457</v>
      </c>
      <c r="K34" s="1126">
        <f>IF(OR(C$32="",C$33=""),0,C4*$L$47+$L$48)</f>
        <v>268211</v>
      </c>
      <c r="L34" s="1126">
        <f>IF(OR(D$32="",D$33=""),0,D4*$L$47+$L$48)</f>
        <v>74723</v>
      </c>
      <c r="M34" s="1126">
        <f>IF(OR(E$32="",E$33=""),0,E4*$L$47+$L$48)</f>
        <v>77159</v>
      </c>
      <c r="N34" s="1127">
        <f>IF(OR(F$32="",F$33=""),0,F4*$L$47+$L$48)</f>
        <v>54104</v>
      </c>
      <c r="O34" s="2"/>
      <c r="Q34" s="505"/>
    </row>
    <row r="35" spans="1:25" ht="13.7" customHeight="1" x14ac:dyDescent="0.2">
      <c r="A35" s="1088" t="s">
        <v>777</v>
      </c>
      <c r="B35" s="446">
        <f>(Stage2!H17*1+Stage2!I17*5+Stage2!J17*10)*0.85</f>
        <v>124.95</v>
      </c>
      <c r="C35" s="402">
        <v>0</v>
      </c>
      <c r="D35" s="403"/>
      <c r="E35" s="403"/>
      <c r="F35" s="404"/>
      <c r="G35" s="407"/>
      <c r="H35" s="1890" t="s">
        <v>1128</v>
      </c>
      <c r="I35" s="1891"/>
      <c r="J35" s="1131">
        <f>IF(J34=0,0,IF(AnalysisType="safety funded project","N/A",B62))</f>
        <v>214194.07508389262</v>
      </c>
      <c r="K35" s="1128">
        <f>IF(K34=0,0,IF(AnalysisType="safety funded project","N/A",D62))</f>
        <v>235595.16959731546</v>
      </c>
      <c r="L35" s="1128">
        <f>IF(L34=0,0,IF(AnalysisType="safety funded project","N/A",F62))</f>
        <v>142298.45179530201</v>
      </c>
      <c r="M35" s="1128">
        <f>IF(M34=0,0,IF(AnalysisType="safety funded project","N/A",H62))</f>
        <v>-986.83535234901865</v>
      </c>
      <c r="N35" s="1129">
        <f>IF(N34=0,0,IF(AnalysisType="safety funded project","N/A",J62))</f>
        <v>148797.57695297844</v>
      </c>
      <c r="O35" s="2"/>
      <c r="Q35" s="505"/>
    </row>
    <row r="36" spans="1:25" ht="13.7" customHeight="1" x14ac:dyDescent="0.2">
      <c r="A36" s="1088" t="s">
        <v>778</v>
      </c>
      <c r="B36" s="447">
        <v>0</v>
      </c>
      <c r="C36" s="402">
        <v>10</v>
      </c>
      <c r="D36" s="403"/>
      <c r="E36" s="403"/>
      <c r="F36" s="404"/>
      <c r="G36" s="6"/>
      <c r="H36" s="1121" t="s">
        <v>1146</v>
      </c>
      <c r="I36" s="1113"/>
      <c r="J36" s="1116">
        <f>IF(OR(B$32="",B$33=""),0,(B$32*$J$30/5*$M$44)+(B$33*$J$31/5*$M$45)+B$33*$J$32/5*$M$46)</f>
        <v>7553746.2000000002</v>
      </c>
      <c r="K36" s="1114">
        <f>IF(OR(C$32="",C$33=""),0,(C$32*$K$30/5*$M$44)+(C$33*$K$31/5*$M$45)+C$33*$K$32/5*$M$46)</f>
        <v>6112142.4000000004</v>
      </c>
      <c r="L36" s="1114">
        <f>IF(OR(D$32="",D$33=""),0,(D$32*$L$30/5*$M$44)+(D$33*$L$31/5*$M$45)+D$33*$L$32/5*$M$46)</f>
        <v>4534366.2000000011</v>
      </c>
      <c r="M36" s="1114">
        <f>IF(OR(E$32="",E$33=""),0,(E$32*$M$30/5*$M$44)+(E$33*$M$31/5*$M$45)+E$33*$M$32/5*$M$46)</f>
        <v>1486375.8000000003</v>
      </c>
      <c r="N36" s="1115">
        <f>IF(OR(F$32="",F$33=""),0,(F$32*$N$30/5*$M$44)+(F$33*$N$31/5*$M$45)+F$33*$N$32/5*$M$46)</f>
        <v>3487411.2</v>
      </c>
      <c r="O36" s="2"/>
    </row>
    <row r="37" spans="1:25" s="505" customFormat="1" ht="13.7" customHeight="1" x14ac:dyDescent="0.25">
      <c r="A37" s="739" t="s">
        <v>1024</v>
      </c>
      <c r="B37" s="279">
        <f>IF(B34="",0,IF(B34=0,0,TREND($C$35:$C$36,$B$35:$B$36,B34)))</f>
        <v>9.7615046018407359</v>
      </c>
      <c r="C37" s="280">
        <f>IF(C34="",0,IF(C34=0,0,TREND($C$35:$C$36,$B$35:$B$36,C34)))</f>
        <v>7.1980792316926756</v>
      </c>
      <c r="D37" s="280">
        <f>IF(D34="",0,IF(D34=0,0,TREND($C$35:$C$36,$B$35:$B$36,D34)))</f>
        <v>5.5398159263705473</v>
      </c>
      <c r="E37" s="280">
        <f>IF(E34="",0,IF(E34=0,0,TREND($C$35:$C$36,$B$35:$B$36,E34)))</f>
        <v>2.0592236894757887</v>
      </c>
      <c r="F37" s="281">
        <f>IF(F34="",0,IF(F34=0,0,TREND($C$35:$C$36,$B$35:$B$36,F34)))</f>
        <v>4.815526210484192</v>
      </c>
      <c r="G37" s="448"/>
      <c r="H37" s="1122" t="s">
        <v>780</v>
      </c>
      <c r="I37" s="1123"/>
      <c r="J37" s="441">
        <f>IF(J34=0,"-",J35/J34)</f>
        <v>1.4142236746000028</v>
      </c>
      <c r="K37" s="442">
        <f>IF(K34=0,"-",K35/K34)</f>
        <v>0.87839488163168344</v>
      </c>
      <c r="L37" s="442">
        <f>IF(L34=0,"-",L35/L34)</f>
        <v>1.9043460754426618</v>
      </c>
      <c r="M37" s="442">
        <f>IF(M34=0,"-",M35/M34)</f>
        <v>-1.2789633773753141E-2</v>
      </c>
      <c r="N37" s="1085">
        <f>IF(N34=0,"-",N35/N34)</f>
        <v>2.7502139759163544</v>
      </c>
      <c r="O37" s="508"/>
      <c r="Y37" s="712"/>
    </row>
    <row r="38" spans="1:25" s="505" customFormat="1" ht="12.6" customHeight="1" x14ac:dyDescent="0.2">
      <c r="A38" s="275"/>
      <c r="B38" s="275"/>
      <c r="C38" s="275"/>
      <c r="D38" s="275"/>
      <c r="E38" s="275"/>
      <c r="F38" s="565"/>
      <c r="G38" s="7"/>
      <c r="H38" s="1124" t="s">
        <v>1148</v>
      </c>
      <c r="I38" s="1125"/>
      <c r="J38" s="1064">
        <f>IF(J34=0,"-",IF(B4="error","",J36/J34))</f>
        <v>49.873866509966525</v>
      </c>
      <c r="K38" s="444">
        <f>IF(K34=0,"-",IF(C4="error","",K36/K34))</f>
        <v>22.788559753328538</v>
      </c>
      <c r="L38" s="444">
        <f>IF(L34=0,"-",IF(D4="error","",L36/L34))</f>
        <v>60.682336094642899</v>
      </c>
      <c r="M38" s="444">
        <f>IF(M34=0,"-",IF(E4="error","",M36/M34))</f>
        <v>19.263803315232188</v>
      </c>
      <c r="N38" s="445">
        <f>IF(N34=0,"-",IF(F4="error","",N36/N34))</f>
        <v>64.457548425255069</v>
      </c>
      <c r="O38" s="509"/>
      <c r="P38" s="490"/>
      <c r="T38" s="55"/>
      <c r="U38" s="482"/>
      <c r="V38" s="727"/>
      <c r="W38" s="712"/>
      <c r="X38" s="712"/>
      <c r="Y38" s="712"/>
    </row>
    <row r="39" spans="1:25" s="505" customFormat="1" ht="12.6" customHeight="1" x14ac:dyDescent="0.2">
      <c r="A39" s="1118"/>
      <c r="B39" s="1118"/>
      <c r="C39" s="1118"/>
      <c r="D39" s="1118"/>
      <c r="E39" s="1118"/>
      <c r="F39" s="1118"/>
      <c r="G39" s="1118"/>
      <c r="H39" s="1892">
        <v>0.5</v>
      </c>
      <c r="I39" s="1892"/>
      <c r="J39" s="449">
        <f>IF(J37="-","-",J38*$H$39+J37*(1-$H$39))</f>
        <v>25.644045092283264</v>
      </c>
      <c r="K39" s="450">
        <f>IF(K37="-","-",K38*$H$39+K37*(1-$H$39))</f>
        <v>11.833477317480112</v>
      </c>
      <c r="L39" s="450">
        <f>IF(L37="-","-",L38*$H$39+L37*(1-$H$39))</f>
        <v>31.29334108504278</v>
      </c>
      <c r="M39" s="450">
        <f>IF(M37="-","-",M38*$H$39+M37*(1-$H$39))</f>
        <v>9.6255068407292175</v>
      </c>
      <c r="N39" s="451">
        <f>IF(N37="-","-",N38*$H$39+N37*(1-$H$39))</f>
        <v>33.603881200585711</v>
      </c>
      <c r="O39"/>
      <c r="P39" s="490"/>
      <c r="T39" s="55"/>
      <c r="U39" s="482"/>
      <c r="V39" s="727"/>
      <c r="W39" s="712"/>
      <c r="X39" s="712"/>
      <c r="Y39" s="712"/>
    </row>
    <row r="40" spans="1:25" s="505" customFormat="1" ht="12.6" hidden="1" customHeight="1" x14ac:dyDescent="0.2">
      <c r="A40" s="1132" t="s">
        <v>790</v>
      </c>
      <c r="B40" s="1132"/>
      <c r="C40" s="1132"/>
      <c r="D40" s="1132"/>
      <c r="E40" s="1132"/>
      <c r="F40" s="1132"/>
      <c r="G40" s="1117"/>
      <c r="H40"/>
      <c r="I40"/>
      <c r="J40"/>
      <c r="K40"/>
      <c r="L40"/>
      <c r="M40"/>
      <c r="N40"/>
      <c r="O40" s="509"/>
      <c r="P40" s="490"/>
      <c r="Q40" s="1917" t="s">
        <v>1022</v>
      </c>
      <c r="R40" s="1917"/>
      <c r="S40" s="1917"/>
      <c r="T40" s="1919" t="s">
        <v>49</v>
      </c>
      <c r="U40" s="1919" t="s">
        <v>329</v>
      </c>
      <c r="V40" s="691"/>
      <c r="W40" s="1907" t="s">
        <v>1009</v>
      </c>
      <c r="X40" s="1908"/>
      <c r="Y40" s="1909"/>
    </row>
    <row r="41" spans="1:25" s="505" customFormat="1" ht="12.6" hidden="1" customHeight="1" x14ac:dyDescent="0.2">
      <c r="A41" s="513" t="s">
        <v>183</v>
      </c>
      <c r="B41" s="1074">
        <f>VLOOKUP(ExistControl,Menus!$B$21:$C$27,2,FALSE)</f>
        <v>1</v>
      </c>
      <c r="C41" s="1074">
        <f>B41</f>
        <v>1</v>
      </c>
      <c r="D41" s="1074">
        <f>B41</f>
        <v>1</v>
      </c>
      <c r="E41" s="1074">
        <f>B41</f>
        <v>1</v>
      </c>
      <c r="F41" s="1074">
        <f>B41</f>
        <v>1</v>
      </c>
      <c r="G41" s="512"/>
      <c r="O41" s="509"/>
      <c r="P41" s="490"/>
      <c r="Q41" s="1919" t="s">
        <v>1177</v>
      </c>
      <c r="R41" s="485"/>
      <c r="S41" s="485"/>
      <c r="T41" s="1919"/>
      <c r="U41" s="1919"/>
      <c r="V41" s="1107"/>
      <c r="W41" s="742"/>
      <c r="X41" s="742" t="s">
        <v>1008</v>
      </c>
      <c r="Y41" s="743" t="s">
        <v>772</v>
      </c>
    </row>
    <row r="42" spans="1:25" s="505" customFormat="1" ht="12.6" hidden="1" customHeight="1" x14ac:dyDescent="0.2">
      <c r="A42" s="513" t="s">
        <v>182</v>
      </c>
      <c r="B42" s="1074">
        <f>IF(B3="N/A",0,VLOOKUP(B3,$R43:$T67,3,FALSE))</f>
        <v>4</v>
      </c>
      <c r="C42" s="1074">
        <f>IF(C3="N/A",0,VLOOKUP(C3,$R43:$T67,3,FALSE))</f>
        <v>5</v>
      </c>
      <c r="D42" s="1074">
        <f>IF(D3="N/A",0,VLOOKUP(D3,$R43:$T67,3,FALSE))</f>
        <v>6</v>
      </c>
      <c r="E42" s="1074">
        <f>IF(E3="N/A",0,VLOOKUP(E3,$R43:$T67,3,FALSE))</f>
        <v>98</v>
      </c>
      <c r="F42" s="1074">
        <f>IF(F3="N/A",0,VLOOKUP(F3,$R43:$T67,3,FALSE))</f>
        <v>12</v>
      </c>
      <c r="G42" s="512"/>
      <c r="H42" s="512"/>
      <c r="I42" s="510"/>
      <c r="J42" s="510"/>
      <c r="K42" s="514" t="s">
        <v>789</v>
      </c>
      <c r="L42" s="515"/>
      <c r="M42" s="515"/>
      <c r="O42" s="509"/>
      <c r="P42" s="490"/>
      <c r="Q42" s="1920"/>
      <c r="R42" s="487" t="s">
        <v>11</v>
      </c>
      <c r="S42" s="488"/>
      <c r="T42" s="1920"/>
      <c r="U42" s="1920"/>
      <c r="V42" s="1107"/>
      <c r="W42" s="288">
        <v>1</v>
      </c>
      <c r="X42" s="702" t="str">
        <f>IF(LARGE($W$47:$W$71,W42)&gt;0,VLOOKUP(LARGE($W$47:$W$71,W42),$W$47:$X$71,2,FALSE),"")</f>
        <v>Single Lane Roundabout</v>
      </c>
      <c r="Y42" s="703">
        <f>IF(Stage2!B57="-","-",J27)</f>
        <v>7.2136236127865736</v>
      </c>
    </row>
    <row r="43" spans="1:25" s="505" customFormat="1" ht="12.6" hidden="1" customHeight="1" x14ac:dyDescent="0.2">
      <c r="A43" s="499"/>
      <c r="B43" s="499"/>
      <c r="C43" s="499"/>
      <c r="D43" s="499"/>
      <c r="E43" s="499"/>
      <c r="F43" s="499"/>
      <c r="G43" s="510"/>
      <c r="H43" s="510"/>
      <c r="I43" s="516" t="s">
        <v>754</v>
      </c>
      <c r="J43" s="517" t="s">
        <v>755</v>
      </c>
      <c r="K43" s="1098" t="s">
        <v>228</v>
      </c>
      <c r="L43" s="1103" t="s">
        <v>1147</v>
      </c>
      <c r="M43" s="1103" t="s">
        <v>345</v>
      </c>
      <c r="P43" s="490"/>
      <c r="Q43" s="491">
        <f>IF(Stage1!L15="Yes",30,0)</f>
        <v>0</v>
      </c>
      <c r="R43" s="492" t="str">
        <f>Stage1!C15</f>
        <v>Conventional (Minor Stop)</v>
      </c>
      <c r="S43" s="493"/>
      <c r="T43" s="494">
        <v>1</v>
      </c>
      <c r="U43" s="484">
        <v>0</v>
      </c>
      <c r="V43" s="1108"/>
      <c r="W43" s="288">
        <v>2</v>
      </c>
      <c r="X43" s="702" t="str">
        <f>IF(LARGE($W$47:$W$71,W43)&gt;0,VLOOKUP(LARGE($W$47:$W$71,W43),$W$47:$X$71,2,FALSE),"")</f>
        <v>Multilane Roundabout</v>
      </c>
      <c r="Y43" s="703">
        <f>IF(Stage2!D57="-","-",K27)</f>
        <v>5.4364267525191892</v>
      </c>
    </row>
    <row r="44" spans="1:25" s="505" customFormat="1" ht="12.6" hidden="1" customHeight="1" x14ac:dyDescent="0.2">
      <c r="A44" s="518" t="s">
        <v>791</v>
      </c>
      <c r="B44" s="1874" t="s">
        <v>805</v>
      </c>
      <c r="C44" s="1874"/>
      <c r="D44" s="1910" t="s">
        <v>806</v>
      </c>
      <c r="E44" s="1911"/>
      <c r="F44" s="1910" t="s">
        <v>807</v>
      </c>
      <c r="G44" s="1912"/>
      <c r="H44" s="1096"/>
      <c r="I44" s="1100" t="s">
        <v>756</v>
      </c>
      <c r="J44" s="519">
        <v>7.0000000000000007E-2</v>
      </c>
      <c r="K44" s="1099" t="s">
        <v>229</v>
      </c>
      <c r="L44" s="1071">
        <f>CrashPDO/5</f>
        <v>7.4</v>
      </c>
      <c r="M44" s="1110">
        <v>27300</v>
      </c>
      <c r="P44" s="490"/>
      <c r="Q44" s="491">
        <f>IF(Stage1!L16="Yes",29,0)</f>
        <v>0</v>
      </c>
      <c r="R44" s="492" t="str">
        <f>Stage1!C16</f>
        <v>Conventional (All-Way Stop)</v>
      </c>
      <c r="S44" s="496"/>
      <c r="T44" s="494">
        <v>2</v>
      </c>
      <c r="U44" s="484">
        <v>2</v>
      </c>
      <c r="V44" s="1108"/>
      <c r="W44" s="288">
        <v>3</v>
      </c>
      <c r="X44" s="702" t="str">
        <f>IF(LARGE($W$47:$W$71,W44)&gt;0,VLOOKUP(LARGE($W$47:$W$71,W44),$W$47:$X$71,2,FALSE),"")</f>
        <v>RCUT (stop control)</v>
      </c>
      <c r="Y44" s="703">
        <f>IF(Stage2!F57="-","-",L27)</f>
        <v>5.8801994906234887</v>
      </c>
    </row>
    <row r="45" spans="1:25" s="505" customFormat="1" ht="12.6" hidden="1" customHeight="1" x14ac:dyDescent="0.2">
      <c r="A45" s="499"/>
      <c r="B45" s="520" t="s">
        <v>793</v>
      </c>
      <c r="C45" s="520" t="s">
        <v>794</v>
      </c>
      <c r="D45" s="520" t="s">
        <v>793</v>
      </c>
      <c r="E45" s="520" t="s">
        <v>794</v>
      </c>
      <c r="F45" s="520" t="s">
        <v>793</v>
      </c>
      <c r="G45" s="1076" t="s">
        <v>794</v>
      </c>
      <c r="H45" s="1096"/>
      <c r="I45" s="1100" t="s">
        <v>800</v>
      </c>
      <c r="J45" s="519">
        <v>2</v>
      </c>
      <c r="K45" s="1098" t="s">
        <v>231</v>
      </c>
      <c r="L45" s="1071">
        <f>CrashInj/5</f>
        <v>3.2</v>
      </c>
      <c r="M45" s="1110">
        <f>9100000*0.105</f>
        <v>955500</v>
      </c>
      <c r="P45" s="490"/>
      <c r="Q45" s="491">
        <f>IF(Stage1!L17="Yes",28,0)</f>
        <v>0</v>
      </c>
      <c r="R45" s="492" t="str">
        <f>Stage1!C17</f>
        <v>Mini Roundabout</v>
      </c>
      <c r="S45" s="496"/>
      <c r="T45" s="494">
        <v>3</v>
      </c>
      <c r="U45" s="484">
        <v>0</v>
      </c>
      <c r="V45" s="1108"/>
      <c r="W45" s="288">
        <v>4</v>
      </c>
      <c r="X45" s="702" t="str">
        <f>IF(LARGE($W$47:$W$71,W45)&gt;0,VLOOKUP(LARGE($W$47:$W$71,W45),$W$47:$X$71,2,FALSE),"")</f>
        <v>Add Turn Lanes/Median (Unsig)</v>
      </c>
      <c r="Y45" s="703">
        <f>IF(Stage2!H57="-","-",M27)</f>
        <v>3.1562049628431303</v>
      </c>
    </row>
    <row r="46" spans="1:25" s="505" customFormat="1" ht="12.6" hidden="1" customHeight="1" x14ac:dyDescent="0.2">
      <c r="A46" s="521" t="s">
        <v>803</v>
      </c>
      <c r="B46" s="1071">
        <f>OpenYrDelayAM*OpenYrCarAM/3600</f>
        <v>4.9068055555555556</v>
      </c>
      <c r="C46" s="1071">
        <f>Stage2!C14*Introduction!AT21/3600</f>
        <v>9.6489166666666666</v>
      </c>
      <c r="D46" s="1071">
        <f>Stage2!B16*Introduction!$AT$19/3600</f>
        <v>17.745486111111113</v>
      </c>
      <c r="E46" s="1071">
        <f>Stage2!C16*Introduction!$AT$21/3600</f>
        <v>27.940208333333334</v>
      </c>
      <c r="F46" s="1072">
        <f>1+(D46-B46)/B46</f>
        <v>3.6165048543689324</v>
      </c>
      <c r="G46" s="1077">
        <f>1+(E46-C46)/C46</f>
        <v>2.8956834532374103</v>
      </c>
      <c r="H46" s="1097"/>
      <c r="I46" s="1100" t="s">
        <v>801</v>
      </c>
      <c r="J46" s="519">
        <v>3</v>
      </c>
      <c r="K46" s="1098" t="s">
        <v>230</v>
      </c>
      <c r="L46" s="1071">
        <f>CrashFatal/5</f>
        <v>0.6</v>
      </c>
      <c r="M46" s="1110">
        <v>9100000</v>
      </c>
      <c r="P46" s="490"/>
      <c r="Q46" s="491">
        <f>IF(Stage1!L18="Yes",27,0)</f>
        <v>27</v>
      </c>
      <c r="R46" s="492" t="str">
        <f>Stage1!C18</f>
        <v>Single Lane Roundabout</v>
      </c>
      <c r="S46" s="496"/>
      <c r="T46" s="494">
        <v>4</v>
      </c>
      <c r="U46" s="484">
        <v>0</v>
      </c>
      <c r="V46" s="1108"/>
      <c r="W46" s="288">
        <v>5</v>
      </c>
      <c r="X46" s="702" t="str">
        <f>IF(LARGE($W$47:$W$71,W46)&gt;0,VLOOKUP(LARGE($W$47:$W$71,W46),$W$47:$X$71,2,FALSE),"")</f>
        <v>Traffic Signal</v>
      </c>
      <c r="Y46" s="703" t="str">
        <f>IF(Stage2!J57="-","-",N27)</f>
        <v>-</v>
      </c>
    </row>
    <row r="47" spans="1:25" s="505" customFormat="1" ht="12.6" hidden="1" customHeight="1" x14ac:dyDescent="0.2">
      <c r="A47" s="521" t="s">
        <v>804</v>
      </c>
      <c r="B47" s="1073">
        <f>Stage2!B14*Introduction!AU19/3600</f>
        <v>0.10013888888888889</v>
      </c>
      <c r="C47" s="1073">
        <f>Stage2!C14*Introduction!AU21/3600</f>
        <v>0.19691666666666668</v>
      </c>
      <c r="D47" s="1073">
        <f>Stage2!B16*Introduction!$AU$19/3600</f>
        <v>0.36215277777777777</v>
      </c>
      <c r="E47" s="1073">
        <f>Stage2!C16*Introduction!$AU$21/3600</f>
        <v>0.57020833333333343</v>
      </c>
      <c r="F47" s="1072">
        <f>1+(D47-B47)/B47</f>
        <v>3.616504854368932</v>
      </c>
      <c r="G47" s="1077">
        <f>1+(E47-C47)/C47</f>
        <v>2.8956834532374103</v>
      </c>
      <c r="H47" s="1097"/>
      <c r="I47" s="1100" t="s">
        <v>757</v>
      </c>
      <c r="J47" s="519">
        <v>13.75</v>
      </c>
      <c r="K47" s="1098" t="s">
        <v>344</v>
      </c>
      <c r="L47" s="1111">
        <v>8.6999999999999994E-2</v>
      </c>
      <c r="M47" s="1112"/>
      <c r="O47" s="522"/>
      <c r="P47" s="490"/>
      <c r="Q47" s="491">
        <f>IF(Stage1!L19="Yes",26,0)</f>
        <v>26</v>
      </c>
      <c r="R47" s="492" t="str">
        <f>Stage1!C19</f>
        <v>Multilane Roundabout</v>
      </c>
      <c r="S47" s="496"/>
      <c r="T47" s="494">
        <v>5</v>
      </c>
      <c r="U47" s="484">
        <v>0</v>
      </c>
      <c r="V47" s="1108" t="str">
        <f>IF(W47=0,"","x")</f>
        <v/>
      </c>
      <c r="W47" s="704">
        <f>IF(Stage1!L15="Yes",30,0)</f>
        <v>0</v>
      </c>
      <c r="X47" s="692" t="s">
        <v>23</v>
      </c>
      <c r="Y47" s="705" t="str">
        <f t="shared" ref="Y47:Y71" si="1">_xlfn.IFNA(VLOOKUP(X47,$X$42:$Y$46,2,FALSE),"")</f>
        <v/>
      </c>
    </row>
    <row r="48" spans="1:25" s="505" customFormat="1" ht="12.6" hidden="1" customHeight="1" x14ac:dyDescent="0.2">
      <c r="A48" s="1139" t="s">
        <v>802</v>
      </c>
      <c r="B48" s="1143">
        <f>250*(B46*$J$45*$J$47+B47*$J$45*$J$48)</f>
        <v>37371.833333333336</v>
      </c>
      <c r="C48" s="1143">
        <f>250*(C46*$J$45*$J$47+C47*$J$45*$J$48)</f>
        <v>73489.3</v>
      </c>
      <c r="D48" s="1140">
        <f>250*(D46*$J$45*$J$47+D47*$J$45*$J$48)</f>
        <v>135155.41666666666</v>
      </c>
      <c r="E48" s="1140">
        <f>250*(E46*$J$46*$J$47+E47*$J$46*$J$48)</f>
        <v>319202.625</v>
      </c>
      <c r="F48" s="499"/>
      <c r="G48" s="510"/>
      <c r="H48" s="510"/>
      <c r="I48" s="1100" t="s">
        <v>758</v>
      </c>
      <c r="J48" s="519">
        <v>72.650000000000006</v>
      </c>
      <c r="K48" s="1098" t="s">
        <v>897</v>
      </c>
      <c r="L48" s="1110">
        <v>20000</v>
      </c>
      <c r="M48" s="1112"/>
      <c r="O48" s="522"/>
      <c r="P48" s="490"/>
      <c r="Q48" s="491">
        <f>IF(Stage1!L20="Yes",25,0)</f>
        <v>25</v>
      </c>
      <c r="R48" s="492" t="str">
        <f>Stage1!C20</f>
        <v>RCUT (stop control)</v>
      </c>
      <c r="S48" s="496"/>
      <c r="T48" s="494">
        <v>6</v>
      </c>
      <c r="U48" s="484">
        <v>0</v>
      </c>
      <c r="V48" s="1108" t="str">
        <f t="shared" ref="V48:V71" si="2">IF(W48=0,"","x")</f>
        <v/>
      </c>
      <c r="W48" s="704">
        <f>IF(Stage1!L16="Yes",29,0)</f>
        <v>0</v>
      </c>
      <c r="X48" s="692" t="s">
        <v>24</v>
      </c>
      <c r="Y48" s="705" t="str">
        <f t="shared" si="1"/>
        <v/>
      </c>
    </row>
    <row r="49" spans="1:25" s="505" customFormat="1" ht="12.6" hidden="1" customHeight="1" x14ac:dyDescent="0.25">
      <c r="A49" s="521"/>
      <c r="B49" s="511"/>
      <c r="C49" s="511"/>
      <c r="D49" s="523"/>
      <c r="E49" s="524"/>
      <c r="F49" s="511"/>
      <c r="G49" s="512"/>
      <c r="H49" s="512"/>
      <c r="I49" s="525"/>
      <c r="J49" s="525"/>
      <c r="K49" s="525"/>
      <c r="L49" s="525"/>
      <c r="M49" s="526"/>
      <c r="N49" s="522"/>
      <c r="O49" s="522"/>
      <c r="P49" s="490"/>
      <c r="Q49" s="491">
        <f>IF(Stage1!L21="Yes",24,0)</f>
        <v>0</v>
      </c>
      <c r="R49" s="492" t="str">
        <f>Stage1!C21</f>
        <v>RIRO w/down stream U-Turn</v>
      </c>
      <c r="S49" s="496"/>
      <c r="T49" s="494">
        <v>7</v>
      </c>
      <c r="U49" s="484">
        <v>0</v>
      </c>
      <c r="V49" s="1108" t="str">
        <f t="shared" si="2"/>
        <v/>
      </c>
      <c r="W49" s="704">
        <f>IF(Stage1!L17="Yes",28,0)</f>
        <v>0</v>
      </c>
      <c r="X49" s="692" t="s">
        <v>55</v>
      </c>
      <c r="Y49" s="705" t="str">
        <f t="shared" si="1"/>
        <v/>
      </c>
    </row>
    <row r="50" spans="1:25" s="505" customFormat="1" ht="12.6" hidden="1" customHeight="1" x14ac:dyDescent="0.2">
      <c r="A50" s="521"/>
      <c r="B50" s="1874" t="s">
        <v>14</v>
      </c>
      <c r="C50" s="1874"/>
      <c r="D50" s="1874" t="s">
        <v>15</v>
      </c>
      <c r="E50" s="1874"/>
      <c r="F50" s="1076" t="s">
        <v>16</v>
      </c>
      <c r="G50" s="1081"/>
      <c r="H50" s="1874" t="s">
        <v>17</v>
      </c>
      <c r="I50" s="1874"/>
      <c r="J50" s="1874" t="s">
        <v>18</v>
      </c>
      <c r="K50" s="1874"/>
      <c r="M50" s="526"/>
      <c r="N50" s="522"/>
      <c r="O50" s="522"/>
      <c r="P50" s="490"/>
      <c r="Q50" s="491">
        <f>IF(Stage1!L22="Yes",23,0)</f>
        <v>0</v>
      </c>
      <c r="R50" s="492" t="str">
        <f>Stage1!C22</f>
        <v>High-T (unsignalized)</v>
      </c>
      <c r="S50" s="496"/>
      <c r="T50" s="494">
        <v>8</v>
      </c>
      <c r="U50" s="484">
        <v>0</v>
      </c>
      <c r="V50" s="1108" t="str">
        <f t="shared" si="2"/>
        <v>x</v>
      </c>
      <c r="W50" s="704">
        <f>IF(Stage1!L18="Yes",27,0)</f>
        <v>27</v>
      </c>
      <c r="X50" s="692" t="s">
        <v>60</v>
      </c>
      <c r="Y50" s="705">
        <f t="shared" si="1"/>
        <v>7.2136236127865736</v>
      </c>
    </row>
    <row r="51" spans="1:25" s="505" customFormat="1" ht="12.6" hidden="1" customHeight="1" x14ac:dyDescent="0.2">
      <c r="A51" s="527" t="str">
        <f>CONCATENATE("Opening Year (",Introduction!M8,") Benefits")</f>
        <v>Opening Year (2020) Benefits</v>
      </c>
      <c r="B51" s="520" t="s">
        <v>793</v>
      </c>
      <c r="C51" s="520" t="s">
        <v>794</v>
      </c>
      <c r="D51" s="520" t="s">
        <v>793</v>
      </c>
      <c r="E51" s="520" t="s">
        <v>794</v>
      </c>
      <c r="F51" s="520" t="s">
        <v>793</v>
      </c>
      <c r="G51" s="1076" t="s">
        <v>794</v>
      </c>
      <c r="H51" s="520" t="s">
        <v>793</v>
      </c>
      <c r="I51" s="520" t="s">
        <v>794</v>
      </c>
      <c r="J51" s="520" t="s">
        <v>793</v>
      </c>
      <c r="K51" s="520" t="s">
        <v>794</v>
      </c>
      <c r="M51" s="526"/>
      <c r="N51" s="522"/>
      <c r="O51" s="522"/>
      <c r="P51" s="490"/>
      <c r="Q51" s="491">
        <f>IF(Stage1!L23="Yes",22,0)</f>
        <v>0</v>
      </c>
      <c r="R51" s="492" t="str">
        <f>Stage1!C23</f>
        <v>Offset-T Intersections</v>
      </c>
      <c r="S51" s="496"/>
      <c r="T51" s="494">
        <v>9</v>
      </c>
      <c r="U51" s="484">
        <v>0</v>
      </c>
      <c r="V51" s="1108" t="str">
        <f t="shared" si="2"/>
        <v>x</v>
      </c>
      <c r="W51" s="704">
        <f>IF(Stage1!L19="Yes",26,0)</f>
        <v>26</v>
      </c>
      <c r="X51" s="692" t="s">
        <v>61</v>
      </c>
      <c r="Y51" s="705">
        <f t="shared" si="1"/>
        <v>5.4364267525191892</v>
      </c>
    </row>
    <row r="52" spans="1:25" s="505" customFormat="1" ht="12.6" hidden="1" customHeight="1" x14ac:dyDescent="0.2">
      <c r="A52" s="521" t="s">
        <v>792</v>
      </c>
      <c r="B52" s="1071">
        <f t="shared" ref="B52:J52" si="3">B57/$F$46</f>
        <v>1.0867421700223712</v>
      </c>
      <c r="C52" s="1071">
        <f t="shared" si="3"/>
        <v>2.0154127516778524</v>
      </c>
      <c r="D52" s="1071">
        <f t="shared" si="3"/>
        <v>0.71132214765100654</v>
      </c>
      <c r="E52" s="1071">
        <f t="shared" si="3"/>
        <v>1.1228728187919463</v>
      </c>
      <c r="F52" s="1071">
        <f t="shared" si="3"/>
        <v>2.1076211782252048</v>
      </c>
      <c r="G52" s="1080">
        <f t="shared" si="3"/>
        <v>3.915659060402684</v>
      </c>
      <c r="H52" s="1071">
        <f t="shared" si="3"/>
        <v>4.8738739746457869</v>
      </c>
      <c r="I52" s="1071">
        <f t="shared" si="3"/>
        <v>7.5050131991051456</v>
      </c>
      <c r="J52" s="1071">
        <f t="shared" si="3"/>
        <v>1.8375822147651004</v>
      </c>
      <c r="K52" s="1071">
        <f>K57/$G$46</f>
        <v>3.8355942028985508</v>
      </c>
      <c r="M52" s="526"/>
      <c r="N52" s="522"/>
      <c r="O52" s="522"/>
      <c r="P52" s="490"/>
      <c r="Q52" s="491">
        <f>IF(Stage1!L24="Yes",21,0)</f>
        <v>0</v>
      </c>
      <c r="R52" s="492" t="str">
        <f>Stage1!C24</f>
        <v xml:space="preserve">Diamond Interch (Stop Control) </v>
      </c>
      <c r="S52" s="496"/>
      <c r="T52" s="494">
        <v>10</v>
      </c>
      <c r="U52" s="484">
        <v>0</v>
      </c>
      <c r="V52" s="1108" t="str">
        <f t="shared" si="2"/>
        <v>x</v>
      </c>
      <c r="W52" s="704">
        <f>IF(Stage1!L20="Yes",25,0)</f>
        <v>25</v>
      </c>
      <c r="X52" s="692" t="s">
        <v>669</v>
      </c>
      <c r="Y52" s="705">
        <f t="shared" si="1"/>
        <v>5.8801994906234887</v>
      </c>
    </row>
    <row r="53" spans="1:25" s="505" customFormat="1" ht="12.6" hidden="1" customHeight="1" x14ac:dyDescent="0.2">
      <c r="A53" s="521" t="s">
        <v>799</v>
      </c>
      <c r="B53" s="1073">
        <f t="shared" ref="B53:J53" si="4">B58/$F$47</f>
        <v>2.2178411633109622E-2</v>
      </c>
      <c r="C53" s="1073">
        <f t="shared" si="4"/>
        <v>4.1130872483221483E-2</v>
      </c>
      <c r="D53" s="1073">
        <f t="shared" si="4"/>
        <v>1.4516778523489933E-2</v>
      </c>
      <c r="E53" s="1073">
        <f t="shared" si="4"/>
        <v>2.291577181208054E-2</v>
      </c>
      <c r="F53" s="1073">
        <f t="shared" si="4"/>
        <v>4.3012677106636837E-2</v>
      </c>
      <c r="G53" s="1078">
        <f t="shared" si="4"/>
        <v>7.991140939597316E-2</v>
      </c>
      <c r="H53" s="1073">
        <f t="shared" si="4"/>
        <v>9.9466815809097692E-2</v>
      </c>
      <c r="I53" s="1073">
        <f t="shared" si="4"/>
        <v>0.15316353467561522</v>
      </c>
      <c r="J53" s="1073">
        <f t="shared" si="4"/>
        <v>3.7501677852348994E-2</v>
      </c>
      <c r="K53" s="1073">
        <f>K58/$G$47</f>
        <v>7.8277432712215336E-2</v>
      </c>
      <c r="M53" s="526"/>
      <c r="N53" s="522"/>
      <c r="O53" s="522"/>
      <c r="P53" s="490"/>
      <c r="Q53" s="491">
        <f>IF(Stage1!L25="Yes",20,0)</f>
        <v>0</v>
      </c>
      <c r="R53" s="492" t="str">
        <f>Stage1!C25</f>
        <v>Diamond Interch (RAB Control)</v>
      </c>
      <c r="S53" s="496"/>
      <c r="T53" s="494">
        <v>11</v>
      </c>
      <c r="U53" s="484">
        <v>0</v>
      </c>
      <c r="V53" s="1108" t="str">
        <f t="shared" si="2"/>
        <v/>
      </c>
      <c r="W53" s="704">
        <f>IF(Stage1!L21="Yes",24,0)</f>
        <v>0</v>
      </c>
      <c r="X53" s="692" t="s">
        <v>850</v>
      </c>
      <c r="Y53" s="705" t="str">
        <f t="shared" si="1"/>
        <v/>
      </c>
    </row>
    <row r="54" spans="1:25" s="505" customFormat="1" ht="12.6" hidden="1" customHeight="1" x14ac:dyDescent="0.2">
      <c r="A54" s="521" t="s">
        <v>802</v>
      </c>
      <c r="B54" s="1075">
        <f>250*(B52*$J$45*$J$47+B53*$J$45*$J$48)</f>
        <v>8276.9832214765102</v>
      </c>
      <c r="C54" s="1075">
        <f>250*(C52*$J$45*$J$47+C53*$J$45*$J$48)</f>
        <v>15350.041610738255</v>
      </c>
      <c r="D54" s="528">
        <f>250*(D52*$J$45*$J$47+D53*$J$45*$J$48)</f>
        <v>5417.6617449664418</v>
      </c>
      <c r="E54" s="528">
        <f>250*(E52*$J$46*$J$47+E53*$J$46*$J$48)</f>
        <v>12828.249060402684</v>
      </c>
      <c r="F54" s="528">
        <f>250*(F52*$J$45*$J$47+F53*$J$45*$J$48)</f>
        <v>16052.331096196865</v>
      </c>
      <c r="G54" s="1082">
        <f>250*(G52*$J$46*$J$47+G53*$J$46*$J$48)</f>
        <v>44734.406979865766</v>
      </c>
      <c r="H54" s="528">
        <f>250*(H52*$J$45*$J$47+H53*$J$45*$J$48)</f>
        <v>37121.015659955257</v>
      </c>
      <c r="I54" s="528">
        <f>250*(I52*$J$46*$J$47+I53*$J$46*$J$48)</f>
        <v>85740.946711409386</v>
      </c>
      <c r="J54" s="1069">
        <f>250*(J52*$J$46*$J$47+J53*$J$46*$J$48)</f>
        <v>20993.439261744967</v>
      </c>
      <c r="K54" s="1075">
        <f>250*(K52*$J$46*$J$47+K53*$J$46*$J$48)</f>
        <v>43819.706832298129</v>
      </c>
      <c r="M54" s="526"/>
      <c r="N54" s="522"/>
      <c r="O54" s="522"/>
      <c r="P54" s="490"/>
      <c r="Q54" s="491">
        <f>IF(Stage1!L26="Yes",19,0)</f>
        <v>19</v>
      </c>
      <c r="R54" s="492" t="str">
        <f>Stage1!Q26</f>
        <v>Add Left Turn Lanes</v>
      </c>
      <c r="S54" s="493"/>
      <c r="T54" s="494">
        <v>98</v>
      </c>
      <c r="U54" s="484">
        <v>0</v>
      </c>
      <c r="V54" s="1108" t="str">
        <f t="shared" si="2"/>
        <v/>
      </c>
      <c r="W54" s="704">
        <f>IF(Stage1!L22="Yes",23,0)</f>
        <v>0</v>
      </c>
      <c r="X54" s="692" t="s">
        <v>692</v>
      </c>
      <c r="Y54" s="705" t="str">
        <f t="shared" si="1"/>
        <v/>
      </c>
    </row>
    <row r="55" spans="1:25" s="505" customFormat="1" ht="12.6" hidden="1" customHeight="1" x14ac:dyDescent="0.2">
      <c r="A55" s="1139" t="str">
        <f>CONCATENATE("Opening Year (",Introduction!M8,") Benefits")</f>
        <v>Opening Year (2020) Benefits</v>
      </c>
      <c r="B55" s="1872">
        <f>($B$48-B54)+($C$48-C54)</f>
        <v>87234.108501118579</v>
      </c>
      <c r="C55" s="1873"/>
      <c r="D55" s="1872">
        <f>($B$48-D54)+($C$48-E54)</f>
        <v>92615.222527964215</v>
      </c>
      <c r="E55" s="1873"/>
      <c r="F55" s="1915">
        <f>($B$48-F54)+($C$48-G54)</f>
        <v>50074.395257270706</v>
      </c>
      <c r="G55" s="1916"/>
      <c r="H55" s="1872">
        <f>($B$48-H54)+($C$48-I54)</f>
        <v>-12000.829038031305</v>
      </c>
      <c r="I55" s="1873"/>
      <c r="J55" s="1872">
        <f>($B$48-J54)+($C$48-K54)</f>
        <v>46047.987239290247</v>
      </c>
      <c r="K55" s="1873"/>
      <c r="M55" s="526"/>
      <c r="N55" s="522"/>
      <c r="O55" s="522"/>
      <c r="P55" s="490"/>
      <c r="Q55" s="500">
        <f>IF(Stage1!L29="Yes",18,0)</f>
        <v>0</v>
      </c>
      <c r="R55" s="501" t="str">
        <f>Stage1!C29</f>
        <v>Other unsignalized (provide description):</v>
      </c>
      <c r="S55" s="502"/>
      <c r="T55" s="503">
        <v>0</v>
      </c>
      <c r="U55" s="504">
        <v>0</v>
      </c>
      <c r="V55" s="1108" t="str">
        <f t="shared" si="2"/>
        <v/>
      </c>
      <c r="W55" s="704">
        <f>IF(Stage1!L23="Yes",22,0)</f>
        <v>0</v>
      </c>
      <c r="X55" s="692" t="s">
        <v>693</v>
      </c>
      <c r="Y55" s="705" t="str">
        <f t="shared" si="1"/>
        <v/>
      </c>
    </row>
    <row r="56" spans="1:25" s="505" customFormat="1" ht="12.6" hidden="1" customHeight="1" x14ac:dyDescent="0.2">
      <c r="A56" s="527" t="str">
        <f>CONCATENATE("Design Year (",Introduction!M10,") Benefits")</f>
        <v>Design Year (2040) Benefits</v>
      </c>
      <c r="B56" s="520" t="s">
        <v>793</v>
      </c>
      <c r="C56" s="520" t="s">
        <v>794</v>
      </c>
      <c r="D56" s="520" t="s">
        <v>793</v>
      </c>
      <c r="E56" s="520" t="s">
        <v>794</v>
      </c>
      <c r="F56" s="520" t="s">
        <v>793</v>
      </c>
      <c r="G56" s="1076" t="s">
        <v>794</v>
      </c>
      <c r="H56" s="520" t="s">
        <v>793</v>
      </c>
      <c r="I56" s="520" t="s">
        <v>794</v>
      </c>
      <c r="J56" s="520" t="s">
        <v>793</v>
      </c>
      <c r="K56" s="520" t="s">
        <v>794</v>
      </c>
      <c r="M56" s="526"/>
      <c r="N56" s="522"/>
      <c r="O56" s="522"/>
      <c r="P56" s="490"/>
      <c r="Q56" s="491">
        <f>IF(Stage1!L30="Yes",13,0)</f>
        <v>13</v>
      </c>
      <c r="R56" s="492" t="str">
        <f>Stage1!C30</f>
        <v>Traffic Signal</v>
      </c>
      <c r="S56" s="496"/>
      <c r="T56" s="494">
        <v>12</v>
      </c>
      <c r="U56" s="484">
        <v>1</v>
      </c>
      <c r="V56" s="1108" t="str">
        <f t="shared" si="2"/>
        <v/>
      </c>
      <c r="W56" s="704">
        <f>IF(Stage1!L24="Yes",21,0)</f>
        <v>0</v>
      </c>
      <c r="X56" s="692" t="s">
        <v>851</v>
      </c>
      <c r="Y56" s="705" t="str">
        <f t="shared" si="1"/>
        <v/>
      </c>
    </row>
    <row r="57" spans="1:25" s="505" customFormat="1" ht="12.6" hidden="1" customHeight="1" x14ac:dyDescent="0.2">
      <c r="A57" s="521" t="s">
        <v>792</v>
      </c>
      <c r="B57" s="1071">
        <f>Stage2!B32*Introduction!$AT$19/3600</f>
        <v>3.9302083333333333</v>
      </c>
      <c r="C57" s="1071">
        <f>Stage2!C32*Introduction!$AT$21/3600</f>
        <v>7.2887500000000003</v>
      </c>
      <c r="D57" s="1071">
        <f>Stage2!D32*Introduction!$AT$19/3600</f>
        <v>2.5724999999999998</v>
      </c>
      <c r="E57" s="1071">
        <f>Stage2!E32*Introduction!$AT$21/3600</f>
        <v>4.0608750000000002</v>
      </c>
      <c r="F57" s="1071">
        <f>Stage2!F32*Introduction!$AT$19/3600</f>
        <v>7.6222222222222218</v>
      </c>
      <c r="G57" s="1080">
        <f>Stage2!G32*Introduction!$AT$21/3600</f>
        <v>14.161</v>
      </c>
      <c r="H57" s="1071">
        <f>Stage2!H32*Introduction!$AT$19/3600</f>
        <v>17.62638888888889</v>
      </c>
      <c r="I57" s="1071">
        <f>Stage2!I32*Introduction!$AT$21/3600</f>
        <v>27.14191666666667</v>
      </c>
      <c r="J57" s="1071">
        <f>Stage2!J32*Introduction!$AT$19/3600</f>
        <v>6.6456249999999999</v>
      </c>
      <c r="K57" s="1071">
        <f>Stage2!K32*Introduction!$AT$21/3600</f>
        <v>11.106666666666667</v>
      </c>
      <c r="M57" s="526"/>
      <c r="N57" s="522"/>
      <c r="O57" s="522"/>
      <c r="P57" s="490"/>
      <c r="Q57" s="491">
        <f>IF(Stage1!L31="Yes",12,0)</f>
        <v>0</v>
      </c>
      <c r="R57" s="492" t="str">
        <f>Stage1!C31</f>
        <v>Median U-Turn (Indirect Left)</v>
      </c>
      <c r="S57" s="496"/>
      <c r="T57" s="494">
        <f>T56+1</f>
        <v>13</v>
      </c>
      <c r="U57" s="484">
        <v>1</v>
      </c>
      <c r="V57" s="1108" t="str">
        <f t="shared" si="2"/>
        <v/>
      </c>
      <c r="W57" s="704">
        <f>IF(Stage1!L25="Yes",20,0)</f>
        <v>0</v>
      </c>
      <c r="X57" s="692" t="s">
        <v>852</v>
      </c>
      <c r="Y57" s="705" t="str">
        <f t="shared" si="1"/>
        <v/>
      </c>
    </row>
    <row r="58" spans="1:25" s="505" customFormat="1" ht="12.6" hidden="1" customHeight="1" x14ac:dyDescent="0.2">
      <c r="A58" s="521" t="s">
        <v>799</v>
      </c>
      <c r="B58" s="1073">
        <f>Stage2!B32*Introduction!$AU$19/3600</f>
        <v>8.020833333333334E-2</v>
      </c>
      <c r="C58" s="1073">
        <f>Stage2!C32*Introduction!$AU$21/3600</f>
        <v>0.14875000000000002</v>
      </c>
      <c r="D58" s="1073">
        <f>Stage2!D32*Introduction!$AU$19/3600</f>
        <v>5.2499999999999998E-2</v>
      </c>
      <c r="E58" s="1073">
        <f>Stage2!E32*Introduction!$AU$21/3600</f>
        <v>8.2875000000000004E-2</v>
      </c>
      <c r="F58" s="1073">
        <f>Stage2!F32*Introduction!$AU$19/3600</f>
        <v>0.15555555555555556</v>
      </c>
      <c r="G58" s="1078">
        <f>Stage2!G32*Introduction!$AU$21/3600</f>
        <v>0.28900000000000003</v>
      </c>
      <c r="H58" s="1073">
        <f>Stage2!H32*Introduction!$AU$19/3600</f>
        <v>0.35972222222222222</v>
      </c>
      <c r="I58" s="1073">
        <f>Stage2!I32*Introduction!$AU$21/3600</f>
        <v>0.55391666666666672</v>
      </c>
      <c r="J58" s="1073">
        <f>Stage2!J32*Introduction!$AU$19/3600</f>
        <v>0.135625</v>
      </c>
      <c r="K58" s="1073">
        <f>Stage2!K32*Introduction!$AU$21/3600</f>
        <v>0.22666666666666671</v>
      </c>
      <c r="M58" s="526"/>
      <c r="N58" s="522"/>
      <c r="O58" s="522"/>
      <c r="P58" s="490"/>
      <c r="Q58" s="491">
        <f>IF(Stage1!L32="Yes",11,0)</f>
        <v>0</v>
      </c>
      <c r="R58" s="492" t="str">
        <f>Stage1!C32</f>
        <v>RCUT (signalized)</v>
      </c>
      <c r="S58" s="496"/>
      <c r="T58" s="494">
        <f t="shared" ref="T58:T64" si="5">T57+1</f>
        <v>14</v>
      </c>
      <c r="U58" s="484">
        <v>1</v>
      </c>
      <c r="V58" s="1108" t="str">
        <f t="shared" si="2"/>
        <v>x</v>
      </c>
      <c r="W58" s="704">
        <f>IF(Stage1!L26="Yes",19,0)</f>
        <v>19</v>
      </c>
      <c r="X58" s="692" t="s">
        <v>1006</v>
      </c>
      <c r="Y58" s="705">
        <f t="shared" si="1"/>
        <v>3.1562049628431303</v>
      </c>
    </row>
    <row r="59" spans="1:25" s="505" customFormat="1" ht="12.6" hidden="1" customHeight="1" x14ac:dyDescent="0.2">
      <c r="A59" s="521" t="s">
        <v>802</v>
      </c>
      <c r="B59" s="1075">
        <f>250*(B57*$J$45*$J$47+B58*$J$45*$J$48)</f>
        <v>29933.750000000004</v>
      </c>
      <c r="C59" s="1075">
        <f>250*(C57*$J$46*$J$47+C58*$J$46*$J$48)</f>
        <v>83270.25</v>
      </c>
      <c r="D59" s="1069">
        <f>250*(D57*$J$46*$J$47+D58*$J$46*$J$48)</f>
        <v>29389.5</v>
      </c>
      <c r="E59" s="528">
        <f>250*(E57*$J$46*$J$47+E58*$J$46*$J$48)</f>
        <v>46393.42500000001</v>
      </c>
      <c r="F59" s="1075">
        <f>250*(F57*$J$45*$J$47+F58*$J$45*$J$48)</f>
        <v>58053.333333333328</v>
      </c>
      <c r="G59" s="1079">
        <f>250*(G57*$J$46*$J$47+G58*$J$46*$J$48)</f>
        <v>161782.20000000001</v>
      </c>
      <c r="H59" s="1075">
        <f>250*(H57*$J$45*$J$47+H58*$J$45*$J$48)</f>
        <v>134248.33333333334</v>
      </c>
      <c r="I59" s="1075">
        <f>250*(I57*$J$46*$J$47+I58*$J$46*$J$48)</f>
        <v>310082.55000000005</v>
      </c>
      <c r="J59" s="1069">
        <f>250*(J57*$J$46*$J$47+J58*$J$46*$J$48)</f>
        <v>75922.875</v>
      </c>
      <c r="K59" s="1075">
        <f>250*(K57*$J$46*$J$47+K58*$J$46*$J$48)</f>
        <v>126888</v>
      </c>
      <c r="M59" s="526"/>
      <c r="N59" s="522"/>
      <c r="O59" s="522"/>
      <c r="P59" s="490"/>
      <c r="Q59" s="491">
        <f>IF(Stage1!L33="Yes",10,0)</f>
        <v>0</v>
      </c>
      <c r="R59" s="492" t="str">
        <f>Stage1!C33</f>
        <v>Displaced Left Turn (CFI)</v>
      </c>
      <c r="S59" s="496"/>
      <c r="T59" s="494">
        <f t="shared" si="5"/>
        <v>15</v>
      </c>
      <c r="U59" s="484">
        <v>1</v>
      </c>
      <c r="V59" s="1108" t="str">
        <f t="shared" si="2"/>
        <v/>
      </c>
      <c r="W59" s="704">
        <f>IF(Stage1!L29="Yes",18,0)</f>
        <v>0</v>
      </c>
      <c r="X59" s="692" t="s">
        <v>878</v>
      </c>
      <c r="Y59" s="705" t="str">
        <f t="shared" si="1"/>
        <v/>
      </c>
    </row>
    <row r="60" spans="1:25" s="505" customFormat="1" ht="12.6" hidden="1" customHeight="1" x14ac:dyDescent="0.2">
      <c r="A60" s="1139" t="str">
        <f>CONCATENATE("Design Year (",Introduction!M10,") Benefits")</f>
        <v>Design Year (2040) Benefits</v>
      </c>
      <c r="B60" s="1873">
        <f>($D$48-B59)+($E$48-C59)</f>
        <v>341154.04166666663</v>
      </c>
      <c r="C60" s="1873"/>
      <c r="D60" s="1873">
        <f>($D$48-D59)+($E$48-E59)</f>
        <v>378575.1166666667</v>
      </c>
      <c r="E60" s="1873"/>
      <c r="F60" s="1878">
        <f>($D$48-F59)+($E$48-G59)</f>
        <v>234522.5083333333</v>
      </c>
      <c r="G60" s="1879"/>
      <c r="H60" s="1873">
        <f>($D$48-H59)+($E$48-I59)</f>
        <v>10027.158333333267</v>
      </c>
      <c r="I60" s="1873"/>
      <c r="J60" s="1873">
        <f>($D$48-J59)+($E$48-K59)</f>
        <v>251547.16666666666</v>
      </c>
      <c r="K60" s="1873"/>
      <c r="M60" s="526"/>
      <c r="N60" s="522"/>
      <c r="O60" s="529"/>
      <c r="P60" s="490"/>
      <c r="Q60" s="491">
        <f>IF(Stage1!L34="Yes",9,0)</f>
        <v>0</v>
      </c>
      <c r="R60" s="492" t="str">
        <f>Stage1!C34</f>
        <v>Continuous Green-T</v>
      </c>
      <c r="S60" s="496"/>
      <c r="T60" s="494">
        <f t="shared" si="5"/>
        <v>16</v>
      </c>
      <c r="U60" s="484">
        <v>1</v>
      </c>
      <c r="V60" s="1108" t="str">
        <f t="shared" si="2"/>
        <v>x</v>
      </c>
      <c r="W60" s="704">
        <f>IF(Stage1!L30="Yes",13,0)</f>
        <v>13</v>
      </c>
      <c r="X60" s="692" t="s">
        <v>244</v>
      </c>
      <c r="Y60" s="705" t="str">
        <f t="shared" si="1"/>
        <v>-</v>
      </c>
    </row>
    <row r="61" spans="1:25" s="505" customFormat="1" ht="12.6" hidden="1" customHeight="1" x14ac:dyDescent="0.2">
      <c r="A61" s="1141"/>
      <c r="B61" s="1142"/>
      <c r="C61" s="1142"/>
      <c r="D61" s="1142"/>
      <c r="E61" s="1142"/>
      <c r="F61" s="1142"/>
      <c r="G61" s="1142"/>
      <c r="H61" s="1142"/>
      <c r="I61" s="1142"/>
      <c r="J61" s="1142"/>
      <c r="K61" s="1142"/>
      <c r="M61" s="526"/>
      <c r="N61" s="522"/>
      <c r="O61" s="509"/>
      <c r="P61" s="490"/>
      <c r="Q61" s="491">
        <f>IF(Stage1!L35="Yes",8,0)</f>
        <v>0</v>
      </c>
      <c r="R61" s="492" t="str">
        <f>Stage1!C35</f>
        <v>Jughandle</v>
      </c>
      <c r="S61" s="496"/>
      <c r="T61" s="494">
        <f t="shared" si="5"/>
        <v>17</v>
      </c>
      <c r="U61" s="484">
        <v>1</v>
      </c>
      <c r="V61" s="1108" t="str">
        <f t="shared" si="2"/>
        <v/>
      </c>
      <c r="W61" s="704">
        <f>IF(Stage1!L31="Yes",12,0)</f>
        <v>0</v>
      </c>
      <c r="X61" s="692" t="s">
        <v>25</v>
      </c>
      <c r="Y61" s="705" t="str">
        <f t="shared" si="1"/>
        <v/>
      </c>
    </row>
    <row r="62" spans="1:25" s="505" customFormat="1" ht="12.6" hidden="1" customHeight="1" x14ac:dyDescent="0.2">
      <c r="A62" s="1133" t="s">
        <v>808</v>
      </c>
      <c r="B62" s="1875">
        <f>(B55+B60)/2</f>
        <v>214194.07508389262</v>
      </c>
      <c r="C62" s="1875"/>
      <c r="D62" s="1875">
        <f>(D55+D60)/2</f>
        <v>235595.16959731546</v>
      </c>
      <c r="E62" s="1875"/>
      <c r="F62" s="1913">
        <f>(F55+F60)/2</f>
        <v>142298.45179530201</v>
      </c>
      <c r="G62" s="1914"/>
      <c r="H62" s="1875">
        <f>(H55+H60)/2</f>
        <v>-986.83535234901865</v>
      </c>
      <c r="I62" s="1875"/>
      <c r="J62" s="1875">
        <f>(J55+J60)/2</f>
        <v>148797.57695297844</v>
      </c>
      <c r="K62" s="1875"/>
      <c r="M62" s="526"/>
      <c r="N62" s="522"/>
      <c r="O62" s="509"/>
      <c r="P62" s="490"/>
      <c r="Q62" s="491">
        <f>IF(Stage1!L36="Yes",7,0)</f>
        <v>0</v>
      </c>
      <c r="R62" s="492" t="str">
        <f>Stage1!C36</f>
        <v>Quadrant Roadway</v>
      </c>
      <c r="S62" s="496"/>
      <c r="T62" s="494">
        <f t="shared" si="5"/>
        <v>18</v>
      </c>
      <c r="U62" s="484">
        <v>1</v>
      </c>
      <c r="V62" s="1108" t="str">
        <f t="shared" si="2"/>
        <v/>
      </c>
      <c r="W62" s="704">
        <f>IF(Stage1!L32="Yes",11,0)</f>
        <v>0</v>
      </c>
      <c r="X62" s="692" t="s">
        <v>221</v>
      </c>
      <c r="Y62" s="705" t="str">
        <f t="shared" si="1"/>
        <v/>
      </c>
    </row>
    <row r="63" spans="1:25" s="505" customFormat="1" ht="12.6" hidden="1" customHeight="1" x14ac:dyDescent="0.25">
      <c r="M63" s="526"/>
      <c r="N63" s="522"/>
      <c r="O63" s="532"/>
      <c r="P63" s="490"/>
      <c r="Q63" s="491">
        <f>IF(Stage1!L37="Yes",6,0)</f>
        <v>0</v>
      </c>
      <c r="R63" s="492" t="str">
        <f>Stage1!C37</f>
        <v>Diamond Interch (Signal Control)</v>
      </c>
      <c r="S63" s="496"/>
      <c r="T63" s="494">
        <f t="shared" si="5"/>
        <v>19</v>
      </c>
      <c r="U63" s="484">
        <v>1</v>
      </c>
      <c r="V63" s="1108" t="str">
        <f t="shared" si="2"/>
        <v/>
      </c>
      <c r="W63" s="704">
        <f>IF(Stage1!L33="Yes",10,0)</f>
        <v>0</v>
      </c>
      <c r="X63" s="692" t="s">
        <v>13</v>
      </c>
      <c r="Y63" s="705" t="str">
        <f t="shared" si="1"/>
        <v/>
      </c>
    </row>
    <row r="64" spans="1:25" s="505" customFormat="1" ht="12.6" hidden="1" customHeight="1" x14ac:dyDescent="0.25">
      <c r="A64" s="1882" t="s">
        <v>1149</v>
      </c>
      <c r="B64" s="1876" t="str">
        <f>Alternative1</f>
        <v>Single Lane Roundabout</v>
      </c>
      <c r="C64" s="1876" t="str">
        <f>Alternative2</f>
        <v>Multilane Roundabout</v>
      </c>
      <c r="D64" s="1876" t="str">
        <f>Alternative3</f>
        <v>RCUT (stop control)</v>
      </c>
      <c r="E64" s="1876" t="str">
        <f>Alternative4</f>
        <v>Add Left Turn Lanes</v>
      </c>
      <c r="F64" s="1876" t="str">
        <f>Alternative5</f>
        <v>Traffic Signal</v>
      </c>
      <c r="G64" s="510"/>
      <c r="H64" s="510"/>
      <c r="M64" s="526"/>
      <c r="N64" s="522"/>
      <c r="O64" s="532"/>
      <c r="P64" s="490"/>
      <c r="Q64" s="491">
        <f>IF(Stage1!L38="Yes",5,0)</f>
        <v>0</v>
      </c>
      <c r="R64" s="492" t="str">
        <f>Stage1!C38</f>
        <v>Diverging Diamond</v>
      </c>
      <c r="S64" s="496"/>
      <c r="T64" s="494">
        <f t="shared" si="5"/>
        <v>20</v>
      </c>
      <c r="U64" s="484">
        <v>1</v>
      </c>
      <c r="V64" s="1108" t="str">
        <f t="shared" si="2"/>
        <v/>
      </c>
      <c r="W64" s="704">
        <f>IF(Stage1!L34="Yes",9,0)</f>
        <v>0</v>
      </c>
      <c r="X64" s="692" t="s">
        <v>828</v>
      </c>
      <c r="Y64" s="705" t="str">
        <f t="shared" si="1"/>
        <v/>
      </c>
    </row>
    <row r="65" spans="1:25" s="505" customFormat="1" ht="12.6" hidden="1" customHeight="1" x14ac:dyDescent="0.25">
      <c r="A65" s="1883"/>
      <c r="B65" s="1877"/>
      <c r="C65" s="1877"/>
      <c r="D65" s="1877"/>
      <c r="E65" s="1877"/>
      <c r="F65" s="1877"/>
      <c r="G65" s="510"/>
      <c r="N65" s="522"/>
      <c r="O65" s="532"/>
      <c r="P65" s="490"/>
      <c r="Q65" s="491">
        <f>IF(Stage1!L39="Yes",4,0)</f>
        <v>0</v>
      </c>
      <c r="R65" s="492" t="str">
        <f>Stage1!C39</f>
        <v>Single Point Interchange</v>
      </c>
      <c r="S65" s="496"/>
      <c r="T65" s="494">
        <f>T64+1</f>
        <v>21</v>
      </c>
      <c r="U65" s="484">
        <v>1</v>
      </c>
      <c r="V65" s="1108" t="str">
        <f t="shared" si="2"/>
        <v/>
      </c>
      <c r="W65" s="704">
        <f>IF(Stage1!L35="Yes",8,0)</f>
        <v>0</v>
      </c>
      <c r="X65" s="692" t="s">
        <v>848</v>
      </c>
      <c r="Y65" s="705" t="str">
        <f t="shared" si="1"/>
        <v/>
      </c>
    </row>
    <row r="66" spans="1:25" s="505" customFormat="1" ht="12.6" hidden="1" customHeight="1" x14ac:dyDescent="0.25">
      <c r="A66" s="533">
        <v>25000</v>
      </c>
      <c r="B66" s="534">
        <f t="shared" ref="B66:B74" si="6">$A66*J4</f>
        <v>0</v>
      </c>
      <c r="C66" s="534">
        <f t="shared" ref="C66:C74" si="7">$A66*K4</f>
        <v>0</v>
      </c>
      <c r="D66" s="534">
        <f t="shared" ref="D66:D74" si="8">$A66*L4</f>
        <v>0</v>
      </c>
      <c r="E66" s="534">
        <f t="shared" ref="E66:E74" si="9">$A66*M4</f>
        <v>0</v>
      </c>
      <c r="F66" s="534">
        <f t="shared" ref="F66:F74" si="10">$A66*N4</f>
        <v>0</v>
      </c>
      <c r="G66" s="510"/>
      <c r="H66" s="1186"/>
      <c r="I66" s="510"/>
      <c r="N66" s="529"/>
      <c r="O66" s="532"/>
      <c r="P66" s="490"/>
      <c r="Q66" s="491">
        <f>IF(Stage1!L40="Yes",3,0)</f>
        <v>0</v>
      </c>
      <c r="R66" s="492" t="str">
        <f>Stage1!Q40</f>
        <v>Select Turn Lane Improvements</v>
      </c>
      <c r="S66" s="493"/>
      <c r="T66" s="494">
        <v>99</v>
      </c>
      <c r="U66" s="674">
        <v>1</v>
      </c>
      <c r="V66" s="1108" t="str">
        <f t="shared" si="2"/>
        <v/>
      </c>
      <c r="W66" s="704">
        <f>IF(Stage1!L36="Yes",7,0)</f>
        <v>0</v>
      </c>
      <c r="X66" s="692" t="s">
        <v>600</v>
      </c>
      <c r="Y66" s="705" t="str">
        <f t="shared" si="1"/>
        <v/>
      </c>
    </row>
    <row r="67" spans="1:25" s="505" customFormat="1" ht="12.6" hidden="1" customHeight="1" x14ac:dyDescent="0.2">
      <c r="A67" s="535">
        <v>10000</v>
      </c>
      <c r="B67" s="534">
        <f t="shared" si="6"/>
        <v>0</v>
      </c>
      <c r="C67" s="534">
        <f t="shared" si="7"/>
        <v>0</v>
      </c>
      <c r="D67" s="534">
        <f t="shared" si="8"/>
        <v>0</v>
      </c>
      <c r="E67" s="534">
        <f t="shared" si="9"/>
        <v>0</v>
      </c>
      <c r="F67" s="534">
        <f t="shared" si="10"/>
        <v>0</v>
      </c>
      <c r="G67" s="510"/>
      <c r="N67" s="509"/>
      <c r="O67" s="509"/>
      <c r="P67" s="490"/>
      <c r="Q67" s="491">
        <f>IF(Stage1!L43="Yes",2,0)</f>
        <v>0</v>
      </c>
      <c r="R67" s="492" t="str">
        <f>Stage1!C43</f>
        <v>Other Signalized (provide description):</v>
      </c>
      <c r="S67" s="496"/>
      <c r="T67" s="494">
        <v>0</v>
      </c>
      <c r="U67" s="482">
        <v>1</v>
      </c>
      <c r="V67" s="1108" t="str">
        <f t="shared" si="2"/>
        <v/>
      </c>
      <c r="W67" s="704">
        <f>IF(Stage1!L37="Yes",6,0)</f>
        <v>0</v>
      </c>
      <c r="X67" s="692" t="s">
        <v>858</v>
      </c>
      <c r="Y67" s="705" t="str">
        <f t="shared" si="1"/>
        <v/>
      </c>
    </row>
    <row r="68" spans="1:25" s="505" customFormat="1" ht="12.6" hidden="1" customHeight="1" x14ac:dyDescent="0.2">
      <c r="A68" s="536">
        <v>20000</v>
      </c>
      <c r="B68" s="534">
        <f t="shared" si="6"/>
        <v>0</v>
      </c>
      <c r="C68" s="534">
        <f t="shared" si="7"/>
        <v>0</v>
      </c>
      <c r="D68" s="534">
        <f t="shared" si="8"/>
        <v>0</v>
      </c>
      <c r="E68" s="534">
        <f t="shared" si="9"/>
        <v>0</v>
      </c>
      <c r="F68" s="534">
        <f t="shared" si="10"/>
        <v>0</v>
      </c>
      <c r="G68" s="510"/>
      <c r="N68" s="509"/>
      <c r="O68" s="509"/>
      <c r="P68" s="490"/>
      <c r="Q68" s="498"/>
      <c r="R68" s="498"/>
      <c r="S68" s="498"/>
      <c r="T68" s="55"/>
      <c r="U68" s="482"/>
      <c r="V68" s="1108" t="str">
        <f t="shared" si="2"/>
        <v/>
      </c>
      <c r="W68" s="704">
        <f>IF(Stage1!L38="Yes",5,0)</f>
        <v>0</v>
      </c>
      <c r="X68" s="692" t="s">
        <v>860</v>
      </c>
      <c r="Y68" s="705" t="str">
        <f t="shared" si="1"/>
        <v/>
      </c>
    </row>
    <row r="69" spans="1:25" s="505" customFormat="1" ht="13.5" hidden="1" customHeight="1" x14ac:dyDescent="0.2">
      <c r="A69" s="537">
        <v>25000</v>
      </c>
      <c r="B69" s="534">
        <f t="shared" si="6"/>
        <v>0</v>
      </c>
      <c r="C69" s="534">
        <f t="shared" si="7"/>
        <v>50000</v>
      </c>
      <c r="D69" s="534">
        <f t="shared" si="8"/>
        <v>0</v>
      </c>
      <c r="E69" s="534">
        <f t="shared" si="9"/>
        <v>0</v>
      </c>
      <c r="F69" s="534">
        <f t="shared" si="10"/>
        <v>0</v>
      </c>
      <c r="G69" s="510"/>
      <c r="N69" s="509"/>
      <c r="O69" s="509"/>
      <c r="P69" s="490"/>
      <c r="Q69" s="489"/>
      <c r="R69" s="487" t="s">
        <v>272</v>
      </c>
      <c r="S69" s="1871" t="s">
        <v>1018</v>
      </c>
      <c r="T69" s="1871"/>
      <c r="U69" s="708"/>
      <c r="V69" s="1108" t="str">
        <f t="shared" si="2"/>
        <v/>
      </c>
      <c r="W69" s="704">
        <f>IF(Stage1!L39="Yes",4,0)</f>
        <v>0</v>
      </c>
      <c r="X69" s="692" t="s">
        <v>859</v>
      </c>
      <c r="Y69" s="705" t="str">
        <f t="shared" si="1"/>
        <v/>
      </c>
    </row>
    <row r="70" spans="1:25" s="505" customFormat="1" ht="13.5" hidden="1" customHeight="1" x14ac:dyDescent="0.25">
      <c r="A70" s="539">
        <v>10000</v>
      </c>
      <c r="B70" s="534">
        <f t="shared" si="6"/>
        <v>0</v>
      </c>
      <c r="C70" s="534">
        <f t="shared" si="7"/>
        <v>0</v>
      </c>
      <c r="D70" s="534">
        <f t="shared" si="8"/>
        <v>0</v>
      </c>
      <c r="E70" s="534">
        <f t="shared" si="9"/>
        <v>0</v>
      </c>
      <c r="F70" s="534">
        <f t="shared" si="10"/>
        <v>0</v>
      </c>
      <c r="G70" s="510"/>
      <c r="H70" s="510"/>
      <c r="M70" s="538"/>
      <c r="N70" s="530"/>
      <c r="O70" s="509"/>
      <c r="P70" s="490"/>
      <c r="Q70" s="495">
        <v>1</v>
      </c>
      <c r="R70" s="492" t="str">
        <f>IF(LARGE($Q$43:$Q$67,Q70)&gt;0,VLOOKUP(LARGE($Q$43:$Q$67,Q70),$Q$43:$R$67,2,FALSE),"N/A")</f>
        <v>Single Lane Roundabout</v>
      </c>
      <c r="S70" s="495">
        <f>IF(LARGE($Q$43:$Q$63,Q70)&gt;0,VLOOKUP(LARGE($Q$43:$Q$63,Q70),$Q$43:$U$63,5,FALSE),0)</f>
        <v>0</v>
      </c>
      <c r="T70" s="495">
        <f>IF(B81="OK",0,S70)</f>
        <v>0</v>
      </c>
      <c r="U70" s="506"/>
      <c r="V70" s="1108" t="str">
        <f t="shared" si="2"/>
        <v/>
      </c>
      <c r="W70" s="704">
        <f>IF(Stage1!L40="Yes",3,0)</f>
        <v>0</v>
      </c>
      <c r="X70" s="692" t="s">
        <v>1007</v>
      </c>
      <c r="Y70" s="705" t="str">
        <f t="shared" si="1"/>
        <v/>
      </c>
    </row>
    <row r="71" spans="1:25" s="505" customFormat="1" ht="13.5" hidden="1" customHeight="1" x14ac:dyDescent="0.25">
      <c r="A71" s="540">
        <v>10000</v>
      </c>
      <c r="B71" s="534">
        <f t="shared" si="6"/>
        <v>0</v>
      </c>
      <c r="C71" s="534">
        <f t="shared" si="7"/>
        <v>0</v>
      </c>
      <c r="D71" s="534">
        <f t="shared" si="8"/>
        <v>0</v>
      </c>
      <c r="E71" s="534">
        <f t="shared" si="9"/>
        <v>0</v>
      </c>
      <c r="F71" s="534">
        <f t="shared" si="10"/>
        <v>0</v>
      </c>
      <c r="G71" s="510"/>
      <c r="H71" s="510"/>
      <c r="M71" s="541"/>
      <c r="N71" s="530"/>
      <c r="O71" s="509"/>
      <c r="P71" s="490"/>
      <c r="Q71" s="495">
        <v>2</v>
      </c>
      <c r="R71" s="492" t="str">
        <f>IF(LARGE($Q$43:$Q$67,Q71)&gt;0,VLOOKUP(LARGE($Q$43:$Q$67,Q71),$Q$43:$R$67,2,FALSE),"N/A")</f>
        <v>Multilane Roundabout</v>
      </c>
      <c r="S71" s="495">
        <f>IF(LARGE($Q$43:$Q$63,Q71)&gt;0,VLOOKUP(LARGE($Q$43:$Q$63,Q71),$Q$43:$U$63,5,FALSE),0)</f>
        <v>0</v>
      </c>
      <c r="T71" s="495">
        <f>IF(C81="OK",0,S71)</f>
        <v>0</v>
      </c>
      <c r="U71" s="506"/>
      <c r="V71" s="1108" t="str">
        <f t="shared" si="2"/>
        <v/>
      </c>
      <c r="W71" s="706">
        <f>IF(Stage1!L43="Yes",2,0)</f>
        <v>0</v>
      </c>
      <c r="X71" s="700" t="s">
        <v>877</v>
      </c>
      <c r="Y71" s="707" t="str">
        <f t="shared" si="1"/>
        <v/>
      </c>
    </row>
    <row r="72" spans="1:25" s="505" customFormat="1" ht="13.5" hidden="1" customHeight="1" x14ac:dyDescent="0.25">
      <c r="A72" s="542">
        <v>10000</v>
      </c>
      <c r="B72" s="534">
        <f t="shared" si="6"/>
        <v>0</v>
      </c>
      <c r="C72" s="534">
        <f t="shared" si="7"/>
        <v>0</v>
      </c>
      <c r="D72" s="534">
        <f t="shared" si="8"/>
        <v>0</v>
      </c>
      <c r="E72" s="534">
        <f t="shared" si="9"/>
        <v>0</v>
      </c>
      <c r="F72" s="534">
        <f t="shared" si="10"/>
        <v>0</v>
      </c>
      <c r="G72" s="510"/>
      <c r="H72" s="510"/>
      <c r="M72" s="541"/>
      <c r="N72" s="532"/>
      <c r="O72" s="55"/>
      <c r="P72" s="490"/>
      <c r="Q72" s="495">
        <v>3</v>
      </c>
      <c r="R72" s="492" t="str">
        <f>IF(LARGE($Q$43:$Q$67,Q72)&gt;0,VLOOKUP(LARGE($Q$43:$Q$67,Q72),$Q$43:$R$67,2,FALSE),"N/A")</f>
        <v>RCUT (stop control)</v>
      </c>
      <c r="S72" s="495">
        <f>IF(LARGE($Q$43:$Q$63,Q72)&gt;0,VLOOKUP(LARGE($Q$43:$Q$63,Q72),$Q$43:$U$63,5,FALSE),0)</f>
        <v>0</v>
      </c>
      <c r="T72" s="495">
        <f>IF(D81="OK",0,S72)</f>
        <v>0</v>
      </c>
      <c r="U72" s="506"/>
      <c r="V72" s="709"/>
      <c r="W72" s="712"/>
      <c r="X72" s="712"/>
      <c r="Y72" s="712"/>
    </row>
    <row r="73" spans="1:25" s="505" customFormat="1" ht="13.5" hidden="1" customHeight="1" x14ac:dyDescent="0.2">
      <c r="A73" s="543">
        <v>5000</v>
      </c>
      <c r="B73" s="534">
        <f t="shared" si="6"/>
        <v>0</v>
      </c>
      <c r="C73" s="534">
        <f t="shared" si="7"/>
        <v>0</v>
      </c>
      <c r="D73" s="534">
        <f t="shared" si="8"/>
        <v>10000</v>
      </c>
      <c r="E73" s="534">
        <f t="shared" si="9"/>
        <v>10000</v>
      </c>
      <c r="F73" s="534">
        <f t="shared" si="10"/>
        <v>0</v>
      </c>
      <c r="G73" s="510"/>
      <c r="H73" s="510"/>
      <c r="M73" s="510"/>
      <c r="N73" s="509"/>
      <c r="O73" s="55"/>
      <c r="P73" s="490"/>
      <c r="Q73" s="495">
        <v>4</v>
      </c>
      <c r="R73" s="492" t="str">
        <f>IF(LARGE($Q$43:$Q$67,Q73)&gt;0,VLOOKUP(LARGE($Q$43:$Q$67,Q73),$Q$43:$R$67,2,FALSE),"N/A")</f>
        <v>Add Left Turn Lanes</v>
      </c>
      <c r="S73" s="495">
        <f>IF(LARGE($Q$43:$Q$63,Q73)&gt;0,VLOOKUP(LARGE($Q$43:$Q$63,Q73),$Q$43:$U$63,5,FALSE),0)</f>
        <v>0</v>
      </c>
      <c r="T73" s="495">
        <f>IF(E81="OK",0,S73)</f>
        <v>0</v>
      </c>
      <c r="U73" s="482"/>
      <c r="V73" s="709"/>
      <c r="W73" s="712"/>
      <c r="X73" s="712"/>
      <c r="Y73" s="712"/>
    </row>
    <row r="74" spans="1:25" s="505" customFormat="1" ht="13.5" hidden="1" customHeight="1" x14ac:dyDescent="0.2">
      <c r="A74" s="544">
        <v>5000</v>
      </c>
      <c r="B74" s="545">
        <f t="shared" si="6"/>
        <v>0</v>
      </c>
      <c r="C74" s="545">
        <f t="shared" si="7"/>
        <v>0</v>
      </c>
      <c r="D74" s="545">
        <f t="shared" si="8"/>
        <v>0</v>
      </c>
      <c r="E74" s="545">
        <f t="shared" si="9"/>
        <v>0</v>
      </c>
      <c r="F74" s="545">
        <f t="shared" si="10"/>
        <v>0</v>
      </c>
      <c r="G74" s="510"/>
      <c r="H74" s="510"/>
      <c r="M74" s="510"/>
      <c r="N74" s="509"/>
      <c r="O74" s="55"/>
      <c r="P74" s="490"/>
      <c r="Q74" s="495">
        <v>5</v>
      </c>
      <c r="R74" s="492" t="str">
        <f>IF(LARGE($Q$43:$Q$67,Q74)&gt;0,VLOOKUP(LARGE($Q$43:$Q$67,Q74),$Q$43:$R$67,2,FALSE),"N/A")</f>
        <v>Traffic Signal</v>
      </c>
      <c r="S74" s="495">
        <f>IF(LARGE($Q$43:$Q$65,Q74)&gt;0,VLOOKUP(LARGE($Q$43:$Q$65,Q74),$Q$43:$U$65,5,FALSE),0)</f>
        <v>1</v>
      </c>
      <c r="T74" s="495">
        <f>IF(F81="OK",0,S74)</f>
        <v>1</v>
      </c>
      <c r="U74" s="482"/>
      <c r="V74" s="727"/>
      <c r="W74" s="712"/>
      <c r="X74" s="712"/>
      <c r="Y74" s="712"/>
    </row>
    <row r="75" spans="1:25" s="505" customFormat="1" ht="13.5" hidden="1" customHeight="1" x14ac:dyDescent="0.2">
      <c r="A75" s="546" t="s">
        <v>613</v>
      </c>
      <c r="B75" s="534">
        <f>SUM(B66:B74)</f>
        <v>0</v>
      </c>
      <c r="C75" s="534">
        <f>SUM(C66:C74)</f>
        <v>50000</v>
      </c>
      <c r="D75" s="534">
        <f>SUM(D66:D74)</f>
        <v>10000</v>
      </c>
      <c r="E75" s="534">
        <f>SUM(E66:E74)</f>
        <v>10000</v>
      </c>
      <c r="F75" s="534">
        <f>SUM(F66:F74)</f>
        <v>0</v>
      </c>
      <c r="G75" s="510"/>
      <c r="H75" s="510"/>
      <c r="M75" s="531"/>
      <c r="N75" s="509"/>
      <c r="O75" s="55"/>
      <c r="P75" s="490"/>
      <c r="Q75" s="498"/>
      <c r="R75" s="498"/>
      <c r="S75" s="498"/>
      <c r="T75" s="55"/>
      <c r="U75" s="482"/>
      <c r="V75" s="727"/>
      <c r="W75" s="712"/>
      <c r="X75" s="712"/>
      <c r="Y75" s="712"/>
    </row>
    <row r="76" spans="1:25" s="505" customFormat="1" ht="13.5" hidden="1" customHeight="1" x14ac:dyDescent="0.2">
      <c r="A76" s="546"/>
      <c r="B76" s="547" t="s">
        <v>837</v>
      </c>
      <c r="C76" s="534"/>
      <c r="D76" s="534"/>
      <c r="E76" s="534"/>
      <c r="F76" s="534"/>
      <c r="G76" s="510"/>
      <c r="H76" s="510"/>
      <c r="M76" s="531"/>
      <c r="N76" s="497"/>
      <c r="O76" s="55"/>
      <c r="P76" s="490"/>
      <c r="Q76" s="498"/>
      <c r="R76" s="498"/>
      <c r="S76" s="498"/>
      <c r="T76" s="55"/>
      <c r="U76" s="482"/>
      <c r="V76" s="727"/>
      <c r="W76" s="712"/>
      <c r="X76" s="712"/>
      <c r="Y76" s="712"/>
    </row>
    <row r="77" spans="1:25" s="505" customFormat="1" ht="13.5" hidden="1" customHeight="1" x14ac:dyDescent="0.2">
      <c r="A77" s="1138" t="s">
        <v>233</v>
      </c>
      <c r="B77" s="1137"/>
      <c r="C77" s="1137"/>
      <c r="D77" s="1137"/>
      <c r="E77" s="1137"/>
      <c r="F77" s="1137"/>
      <c r="G77" s="510"/>
      <c r="H77" s="510"/>
      <c r="M77" s="531"/>
      <c r="N77" s="497"/>
      <c r="O77" s="55"/>
      <c r="P77" s="490"/>
      <c r="Q77" s="498"/>
      <c r="R77" s="498"/>
      <c r="S77" s="498"/>
      <c r="T77" s="55"/>
      <c r="U77" s="482"/>
      <c r="V77" s="727"/>
      <c r="W77" s="712"/>
      <c r="X77" s="712"/>
      <c r="Y77" s="712"/>
    </row>
    <row r="78" spans="1:25" s="505" customFormat="1" ht="13.5" hidden="1" customHeight="1" x14ac:dyDescent="0.2">
      <c r="A78" s="1134" t="s">
        <v>330</v>
      </c>
      <c r="B78" s="1136" t="str">
        <f>IF(Stage2!$B$10="Meets Signal Warrants","Yes","No")</f>
        <v>No</v>
      </c>
      <c r="C78" s="1136" t="str">
        <f>IF(Stage2!$B$10="Meets Signal Warrants","Yes","No")</f>
        <v>No</v>
      </c>
      <c r="D78" s="1136" t="str">
        <f>IF(Stage2!$B$10="Meets Signal Warrants","Yes","No")</f>
        <v>No</v>
      </c>
      <c r="E78" s="1136" t="str">
        <f>IF(Stage2!$B$10="Meets Signal Warrants","Yes","No")</f>
        <v>No</v>
      </c>
      <c r="F78" s="1136" t="str">
        <f>IF(Stage2!$B$10="Meets Signal Warrants","Yes","No")</f>
        <v>No</v>
      </c>
      <c r="G78" s="548"/>
      <c r="H78" s="548"/>
      <c r="I78"/>
      <c r="J78"/>
      <c r="K78"/>
      <c r="M78" s="499"/>
      <c r="N78" s="497"/>
      <c r="O78" s="497"/>
      <c r="P78" s="490"/>
      <c r="Q78" s="498"/>
      <c r="R78" s="498"/>
      <c r="S78" s="498"/>
      <c r="T78" s="55"/>
      <c r="U78" s="482"/>
      <c r="V78" s="727"/>
      <c r="W78" s="712"/>
      <c r="X78" s="712"/>
      <c r="Y78" s="712"/>
    </row>
    <row r="79" spans="1:25" s="505" customFormat="1" ht="13.5" hidden="1" customHeight="1" x14ac:dyDescent="0.2">
      <c r="A79" s="546" t="s">
        <v>331</v>
      </c>
      <c r="B79" s="1101" t="str">
        <f>IF(Stage2!$B$10="None","No","Yes")</f>
        <v>No</v>
      </c>
      <c r="C79" s="1101" t="str">
        <f>IF(Stage2!$B$10="None","No","Yes")</f>
        <v>No</v>
      </c>
      <c r="D79" s="1101" t="str">
        <f>IF(Stage2!$B$10="None","No","Yes")</f>
        <v>No</v>
      </c>
      <c r="E79" s="1101" t="str">
        <f>IF(Stage2!$B$10="None","No","Yes")</f>
        <v>No</v>
      </c>
      <c r="F79" s="1101" t="str">
        <f>IF(Stage2!$B$10="None","No","Yes")</f>
        <v>No</v>
      </c>
      <c r="G79" s="548"/>
      <c r="H79" s="548"/>
      <c r="I79"/>
      <c r="J79"/>
      <c r="K79"/>
      <c r="M79" s="499"/>
      <c r="N79" s="55"/>
      <c r="O79" s="497"/>
      <c r="P79" s="490"/>
      <c r="Q79" s="498"/>
      <c r="R79" s="498"/>
      <c r="S79" s="498"/>
      <c r="T79" s="55"/>
      <c r="U79" s="482"/>
      <c r="V79" s="727"/>
      <c r="W79" s="712"/>
      <c r="X79" s="712"/>
      <c r="Y79" s="712"/>
    </row>
    <row r="80" spans="1:25" s="505" customFormat="1" ht="13.5" hidden="1" customHeight="1" x14ac:dyDescent="0.2">
      <c r="A80" s="546" t="s">
        <v>199</v>
      </c>
      <c r="B80" s="1102">
        <f>VLOOKUP(LARGE($Q$43:$Q$63,Q70),$Q$43:$U$63,5,FALSE)</f>
        <v>0</v>
      </c>
      <c r="C80" s="1102">
        <f>VLOOKUP(LARGE($Q$43:$Q$63,Q71),$Q$43:$U$63,5,FALSE)</f>
        <v>0</v>
      </c>
      <c r="D80" s="1102">
        <f>VLOOKUP(LARGE($Q$43:$Q$63,Q72),$Q$43:$U$63,5,FALSE)</f>
        <v>0</v>
      </c>
      <c r="E80" s="1102">
        <f>VLOOKUP(LARGE($Q$43:$Q$63,Q73),$Q$43:$U$63,5,FALSE)</f>
        <v>0</v>
      </c>
      <c r="F80" s="1102">
        <f>VLOOKUP(LARGE($Q$43:$Q$63,Q74),$Q$43:$U$63,5,FALSE)</f>
        <v>1</v>
      </c>
      <c r="H80" s="511"/>
      <c r="I80"/>
      <c r="J80"/>
      <c r="K80"/>
      <c r="M80" s="499"/>
      <c r="N80" s="55"/>
      <c r="O80" s="497"/>
      <c r="P80" s="490"/>
      <c r="Q80" s="498"/>
      <c r="R80" s="498"/>
      <c r="S80" s="498"/>
      <c r="T80" s="55"/>
      <c r="U80" s="482"/>
      <c r="V80" s="727"/>
      <c r="W80" s="712"/>
      <c r="X80" s="712"/>
      <c r="Y80" s="712"/>
    </row>
    <row r="81" spans="1:25" s="505" customFormat="1" ht="13.5" hidden="1" customHeight="1" x14ac:dyDescent="0.2">
      <c r="A81" s="1135" t="s">
        <v>240</v>
      </c>
      <c r="B81" s="1102" t="str">
        <f>IF(AND(B78="No",B80=1),"No",IF(AND(B79="No",B80=2),"No","OK"))</f>
        <v>OK</v>
      </c>
      <c r="C81" s="1102" t="str">
        <f>IF(AND(C78="No",C80=1),"No",IF(AND(C79="No",C80=2),"No","OK"))</f>
        <v>OK</v>
      </c>
      <c r="D81" s="1102" t="str">
        <f>IF(AND(D78="No",D80=1),"No",IF(AND(D79="No",D80=2),"No","OK"))</f>
        <v>OK</v>
      </c>
      <c r="E81" s="1102" t="str">
        <f>IF(AND(E78="No",E80=1),"No",IF(AND(E79="No",E80=2),"No","OK"))</f>
        <v>OK</v>
      </c>
      <c r="F81" s="1102" t="str">
        <f>IF(AND(F78="No",F80=1),"No",IF(AND(F79="No",F80=2),"No","OK"))</f>
        <v>No</v>
      </c>
      <c r="M81" s="499"/>
      <c r="N81" s="55"/>
      <c r="O81" s="507"/>
      <c r="P81" s="490"/>
      <c r="Q81" s="498"/>
      <c r="R81" s="498"/>
      <c r="S81" s="498"/>
      <c r="T81" s="55"/>
      <c r="U81" s="482"/>
      <c r="V81" s="727"/>
      <c r="W81" s="712"/>
      <c r="X81" s="712"/>
      <c r="Y81" s="712"/>
    </row>
    <row r="82" spans="1:25" s="505" customFormat="1" ht="13.5" customHeight="1" x14ac:dyDescent="0.2">
      <c r="M82" s="499"/>
      <c r="N82" s="55"/>
      <c r="O82" s="549"/>
      <c r="P82" s="490"/>
      <c r="Q82" s="498"/>
      <c r="R82" s="498"/>
      <c r="S82" s="498"/>
      <c r="T82" s="55"/>
      <c r="U82" s="482"/>
      <c r="V82" s="727"/>
      <c r="W82" s="712"/>
      <c r="X82" s="712"/>
      <c r="Y82" s="712"/>
    </row>
    <row r="83" spans="1:25" s="505" customFormat="1" ht="13.5" customHeight="1" x14ac:dyDescent="0.2">
      <c r="M83" s="499"/>
      <c r="N83" s="55"/>
      <c r="O83" s="549"/>
      <c r="P83" s="490"/>
      <c r="Q83" s="498"/>
      <c r="R83" s="498"/>
      <c r="S83" s="498"/>
      <c r="T83" s="55"/>
      <c r="U83" s="482"/>
      <c r="V83" s="727"/>
      <c r="W83" s="712"/>
      <c r="X83" s="712"/>
      <c r="Y83" s="712"/>
    </row>
    <row r="84" spans="1:25" s="505" customFormat="1" ht="13.5" customHeight="1" x14ac:dyDescent="0.2">
      <c r="M84" s="499"/>
      <c r="N84" s="55"/>
      <c r="O84" s="549"/>
      <c r="P84" s="490"/>
      <c r="Q84" s="498"/>
      <c r="R84" s="498"/>
      <c r="S84" s="498"/>
      <c r="T84" s="55"/>
      <c r="U84" s="482"/>
      <c r="V84" s="727"/>
      <c r="W84" s="712"/>
      <c r="X84" s="712"/>
      <c r="Y84" s="712"/>
    </row>
    <row r="85" spans="1:25" s="505" customFormat="1" ht="13.5" customHeight="1" x14ac:dyDescent="0.2">
      <c r="M85" s="499"/>
      <c r="N85" s="55"/>
      <c r="O85" s="549"/>
      <c r="P85" s="490"/>
      <c r="Q85" s="498"/>
      <c r="R85" s="498"/>
      <c r="S85" s="498"/>
      <c r="T85" s="55"/>
      <c r="U85" s="482"/>
      <c r="V85" s="727"/>
      <c r="W85" s="712"/>
      <c r="X85" s="712"/>
      <c r="Y85" s="712"/>
    </row>
    <row r="86" spans="1:25" s="505" customFormat="1" ht="13.5" customHeight="1" x14ac:dyDescent="0.25">
      <c r="M86" s="499"/>
      <c r="N86" s="55"/>
      <c r="O86" s="550"/>
      <c r="P86" s="490"/>
      <c r="Q86" s="498"/>
      <c r="R86" s="498"/>
      <c r="S86" s="498"/>
      <c r="T86" s="55"/>
      <c r="U86" s="482"/>
      <c r="V86" s="727"/>
      <c r="W86" s="712"/>
      <c r="X86" s="712"/>
      <c r="Y86" s="712"/>
    </row>
    <row r="87" spans="1:25" s="505" customFormat="1" ht="13.5" customHeight="1" x14ac:dyDescent="0.25">
      <c r="A87"/>
      <c r="B87"/>
      <c r="C87"/>
      <c r="D87"/>
      <c r="E87" s="602"/>
      <c r="F87" s="55"/>
      <c r="G87" s="547"/>
      <c r="H87" s="511"/>
      <c r="I87"/>
      <c r="J87"/>
      <c r="K87"/>
      <c r="M87" s="531"/>
      <c r="N87" s="55"/>
      <c r="O87" s="550"/>
      <c r="P87" s="490"/>
      <c r="Q87" s="498"/>
      <c r="R87" s="498"/>
      <c r="S87" s="498"/>
      <c r="T87" s="55"/>
      <c r="U87" s="482"/>
      <c r="V87" s="727"/>
      <c r="W87" s="712"/>
      <c r="X87" s="712"/>
      <c r="Y87" s="712"/>
    </row>
    <row r="88" spans="1:25" s="505" customFormat="1" ht="13.5" customHeight="1" x14ac:dyDescent="0.25">
      <c r="A88"/>
      <c r="B88"/>
      <c r="C88"/>
      <c r="D88"/>
      <c r="E88" s="55"/>
      <c r="F88" s="55"/>
      <c r="G88" s="547"/>
      <c r="H88" s="511"/>
      <c r="I88"/>
      <c r="J88"/>
      <c r="K88"/>
      <c r="M88" s="531"/>
      <c r="N88" s="497"/>
      <c r="O88" s="550"/>
      <c r="P88" s="490"/>
      <c r="Q88" s="498"/>
      <c r="R88" s="498"/>
      <c r="S88" s="498"/>
      <c r="T88" s="55"/>
      <c r="U88" s="482"/>
      <c r="V88" s="727"/>
      <c r="W88" s="712"/>
      <c r="X88" s="712"/>
      <c r="Y88" s="712"/>
    </row>
    <row r="89" spans="1:25" s="505" customFormat="1" ht="13.5" customHeight="1" x14ac:dyDescent="0.2">
      <c r="A89" s="55"/>
      <c r="B89" s="55"/>
      <c r="C89" s="55"/>
      <c r="D89" s="55"/>
      <c r="E89" s="55"/>
      <c r="F89" s="55"/>
      <c r="G89" s="548"/>
      <c r="H89" s="548"/>
      <c r="I89"/>
      <c r="J89"/>
      <c r="K89"/>
      <c r="M89" s="531"/>
      <c r="N89" s="497"/>
      <c r="O89" s="509"/>
      <c r="P89" s="490"/>
      <c r="Q89" s="498"/>
      <c r="R89" s="498"/>
      <c r="S89" s="498"/>
      <c r="T89" s="55"/>
      <c r="U89" s="482"/>
      <c r="V89" s="727"/>
      <c r="W89" s="712"/>
      <c r="X89" s="712"/>
      <c r="Y89" s="712"/>
    </row>
    <row r="90" spans="1:25" s="505" customFormat="1" ht="13.5" customHeight="1" x14ac:dyDescent="0.2">
      <c r="A90" s="55"/>
      <c r="B90" s="55"/>
      <c r="C90" s="55"/>
      <c r="D90" s="55"/>
      <c r="E90" s="55"/>
      <c r="F90" s="55"/>
      <c r="G90" s="548"/>
      <c r="H90" s="548"/>
      <c r="I90"/>
      <c r="J90"/>
      <c r="K90"/>
      <c r="M90" s="551"/>
      <c r="N90" s="497"/>
      <c r="O90" s="509"/>
      <c r="P90" s="490"/>
      <c r="Q90" s="498"/>
      <c r="R90" s="498"/>
      <c r="S90" s="498"/>
      <c r="T90" s="55"/>
      <c r="U90" s="482"/>
      <c r="V90" s="727"/>
      <c r="W90" s="712"/>
      <c r="X90" s="712"/>
      <c r="Y90" s="712"/>
    </row>
    <row r="91" spans="1:25" s="505" customFormat="1" ht="13.5" customHeight="1" x14ac:dyDescent="0.2">
      <c r="A91" s="55"/>
      <c r="B91" s="55"/>
      <c r="C91" s="55"/>
      <c r="D91" s="55"/>
      <c r="E91" s="55"/>
      <c r="F91" s="55"/>
      <c r="G91" s="509"/>
      <c r="H91" s="509"/>
      <c r="I91" s="509"/>
      <c r="M91" s="509"/>
      <c r="N91" s="509"/>
      <c r="O91" s="509"/>
      <c r="P91" s="490"/>
      <c r="Q91" s="498"/>
      <c r="R91" s="498"/>
      <c r="S91" s="498"/>
      <c r="T91" s="55"/>
      <c r="U91" s="482"/>
      <c r="V91" s="727"/>
      <c r="W91" s="712"/>
      <c r="X91" s="712"/>
      <c r="Y91" s="712"/>
    </row>
    <row r="92" spans="1:25" s="505" customFormat="1" ht="13.5" customHeight="1" x14ac:dyDescent="0.2">
      <c r="A92" s="55"/>
      <c r="B92" s="55"/>
      <c r="C92" s="55"/>
      <c r="D92" s="55"/>
      <c r="E92" s="55"/>
      <c r="F92" s="55"/>
      <c r="G92" s="509"/>
      <c r="H92" s="509"/>
      <c r="I92" s="509"/>
      <c r="M92" s="509"/>
      <c r="N92" s="509"/>
      <c r="O92" s="509"/>
      <c r="P92" s="490"/>
      <c r="Q92" s="498"/>
      <c r="R92" s="498"/>
      <c r="S92" s="498"/>
      <c r="T92" s="55"/>
      <c r="U92" s="482"/>
      <c r="V92" s="727"/>
      <c r="W92" s="712"/>
      <c r="X92" s="712"/>
      <c r="Y92" s="712"/>
    </row>
    <row r="93" spans="1:25" s="505" customFormat="1" ht="13.5" customHeight="1" x14ac:dyDescent="0.2">
      <c r="A93" s="55"/>
      <c r="B93" s="55"/>
      <c r="C93" s="55"/>
      <c r="D93" s="55"/>
      <c r="E93" s="55"/>
      <c r="F93" s="55"/>
      <c r="G93" s="509"/>
      <c r="H93" s="509"/>
      <c r="I93" s="509"/>
      <c r="J93" s="509"/>
      <c r="K93" s="509"/>
      <c r="L93" s="509"/>
      <c r="M93" s="509"/>
      <c r="N93" s="509"/>
      <c r="O93" s="509"/>
      <c r="P93" s="484"/>
      <c r="Q93" s="498"/>
      <c r="R93" s="498"/>
      <c r="S93" s="498"/>
      <c r="T93" s="55"/>
      <c r="U93" s="482"/>
      <c r="V93" s="727"/>
      <c r="W93" s="712"/>
      <c r="X93" s="712"/>
      <c r="Y93" s="712"/>
    </row>
    <row r="94" spans="1:25" s="505" customFormat="1" x14ac:dyDescent="0.2">
      <c r="A94" s="55"/>
      <c r="B94" s="55"/>
      <c r="C94" s="55"/>
      <c r="D94" s="55"/>
      <c r="E94" s="55"/>
      <c r="F94" s="55"/>
      <c r="G94" s="509"/>
      <c r="H94" s="509"/>
      <c r="I94" s="509"/>
      <c r="J94" s="509"/>
      <c r="K94" s="509"/>
      <c r="L94" s="509"/>
      <c r="M94" s="509"/>
      <c r="N94" s="509"/>
      <c r="O94" s="509"/>
      <c r="P94" s="484"/>
      <c r="Q94" s="498"/>
      <c r="R94" s="498"/>
      <c r="S94" s="498"/>
      <c r="T94" s="55"/>
      <c r="U94" s="482"/>
      <c r="V94" s="727"/>
      <c r="W94" s="712"/>
      <c r="X94" s="712"/>
      <c r="Y94" s="712"/>
    </row>
    <row r="95" spans="1:25" s="505" customFormat="1" x14ac:dyDescent="0.2">
      <c r="A95" s="55"/>
      <c r="B95" s="55"/>
      <c r="C95" s="55"/>
      <c r="D95" s="55"/>
      <c r="E95" s="55"/>
      <c r="F95" s="55"/>
      <c r="G95" s="509"/>
      <c r="H95" s="509"/>
      <c r="I95" s="509"/>
      <c r="J95" s="509"/>
      <c r="K95" s="509"/>
      <c r="L95" s="509"/>
      <c r="M95" s="509"/>
      <c r="N95" s="509"/>
      <c r="O95" s="509"/>
      <c r="P95" s="484"/>
      <c r="Q95" s="498"/>
      <c r="R95" s="498"/>
      <c r="S95" s="498"/>
      <c r="T95" s="55"/>
      <c r="U95" s="482"/>
      <c r="V95" s="727"/>
      <c r="W95" s="712"/>
      <c r="X95" s="712"/>
      <c r="Y95" s="712"/>
    </row>
    <row r="96" spans="1:25" s="505" customFormat="1" x14ac:dyDescent="0.2">
      <c r="A96" s="55"/>
      <c r="B96" s="55"/>
      <c r="C96" s="55"/>
      <c r="D96" s="55"/>
      <c r="E96" s="55"/>
      <c r="F96" s="55"/>
      <c r="G96" s="509"/>
      <c r="H96" s="509"/>
      <c r="I96" s="509"/>
      <c r="J96" s="509"/>
      <c r="K96" s="509"/>
      <c r="L96" s="509"/>
      <c r="M96" s="509"/>
      <c r="N96" s="509"/>
      <c r="O96" s="509"/>
      <c r="P96" s="484"/>
      <c r="Q96" s="498"/>
      <c r="R96" s="498"/>
      <c r="S96" s="498"/>
      <c r="T96" s="55"/>
      <c r="U96" s="482"/>
      <c r="V96" s="727"/>
      <c r="W96" s="712"/>
      <c r="X96" s="712"/>
      <c r="Y96" s="712"/>
    </row>
    <row r="97" spans="1:25" s="505" customFormat="1" x14ac:dyDescent="0.2">
      <c r="A97" s="55"/>
      <c r="B97" s="55"/>
      <c r="C97" s="55"/>
      <c r="D97" s="55"/>
      <c r="E97" s="55"/>
      <c r="F97" s="55"/>
      <c r="G97" s="509"/>
      <c r="H97" s="509"/>
      <c r="I97" s="509"/>
      <c r="J97" s="509"/>
      <c r="K97" s="509"/>
      <c r="L97" s="509"/>
      <c r="M97" s="509"/>
      <c r="N97" s="509"/>
      <c r="O97" s="509"/>
      <c r="P97" s="484"/>
      <c r="Q97" s="498"/>
      <c r="R97" s="498"/>
      <c r="S97" s="498"/>
      <c r="T97" s="55"/>
      <c r="U97" s="482"/>
      <c r="V97" s="727"/>
      <c r="W97" s="712"/>
      <c r="X97" s="712"/>
      <c r="Y97" s="712"/>
    </row>
    <row r="98" spans="1:25" s="505" customFormat="1" x14ac:dyDescent="0.2">
      <c r="A98" s="55"/>
      <c r="B98" s="55"/>
      <c r="C98" s="55"/>
      <c r="D98" s="55"/>
      <c r="E98" s="55"/>
      <c r="F98" s="55"/>
      <c r="G98" s="509"/>
      <c r="H98" s="509"/>
      <c r="I98" s="509"/>
      <c r="J98" s="509"/>
      <c r="K98" s="509"/>
      <c r="L98" s="509"/>
      <c r="M98" s="509"/>
      <c r="N98" s="509"/>
      <c r="O98" s="509"/>
      <c r="P98" s="484"/>
      <c r="Q98" s="498"/>
      <c r="R98" s="498"/>
      <c r="S98" s="498"/>
      <c r="T98" s="55"/>
      <c r="U98" s="482"/>
      <c r="V98" s="727"/>
      <c r="W98" s="712"/>
      <c r="X98" s="712"/>
      <c r="Y98" s="712"/>
    </row>
    <row r="99" spans="1:25" s="505" customFormat="1" x14ac:dyDescent="0.2">
      <c r="A99" s="55"/>
      <c r="B99" s="55"/>
      <c r="C99" s="55"/>
      <c r="D99" s="55"/>
      <c r="E99" s="55"/>
      <c r="F99" s="55"/>
      <c r="G99" s="509"/>
      <c r="H99" s="509"/>
      <c r="I99" s="509"/>
      <c r="J99" s="509"/>
      <c r="K99" s="509"/>
      <c r="L99" s="509"/>
      <c r="M99" s="509"/>
      <c r="N99" s="509"/>
      <c r="O99" s="509"/>
      <c r="P99" s="484"/>
      <c r="Q99" s="498"/>
      <c r="R99" s="498"/>
      <c r="S99" s="498"/>
      <c r="T99" s="55"/>
      <c r="U99" s="482"/>
      <c r="V99" s="727"/>
      <c r="W99" s="712"/>
      <c r="X99" s="712"/>
      <c r="Y99" s="712"/>
    </row>
    <row r="100" spans="1:25" s="505" customFormat="1" x14ac:dyDescent="0.2">
      <c r="A100" s="55"/>
      <c r="B100" s="55"/>
      <c r="C100" s="55"/>
      <c r="D100" s="55"/>
      <c r="E100" s="55"/>
      <c r="F100" s="55"/>
      <c r="G100" s="509"/>
      <c r="H100" s="509"/>
      <c r="I100" s="509"/>
      <c r="J100" s="509"/>
      <c r="K100" s="509"/>
      <c r="L100" s="509"/>
      <c r="M100" s="509"/>
      <c r="N100" s="509"/>
      <c r="O100" s="509"/>
      <c r="P100" s="484"/>
      <c r="Q100" s="498"/>
      <c r="R100" s="498"/>
      <c r="S100" s="498"/>
      <c r="T100" s="55"/>
      <c r="U100" s="482"/>
      <c r="V100" s="727"/>
      <c r="W100" s="712"/>
      <c r="X100" s="712"/>
      <c r="Y100" s="712"/>
    </row>
    <row r="101" spans="1:25" s="505" customFormat="1" x14ac:dyDescent="0.2">
      <c r="A101" s="55"/>
      <c r="B101" s="55"/>
      <c r="C101" s="55"/>
      <c r="D101" s="55"/>
      <c r="E101" s="55"/>
      <c r="F101" s="55"/>
      <c r="G101" s="509"/>
      <c r="H101" s="509"/>
      <c r="I101" s="509"/>
      <c r="J101" s="509"/>
      <c r="K101" s="509"/>
      <c r="L101" s="509"/>
      <c r="M101" s="509"/>
      <c r="N101" s="509"/>
      <c r="O101" s="509"/>
      <c r="P101" s="484"/>
      <c r="Q101" s="498"/>
      <c r="R101" s="498"/>
      <c r="S101" s="498"/>
      <c r="T101" s="55"/>
      <c r="U101" s="482"/>
      <c r="V101" s="727"/>
      <c r="W101" s="712"/>
      <c r="X101" s="712"/>
      <c r="Y101" s="712"/>
    </row>
    <row r="102" spans="1:25" s="505" customFormat="1" x14ac:dyDescent="0.2">
      <c r="A102" s="55"/>
      <c r="B102" s="55"/>
      <c r="C102" s="55"/>
      <c r="D102" s="55"/>
      <c r="E102" s="55"/>
      <c r="F102" s="55"/>
      <c r="G102" s="509"/>
      <c r="H102" s="509"/>
      <c r="I102" s="509"/>
      <c r="J102" s="509"/>
      <c r="K102" s="509"/>
      <c r="L102" s="509"/>
      <c r="M102" s="509"/>
      <c r="N102" s="509"/>
      <c r="O102" s="509"/>
      <c r="P102" s="484"/>
      <c r="Q102" s="498"/>
      <c r="R102" s="498"/>
      <c r="S102" s="498"/>
      <c r="T102" s="55"/>
      <c r="U102" s="482"/>
      <c r="V102" s="727"/>
      <c r="W102" s="712"/>
      <c r="X102" s="712"/>
      <c r="Y102" s="712"/>
    </row>
    <row r="103" spans="1:25" s="505" customFormat="1" x14ac:dyDescent="0.2">
      <c r="A103" s="55"/>
      <c r="B103" s="55"/>
      <c r="C103" s="55"/>
      <c r="D103" s="55"/>
      <c r="E103" s="55"/>
      <c r="F103" s="55"/>
      <c r="G103" s="509"/>
      <c r="H103" s="509"/>
      <c r="I103" s="509"/>
      <c r="J103" s="509"/>
      <c r="K103" s="509"/>
      <c r="L103" s="509"/>
      <c r="M103" s="509"/>
      <c r="N103" s="509"/>
      <c r="O103" s="509"/>
      <c r="P103" s="484"/>
      <c r="Q103" s="498"/>
      <c r="R103" s="498"/>
      <c r="S103" s="498"/>
      <c r="T103" s="55"/>
      <c r="U103" s="482"/>
      <c r="V103" s="727"/>
      <c r="W103" s="712"/>
      <c r="X103" s="712"/>
      <c r="Y103" s="712"/>
    </row>
    <row r="104" spans="1:25" s="505" customFormat="1" x14ac:dyDescent="0.2">
      <c r="A104" s="55"/>
      <c r="B104" s="55"/>
      <c r="C104" s="55"/>
      <c r="D104" s="55"/>
      <c r="E104" s="55"/>
      <c r="F104" s="55"/>
      <c r="G104" s="509"/>
      <c r="H104" s="509"/>
      <c r="I104" s="509"/>
      <c r="M104" s="509"/>
      <c r="N104" s="509"/>
      <c r="O104" s="509"/>
      <c r="P104" s="484"/>
      <c r="Q104" s="498"/>
      <c r="R104" s="498"/>
      <c r="S104" s="498"/>
      <c r="T104" s="55"/>
      <c r="U104" s="482"/>
      <c r="V104" s="727"/>
      <c r="W104" s="712"/>
      <c r="X104" s="712"/>
      <c r="Y104" s="712"/>
    </row>
    <row r="105" spans="1:25" s="505" customFormat="1" x14ac:dyDescent="0.2">
      <c r="A105" s="55"/>
      <c r="B105" s="55"/>
      <c r="C105" s="55"/>
      <c r="D105" s="55"/>
      <c r="E105" s="55"/>
      <c r="F105" s="55"/>
      <c r="G105" s="509"/>
      <c r="H105" s="509"/>
      <c r="I105" s="509"/>
      <c r="M105" s="509"/>
      <c r="N105" s="509"/>
      <c r="O105" s="509"/>
      <c r="P105" s="484"/>
      <c r="Q105" s="498"/>
      <c r="R105" s="498"/>
      <c r="S105" s="498"/>
      <c r="T105" s="55"/>
      <c r="U105" s="482"/>
      <c r="V105" s="727"/>
      <c r="W105" s="712"/>
      <c r="X105" s="712"/>
      <c r="Y105" s="712"/>
    </row>
    <row r="106" spans="1:25" s="505" customFormat="1" x14ac:dyDescent="0.2">
      <c r="A106" s="55"/>
      <c r="B106" s="55"/>
      <c r="C106" s="55"/>
      <c r="D106" s="55"/>
      <c r="E106" s="55"/>
      <c r="F106" s="55"/>
      <c r="G106" s="509"/>
      <c r="H106" s="509"/>
      <c r="I106" s="509"/>
      <c r="M106" s="509"/>
      <c r="N106" s="509"/>
      <c r="O106" s="509"/>
      <c r="P106" s="484"/>
      <c r="Q106" s="498"/>
      <c r="R106" s="498"/>
      <c r="S106" s="498"/>
      <c r="T106" s="55"/>
      <c r="U106" s="482"/>
      <c r="V106" s="727"/>
      <c r="W106" s="712"/>
      <c r="X106" s="712"/>
      <c r="Y106" s="712"/>
    </row>
    <row r="107" spans="1:25" s="505" customFormat="1" x14ac:dyDescent="0.2">
      <c r="A107" s="55"/>
      <c r="B107" s="55"/>
      <c r="C107" s="55"/>
      <c r="D107" s="55"/>
      <c r="E107" s="55"/>
      <c r="F107" s="55"/>
      <c r="G107" s="509"/>
      <c r="H107" s="509"/>
      <c r="I107" s="509"/>
      <c r="M107" s="509"/>
      <c r="N107" s="509"/>
      <c r="O107" s="509"/>
      <c r="P107" s="484"/>
      <c r="Q107" s="498"/>
      <c r="R107" s="498"/>
      <c r="S107" s="498"/>
      <c r="T107" s="55"/>
      <c r="U107" s="482"/>
      <c r="V107" s="727"/>
      <c r="W107" s="712"/>
      <c r="X107" s="712"/>
      <c r="Y107" s="712"/>
    </row>
    <row r="108" spans="1:25" s="505" customFormat="1" x14ac:dyDescent="0.2">
      <c r="A108" s="55"/>
      <c r="B108" s="55"/>
      <c r="C108" s="55"/>
      <c r="D108" s="55"/>
      <c r="E108" s="55"/>
      <c r="F108" s="55"/>
      <c r="G108" s="509"/>
      <c r="H108" s="509"/>
      <c r="I108" s="509"/>
      <c r="M108" s="509"/>
      <c r="N108" s="509"/>
      <c r="O108" s="509"/>
      <c r="P108" s="484"/>
      <c r="Q108" s="498"/>
      <c r="R108" s="498"/>
      <c r="S108" s="498"/>
      <c r="T108" s="55"/>
      <c r="U108" s="482"/>
      <c r="V108" s="727"/>
      <c r="W108" s="712"/>
      <c r="X108" s="712"/>
      <c r="Y108" s="712"/>
    </row>
    <row r="109" spans="1:25" s="505" customFormat="1" x14ac:dyDescent="0.2">
      <c r="A109" s="55"/>
      <c r="B109" s="55"/>
      <c r="C109" s="55"/>
      <c r="D109" s="55"/>
      <c r="E109" s="55"/>
      <c r="F109" s="55"/>
      <c r="G109" s="509"/>
      <c r="H109" s="509"/>
      <c r="I109" s="509"/>
      <c r="M109" s="509"/>
      <c r="N109" s="509"/>
      <c r="O109" s="509"/>
      <c r="P109" s="484"/>
      <c r="Q109" s="498"/>
      <c r="R109" s="498"/>
      <c r="S109" s="498"/>
      <c r="T109" s="55"/>
      <c r="U109" s="482"/>
      <c r="V109" s="727"/>
      <c r="W109" s="712"/>
      <c r="X109" s="712"/>
      <c r="Y109" s="712"/>
    </row>
    <row r="110" spans="1:25" s="505" customFormat="1" x14ac:dyDescent="0.2">
      <c r="A110" s="55"/>
      <c r="B110" s="55"/>
      <c r="C110" s="55"/>
      <c r="D110" s="55"/>
      <c r="E110" s="55"/>
      <c r="F110" s="55"/>
      <c r="G110" s="509"/>
      <c r="H110" s="509"/>
      <c r="I110" s="509"/>
      <c r="M110" s="509"/>
      <c r="N110" s="509"/>
      <c r="O110" s="509"/>
      <c r="P110" s="484"/>
      <c r="Q110" s="498"/>
      <c r="R110" s="498"/>
      <c r="S110" s="498"/>
      <c r="T110" s="55"/>
      <c r="U110" s="482"/>
      <c r="V110" s="727"/>
      <c r="W110" s="712"/>
      <c r="X110" s="712"/>
      <c r="Y110" s="712"/>
    </row>
    <row r="111" spans="1:25" s="505" customFormat="1" x14ac:dyDescent="0.2">
      <c r="A111" s="55"/>
      <c r="B111" s="55"/>
      <c r="C111" s="55"/>
      <c r="D111" s="55"/>
      <c r="E111" s="55"/>
      <c r="F111" s="55"/>
      <c r="G111" s="509"/>
      <c r="H111" s="509"/>
      <c r="I111" s="509"/>
      <c r="M111" s="509"/>
      <c r="N111" s="509"/>
      <c r="O111" s="509"/>
      <c r="P111" s="484"/>
      <c r="Q111" s="498"/>
      <c r="R111" s="498"/>
      <c r="S111" s="498"/>
      <c r="T111" s="55"/>
      <c r="U111" s="482"/>
      <c r="V111" s="727"/>
      <c r="W111" s="712"/>
      <c r="X111" s="712"/>
      <c r="Y111" s="712"/>
    </row>
    <row r="112" spans="1:25" s="505" customFormat="1" x14ac:dyDescent="0.2">
      <c r="A112" s="55"/>
      <c r="B112" s="55"/>
      <c r="C112" s="55"/>
      <c r="D112" s="55"/>
      <c r="E112" s="55"/>
      <c r="F112" s="55"/>
      <c r="G112" s="509"/>
      <c r="H112" s="509"/>
      <c r="I112" s="509"/>
      <c r="M112" s="509"/>
      <c r="N112" s="509"/>
      <c r="O112" s="509"/>
      <c r="P112" s="484"/>
      <c r="Q112" s="498"/>
      <c r="R112" s="498"/>
      <c r="S112" s="498"/>
      <c r="T112" s="55"/>
      <c r="U112" s="482"/>
      <c r="V112" s="727"/>
      <c r="W112" s="712"/>
      <c r="X112" s="712"/>
      <c r="Y112" s="712"/>
    </row>
    <row r="113" spans="1:25" s="505" customFormat="1" x14ac:dyDescent="0.2">
      <c r="A113" s="55"/>
      <c r="B113" s="55"/>
      <c r="C113" s="55"/>
      <c r="D113" s="55"/>
      <c r="E113" s="55"/>
      <c r="F113" s="55"/>
      <c r="G113" s="509"/>
      <c r="H113" s="509"/>
      <c r="I113" s="509"/>
      <c r="M113" s="509"/>
      <c r="N113" s="509"/>
      <c r="O113" s="509"/>
      <c r="P113" s="484"/>
      <c r="Q113" s="498"/>
      <c r="R113" s="498"/>
      <c r="S113" s="498"/>
      <c r="T113" s="55"/>
      <c r="U113" s="482"/>
      <c r="V113" s="727"/>
      <c r="W113" s="712"/>
      <c r="X113" s="712"/>
      <c r="Y113" s="712"/>
    </row>
    <row r="114" spans="1:25" s="505" customFormat="1" x14ac:dyDescent="0.2">
      <c r="A114" s="55"/>
      <c r="B114" s="55"/>
      <c r="C114" s="55"/>
      <c r="D114" s="55"/>
      <c r="E114" s="55"/>
      <c r="F114" s="55"/>
      <c r="G114" s="509"/>
      <c r="H114" s="509"/>
      <c r="I114" s="509"/>
      <c r="M114" s="509"/>
      <c r="N114" s="509"/>
      <c r="O114" s="509"/>
      <c r="P114" s="484"/>
      <c r="Q114" s="498"/>
      <c r="R114" s="498"/>
      <c r="S114" s="498"/>
      <c r="T114" s="55"/>
      <c r="U114" s="482"/>
      <c r="V114" s="727"/>
      <c r="W114" s="712"/>
      <c r="X114" s="712"/>
      <c r="Y114" s="712"/>
    </row>
    <row r="115" spans="1:25" s="505" customFormat="1" x14ac:dyDescent="0.2">
      <c r="A115" s="55"/>
      <c r="B115" s="55"/>
      <c r="C115" s="55"/>
      <c r="D115" s="55"/>
      <c r="E115" s="55"/>
      <c r="F115" s="55"/>
      <c r="G115" s="509"/>
      <c r="H115" s="509"/>
      <c r="I115" s="509"/>
      <c r="M115" s="509"/>
      <c r="N115" s="509"/>
      <c r="O115" s="509"/>
      <c r="P115" s="484"/>
      <c r="Q115" s="498"/>
      <c r="R115" s="498"/>
      <c r="S115" s="498"/>
      <c r="T115" s="55"/>
      <c r="U115" s="482"/>
      <c r="V115" s="727"/>
      <c r="W115" s="712"/>
      <c r="X115" s="712"/>
      <c r="Y115" s="712"/>
    </row>
    <row r="116" spans="1:25" s="505" customFormat="1" x14ac:dyDescent="0.2">
      <c r="A116" s="55"/>
      <c r="B116" s="55"/>
      <c r="C116" s="55"/>
      <c r="D116" s="55"/>
      <c r="E116" s="55"/>
      <c r="F116" s="55"/>
      <c r="G116" s="509"/>
      <c r="H116" s="509"/>
      <c r="I116" s="509"/>
      <c r="M116" s="509"/>
      <c r="N116" s="509"/>
      <c r="O116" s="509"/>
      <c r="P116" s="484"/>
      <c r="Q116" s="498"/>
      <c r="R116" s="498"/>
      <c r="S116" s="498"/>
      <c r="T116" s="55"/>
      <c r="U116" s="482"/>
      <c r="V116" s="727"/>
      <c r="W116" s="712"/>
      <c r="X116" s="712"/>
      <c r="Y116" s="712"/>
    </row>
    <row r="117" spans="1:25" s="505" customFormat="1" x14ac:dyDescent="0.2">
      <c r="A117" s="55"/>
      <c r="B117" s="55"/>
      <c r="C117" s="55"/>
      <c r="D117" s="55"/>
      <c r="E117" s="55"/>
      <c r="F117" s="42"/>
      <c r="G117" s="509"/>
      <c r="H117" s="509"/>
      <c r="I117" s="509"/>
      <c r="J117" s="509"/>
      <c r="K117" s="509"/>
      <c r="L117" s="509"/>
      <c r="M117" s="509"/>
      <c r="N117" s="509"/>
      <c r="O117" s="497"/>
      <c r="P117" s="484"/>
      <c r="Q117" s="498"/>
      <c r="R117" s="498"/>
      <c r="S117" s="498"/>
      <c r="T117" s="55"/>
      <c r="U117" s="482"/>
      <c r="V117" s="727"/>
      <c r="W117" s="712"/>
      <c r="X117" s="712"/>
      <c r="Y117" s="712"/>
    </row>
    <row r="118" spans="1:25" s="505" customFormat="1" x14ac:dyDescent="0.2">
      <c r="A118" s="55"/>
      <c r="B118" s="55"/>
      <c r="C118" s="55"/>
      <c r="D118" s="55"/>
      <c r="E118" s="55"/>
      <c r="F118" s="42"/>
      <c r="G118" s="509"/>
      <c r="H118" s="509"/>
      <c r="I118" s="509"/>
      <c r="J118" s="509"/>
      <c r="K118" s="509"/>
      <c r="L118" s="509"/>
      <c r="M118" s="509"/>
      <c r="N118" s="509"/>
      <c r="O118" s="552"/>
      <c r="P118" s="484"/>
      <c r="Q118" s="498"/>
      <c r="R118" s="498"/>
      <c r="S118" s="498"/>
      <c r="T118" s="55"/>
      <c r="U118" s="482"/>
      <c r="V118" s="727"/>
      <c r="W118" s="712"/>
      <c r="X118" s="712"/>
      <c r="Y118" s="712"/>
    </row>
    <row r="119" spans="1:25" s="505" customFormat="1" x14ac:dyDescent="0.2">
      <c r="A119" s="55"/>
      <c r="B119" s="55"/>
      <c r="C119" s="55"/>
      <c r="D119" s="55"/>
      <c r="E119" s="55"/>
      <c r="F119" s="42"/>
      <c r="G119" s="509"/>
      <c r="H119" s="509"/>
      <c r="I119" s="509"/>
      <c r="J119" s="509"/>
      <c r="K119" s="509"/>
      <c r="L119" s="509"/>
      <c r="M119" s="509"/>
      <c r="N119" s="509"/>
      <c r="O119" s="497"/>
      <c r="P119" s="484"/>
      <c r="Q119" s="498"/>
      <c r="R119" s="498"/>
      <c r="S119" s="498"/>
      <c r="T119" s="55"/>
      <c r="U119" s="482"/>
      <c r="V119" s="727"/>
      <c r="W119" s="712"/>
      <c r="X119" s="712"/>
      <c r="Y119" s="712"/>
    </row>
    <row r="120" spans="1:25" s="505" customFormat="1" x14ac:dyDescent="0.2">
      <c r="A120" s="55"/>
      <c r="B120" s="55"/>
      <c r="C120" s="55"/>
      <c r="D120" s="55"/>
      <c r="E120" s="55"/>
      <c r="F120" s="42"/>
      <c r="G120" s="509"/>
      <c r="H120" s="509"/>
      <c r="I120" s="509"/>
      <c r="J120" s="509"/>
      <c r="K120" s="509"/>
      <c r="L120" s="509"/>
      <c r="M120" s="509"/>
      <c r="N120" s="509"/>
      <c r="O120" s="497"/>
      <c r="P120" s="484"/>
      <c r="Q120" s="498"/>
      <c r="R120" s="498"/>
      <c r="S120" s="498"/>
      <c r="T120" s="55"/>
      <c r="U120" s="482"/>
      <c r="V120" s="727"/>
      <c r="W120" s="712"/>
      <c r="X120" s="712"/>
      <c r="Y120" s="712"/>
    </row>
    <row r="121" spans="1:25" s="505" customFormat="1" x14ac:dyDescent="0.2">
      <c r="A121" s="55"/>
      <c r="B121" s="55"/>
      <c r="C121" s="55"/>
      <c r="D121" s="55"/>
      <c r="E121" s="55"/>
      <c r="F121" s="42"/>
      <c r="G121" s="509"/>
      <c r="H121" s="509"/>
      <c r="I121" s="509"/>
      <c r="J121" s="509"/>
      <c r="K121" s="509"/>
      <c r="L121" s="509"/>
      <c r="M121" s="509"/>
      <c r="N121" s="509"/>
      <c r="O121" s="497"/>
      <c r="P121" s="484"/>
      <c r="Q121" s="498"/>
      <c r="R121" s="498"/>
      <c r="S121" s="498"/>
      <c r="T121" s="55"/>
      <c r="U121" s="482"/>
      <c r="V121" s="727"/>
      <c r="W121" s="712"/>
      <c r="X121" s="712"/>
      <c r="Y121" s="712"/>
    </row>
    <row r="122" spans="1:25" s="505" customFormat="1" x14ac:dyDescent="0.2">
      <c r="A122" s="55"/>
      <c r="B122" s="55"/>
      <c r="C122" s="55"/>
      <c r="D122" s="55"/>
      <c r="E122" s="55"/>
      <c r="F122" s="42"/>
      <c r="G122" s="509"/>
      <c r="H122" s="509"/>
      <c r="I122" s="509"/>
      <c r="J122" s="509"/>
      <c r="K122" s="509"/>
      <c r="L122" s="509"/>
      <c r="M122" s="509"/>
      <c r="N122" s="509"/>
      <c r="O122" s="497"/>
      <c r="P122" s="484"/>
      <c r="Q122" s="498"/>
      <c r="R122" s="498"/>
      <c r="S122" s="498"/>
      <c r="T122" s="55"/>
      <c r="U122" s="482"/>
      <c r="V122" s="727"/>
      <c r="W122" s="712"/>
      <c r="X122" s="712"/>
      <c r="Y122" s="712"/>
    </row>
    <row r="123" spans="1:25" s="505" customFormat="1" x14ac:dyDescent="0.2">
      <c r="A123" s="55"/>
      <c r="B123" s="55"/>
      <c r="C123" s="55"/>
      <c r="D123" s="55"/>
      <c r="E123" s="55"/>
      <c r="F123" s="42"/>
      <c r="G123" s="509"/>
      <c r="H123" s="509"/>
      <c r="I123" s="509"/>
      <c r="J123" s="509"/>
      <c r="K123" s="509"/>
      <c r="L123" s="509"/>
      <c r="M123" s="509"/>
      <c r="N123" s="509"/>
      <c r="O123" s="497"/>
      <c r="P123" s="484"/>
      <c r="Q123" s="498"/>
      <c r="R123" s="498"/>
      <c r="S123" s="498"/>
      <c r="T123" s="55"/>
      <c r="U123" s="482"/>
      <c r="V123" s="727"/>
      <c r="W123" s="712"/>
      <c r="X123" s="712"/>
      <c r="Y123" s="712"/>
    </row>
    <row r="124" spans="1:25" s="505" customFormat="1" x14ac:dyDescent="0.2">
      <c r="A124" s="55"/>
      <c r="B124" s="55"/>
      <c r="C124" s="55"/>
      <c r="D124" s="55"/>
      <c r="E124" s="55"/>
      <c r="F124" s="553"/>
      <c r="G124" s="509"/>
      <c r="H124" s="509"/>
      <c r="I124" s="509"/>
      <c r="J124" s="509"/>
      <c r="K124" s="509"/>
      <c r="L124" s="509"/>
      <c r="M124" s="509"/>
      <c r="N124" s="509"/>
      <c r="O124" s="509"/>
      <c r="P124" s="484"/>
      <c r="Q124" s="498"/>
      <c r="R124" s="498"/>
      <c r="S124" s="498"/>
      <c r="T124" s="55"/>
      <c r="U124" s="482"/>
      <c r="V124" s="727"/>
      <c r="W124" s="712"/>
      <c r="X124" s="712"/>
      <c r="Y124" s="712"/>
    </row>
    <row r="125" spans="1:25" s="505" customFormat="1" x14ac:dyDescent="0.2">
      <c r="A125" s="55"/>
      <c r="B125" s="55"/>
      <c r="C125" s="55"/>
      <c r="D125" s="55"/>
      <c r="E125" s="55"/>
      <c r="F125" s="42"/>
      <c r="G125" s="509"/>
      <c r="H125" s="509"/>
      <c r="I125" s="497"/>
      <c r="J125" s="509"/>
      <c r="K125" s="509"/>
      <c r="L125" s="509"/>
      <c r="M125" s="509"/>
      <c r="N125" s="509"/>
      <c r="O125" s="509"/>
      <c r="P125" s="484"/>
      <c r="Q125" s="498"/>
      <c r="R125" s="498"/>
      <c r="S125" s="498"/>
      <c r="T125" s="55"/>
      <c r="U125" s="482"/>
      <c r="V125" s="727"/>
      <c r="W125" s="712"/>
      <c r="X125" s="712"/>
      <c r="Y125" s="712"/>
    </row>
    <row r="126" spans="1:25" s="505" customFormat="1" x14ac:dyDescent="0.2">
      <c r="A126" s="55"/>
      <c r="B126" s="55"/>
      <c r="C126" s="55"/>
      <c r="D126" s="55"/>
      <c r="E126" s="55"/>
      <c r="F126" s="42"/>
      <c r="G126" s="509"/>
      <c r="H126" s="509"/>
      <c r="I126" s="552"/>
      <c r="J126" s="497"/>
      <c r="K126" s="497"/>
      <c r="L126" s="497"/>
      <c r="M126" s="497"/>
      <c r="N126" s="509"/>
      <c r="O126" s="509"/>
      <c r="P126" s="484"/>
      <c r="Q126" s="498"/>
      <c r="R126" s="498"/>
      <c r="S126" s="498"/>
      <c r="T126" s="55"/>
      <c r="U126" s="482"/>
      <c r="V126" s="727"/>
      <c r="W126" s="712"/>
      <c r="X126" s="712"/>
      <c r="Y126" s="712"/>
    </row>
    <row r="127" spans="1:25" s="505" customFormat="1" x14ac:dyDescent="0.2">
      <c r="A127" s="55"/>
      <c r="B127" s="55"/>
      <c r="C127" s="55"/>
      <c r="D127" s="55"/>
      <c r="E127" s="55"/>
      <c r="F127" s="554"/>
      <c r="G127" s="509"/>
      <c r="H127" s="509"/>
      <c r="I127" s="497"/>
      <c r="J127" s="552"/>
      <c r="K127" s="552"/>
      <c r="L127" s="552"/>
      <c r="M127" s="552"/>
      <c r="N127" s="497"/>
      <c r="O127" s="509"/>
      <c r="P127" s="484"/>
      <c r="Q127" s="498"/>
      <c r="R127" s="498"/>
      <c r="S127" s="498"/>
      <c r="T127" s="55"/>
      <c r="U127" s="482"/>
      <c r="V127" s="727"/>
      <c r="W127" s="712"/>
      <c r="X127" s="712"/>
      <c r="Y127" s="712"/>
    </row>
    <row r="128" spans="1:25" s="505" customFormat="1" x14ac:dyDescent="0.2">
      <c r="A128" s="55"/>
      <c r="B128" s="55"/>
      <c r="C128" s="55"/>
      <c r="D128" s="55"/>
      <c r="E128" s="55"/>
      <c r="F128" s="42"/>
      <c r="G128" s="497"/>
      <c r="H128" s="497"/>
      <c r="I128" s="497"/>
      <c r="J128" s="497"/>
      <c r="K128" s="497"/>
      <c r="L128" s="497"/>
      <c r="M128" s="497"/>
      <c r="N128" s="552"/>
      <c r="O128" s="509"/>
      <c r="P128" s="484"/>
      <c r="Q128" s="498"/>
      <c r="R128" s="498"/>
      <c r="S128" s="498"/>
      <c r="T128" s="55"/>
      <c r="U128" s="482"/>
      <c r="V128" s="727"/>
      <c r="W128" s="712"/>
      <c r="X128" s="712"/>
      <c r="Y128" s="712"/>
    </row>
    <row r="129" spans="1:25" s="505" customFormat="1" x14ac:dyDescent="0.2">
      <c r="A129" s="55"/>
      <c r="B129" s="55"/>
      <c r="C129" s="55"/>
      <c r="D129" s="55"/>
      <c r="E129" s="55"/>
      <c r="F129" s="42"/>
      <c r="G129" s="552"/>
      <c r="H129" s="552"/>
      <c r="I129" s="497"/>
      <c r="J129" s="497"/>
      <c r="K129" s="497"/>
      <c r="L129" s="497"/>
      <c r="M129" s="497"/>
      <c r="N129" s="497"/>
      <c r="O129" s="509"/>
      <c r="P129" s="484"/>
      <c r="Q129" s="498"/>
      <c r="R129" s="498"/>
      <c r="S129" s="498"/>
      <c r="T129" s="55"/>
      <c r="U129" s="482"/>
      <c r="V129" s="727"/>
      <c r="W129" s="712"/>
      <c r="X129" s="712"/>
      <c r="Y129" s="712"/>
    </row>
    <row r="130" spans="1:25" s="505" customFormat="1" x14ac:dyDescent="0.2">
      <c r="A130" s="55"/>
      <c r="B130" s="55"/>
      <c r="C130" s="55"/>
      <c r="D130" s="55"/>
      <c r="E130" s="55"/>
      <c r="F130" s="42"/>
      <c r="G130" s="497"/>
      <c r="H130" s="497"/>
      <c r="I130" s="497"/>
      <c r="J130" s="497"/>
      <c r="K130" s="497"/>
      <c r="L130" s="497"/>
      <c r="M130" s="497"/>
      <c r="N130" s="497"/>
      <c r="O130" s="509"/>
      <c r="P130" s="484"/>
      <c r="Q130" s="498"/>
      <c r="R130" s="498"/>
      <c r="S130" s="498"/>
      <c r="T130" s="55"/>
      <c r="U130" s="482"/>
      <c r="V130" s="727"/>
      <c r="W130" s="712"/>
      <c r="X130" s="712"/>
      <c r="Y130" s="712"/>
    </row>
    <row r="131" spans="1:25" s="505" customFormat="1" x14ac:dyDescent="0.2">
      <c r="A131" s="55"/>
      <c r="B131" s="55"/>
      <c r="C131" s="55"/>
      <c r="D131" s="55"/>
      <c r="E131" s="55"/>
      <c r="F131" s="42"/>
      <c r="G131" s="497"/>
      <c r="H131" s="497"/>
      <c r="I131" s="497"/>
      <c r="J131" s="497"/>
      <c r="K131" s="497"/>
      <c r="L131" s="497"/>
      <c r="M131" s="497"/>
      <c r="N131" s="497"/>
      <c r="O131" s="509"/>
      <c r="P131" s="484"/>
      <c r="Q131" s="498"/>
      <c r="R131" s="498"/>
      <c r="S131" s="498"/>
      <c r="T131" s="55"/>
      <c r="U131" s="482"/>
      <c r="V131" s="727"/>
      <c r="W131" s="712"/>
      <c r="X131" s="712"/>
      <c r="Y131" s="712"/>
    </row>
    <row r="132" spans="1:25" s="505" customFormat="1" x14ac:dyDescent="0.2">
      <c r="A132" s="55"/>
      <c r="B132" s="55"/>
      <c r="C132" s="55"/>
      <c r="D132" s="55"/>
      <c r="E132" s="55"/>
      <c r="F132" s="42"/>
      <c r="G132" s="497"/>
      <c r="H132" s="497"/>
      <c r="I132" s="509"/>
      <c r="J132" s="497"/>
      <c r="K132" s="497"/>
      <c r="L132" s="497"/>
      <c r="M132" s="497"/>
      <c r="N132" s="497"/>
      <c r="O132" s="509"/>
      <c r="P132" s="484"/>
      <c r="Q132" s="498"/>
      <c r="R132" s="498"/>
      <c r="S132" s="498"/>
      <c r="T132" s="55"/>
      <c r="U132" s="482"/>
      <c r="V132" s="727"/>
      <c r="W132" s="712"/>
      <c r="X132" s="712"/>
      <c r="Y132" s="712"/>
    </row>
    <row r="133" spans="1:25" s="505" customFormat="1" x14ac:dyDescent="0.2">
      <c r="A133" s="42"/>
      <c r="B133" s="42"/>
      <c r="C133" s="42"/>
      <c r="D133" s="42"/>
      <c r="E133" s="42"/>
      <c r="F133" s="42"/>
      <c r="G133" s="497"/>
      <c r="H133" s="497"/>
      <c r="I133" s="509"/>
      <c r="J133" s="509"/>
      <c r="K133" s="509"/>
      <c r="L133" s="509"/>
      <c r="M133" s="509"/>
      <c r="N133" s="497"/>
      <c r="O133" s="1"/>
      <c r="P133" s="484"/>
      <c r="Q133" s="498"/>
      <c r="R133" s="498"/>
      <c r="S133" s="498"/>
      <c r="T133" s="55"/>
      <c r="U133" s="482"/>
      <c r="V133" s="727"/>
      <c r="W133" s="712"/>
      <c r="X133" s="712"/>
      <c r="Y133" s="712"/>
    </row>
    <row r="134" spans="1:25" s="505" customFormat="1" x14ac:dyDescent="0.2">
      <c r="A134" s="285"/>
      <c r="B134" s="42"/>
      <c r="C134" s="42"/>
      <c r="D134" s="42"/>
      <c r="E134" s="42"/>
      <c r="F134" s="42"/>
      <c r="G134" s="497"/>
      <c r="H134" s="497"/>
      <c r="I134" s="509"/>
      <c r="J134" s="509"/>
      <c r="K134" s="509"/>
      <c r="L134" s="509"/>
      <c r="M134" s="509"/>
      <c r="N134" s="509"/>
      <c r="O134" s="1"/>
      <c r="P134" s="484"/>
      <c r="Q134" s="498"/>
      <c r="R134" s="498"/>
      <c r="S134" s="498"/>
      <c r="T134" s="55"/>
      <c r="U134" s="482"/>
      <c r="V134" s="727"/>
      <c r="W134" s="712"/>
      <c r="X134" s="712"/>
      <c r="Y134" s="712"/>
    </row>
    <row r="135" spans="1:25" s="505" customFormat="1" x14ac:dyDescent="0.2">
      <c r="A135" s="55"/>
      <c r="B135" s="55"/>
      <c r="C135" s="55"/>
      <c r="D135" s="55"/>
      <c r="E135" s="55"/>
      <c r="F135" s="55"/>
      <c r="G135" s="1"/>
      <c r="H135" s="1"/>
      <c r="I135" s="1"/>
      <c r="J135" s="1"/>
      <c r="K135" s="1"/>
      <c r="L135" s="1"/>
      <c r="M135" s="1"/>
      <c r="N135" s="1"/>
      <c r="O135" s="1"/>
      <c r="P135" s="484"/>
      <c r="Q135" s="498"/>
      <c r="R135" s="498"/>
      <c r="S135" s="498"/>
      <c r="T135" s="55"/>
      <c r="U135" s="482"/>
      <c r="V135" s="727"/>
      <c r="W135" s="712"/>
      <c r="X135" s="712"/>
      <c r="Y135" s="712"/>
    </row>
    <row r="136" spans="1:25" s="505" customFormat="1" x14ac:dyDescent="0.2">
      <c r="A136" s="55"/>
      <c r="B136" s="55"/>
      <c r="C136" s="55"/>
      <c r="D136" s="55"/>
      <c r="E136" s="55"/>
      <c r="F136" s="55"/>
      <c r="G136" s="1"/>
      <c r="H136" s="1"/>
      <c r="I136" s="1"/>
      <c r="J136" s="1"/>
      <c r="K136" s="1"/>
      <c r="L136" s="1"/>
      <c r="M136" s="1"/>
      <c r="N136" s="1"/>
      <c r="O136" s="1"/>
      <c r="P136" s="484"/>
      <c r="Q136" s="498"/>
      <c r="R136" s="498"/>
      <c r="S136" s="498"/>
      <c r="T136" s="55"/>
      <c r="U136" s="482"/>
      <c r="V136" s="727"/>
      <c r="W136" s="712"/>
      <c r="X136" s="712"/>
      <c r="Y136" s="712"/>
    </row>
  </sheetData>
  <sheetProtection algorithmName="SHA-512" hashValue="Xm3ELLpwv98NiwISOzu+Eer1d0CtbjGUxbHNlcEiHU7tmY2uBaDkvQfLwkWbxw2yTkBxLcjSt6b5igZPAv0cjQ==" saltValue="1aLhcETzBdInzV8cReKqUw==" spinCount="100000" sheet="1" objects="1" scenarios="1" selectLockedCells="1"/>
  <mergeCells count="82">
    <mergeCell ref="H18:I18"/>
    <mergeCell ref="H17:I17"/>
    <mergeCell ref="H23:I23"/>
    <mergeCell ref="H19:I19"/>
    <mergeCell ref="H27:I27"/>
    <mergeCell ref="F26:F27"/>
    <mergeCell ref="T40:T42"/>
    <mergeCell ref="U40:U42"/>
    <mergeCell ref="H22:I22"/>
    <mergeCell ref="H26:I26"/>
    <mergeCell ref="H24:I24"/>
    <mergeCell ref="H25:I25"/>
    <mergeCell ref="H29:I29"/>
    <mergeCell ref="J29:N29"/>
    <mergeCell ref="H30:I30"/>
    <mergeCell ref="H31:I31"/>
    <mergeCell ref="H32:I32"/>
    <mergeCell ref="Q41:Q42"/>
    <mergeCell ref="W40:Y40"/>
    <mergeCell ref="D55:E55"/>
    <mergeCell ref="B62:C62"/>
    <mergeCell ref="B44:C44"/>
    <mergeCell ref="D44:E44"/>
    <mergeCell ref="J55:K55"/>
    <mergeCell ref="J62:K62"/>
    <mergeCell ref="J60:K60"/>
    <mergeCell ref="F44:G44"/>
    <mergeCell ref="F62:G62"/>
    <mergeCell ref="F55:G55"/>
    <mergeCell ref="B60:C60"/>
    <mergeCell ref="Q40:S40"/>
    <mergeCell ref="B55:C55"/>
    <mergeCell ref="A1:K2"/>
    <mergeCell ref="L1:N2"/>
    <mergeCell ref="H11:I11"/>
    <mergeCell ref="H12:I12"/>
    <mergeCell ref="H16:I16"/>
    <mergeCell ref="H3:I3"/>
    <mergeCell ref="H4:I4"/>
    <mergeCell ref="H5:I5"/>
    <mergeCell ref="H6:I6"/>
    <mergeCell ref="H7:I7"/>
    <mergeCell ref="E11:F11"/>
    <mergeCell ref="H14:I14"/>
    <mergeCell ref="B11:C11"/>
    <mergeCell ref="H13:I13"/>
    <mergeCell ref="H15:I15"/>
    <mergeCell ref="H8:I8"/>
    <mergeCell ref="H9:I9"/>
    <mergeCell ref="H10:I10"/>
    <mergeCell ref="A64:A65"/>
    <mergeCell ref="C64:C65"/>
    <mergeCell ref="D64:D65"/>
    <mergeCell ref="B64:B65"/>
    <mergeCell ref="A26:A27"/>
    <mergeCell ref="B26:B27"/>
    <mergeCell ref="C26:C27"/>
    <mergeCell ref="D26:D27"/>
    <mergeCell ref="B50:C50"/>
    <mergeCell ref="E26:E27"/>
    <mergeCell ref="H33:I33"/>
    <mergeCell ref="H34:I34"/>
    <mergeCell ref="H35:I35"/>
    <mergeCell ref="H39:I39"/>
    <mergeCell ref="S69:T69"/>
    <mergeCell ref="H55:I55"/>
    <mergeCell ref="D50:E50"/>
    <mergeCell ref="D62:E62"/>
    <mergeCell ref="E64:E65"/>
    <mergeCell ref="F64:F65"/>
    <mergeCell ref="H50:I50"/>
    <mergeCell ref="H62:I62"/>
    <mergeCell ref="H60:I60"/>
    <mergeCell ref="D60:E60"/>
    <mergeCell ref="J50:K50"/>
    <mergeCell ref="F60:G60"/>
    <mergeCell ref="N20:N21"/>
    <mergeCell ref="H20:I21"/>
    <mergeCell ref="J20:J21"/>
    <mergeCell ref="K20:K21"/>
    <mergeCell ref="L20:L21"/>
    <mergeCell ref="M20:M21"/>
  </mergeCells>
  <conditionalFormatting sqref="L4:L28">
    <cfRule type="expression" dxfId="6" priority="14">
      <formula>$L$3="N/A"</formula>
    </cfRule>
  </conditionalFormatting>
  <conditionalFormatting sqref="M4:M28">
    <cfRule type="expression" dxfId="5" priority="13">
      <formula>$M$3="N/A"</formula>
    </cfRule>
  </conditionalFormatting>
  <conditionalFormatting sqref="N4:N28">
    <cfRule type="expression" dxfId="4" priority="12">
      <formula>$N$3="N/A"</formula>
    </cfRule>
  </conditionalFormatting>
  <conditionalFormatting sqref="L30:N32">
    <cfRule type="expression" dxfId="3" priority="1">
      <formula>L$3="N/A"</formula>
    </cfRule>
  </conditionalFormatting>
  <dataValidations count="3">
    <dataValidation type="whole" allowBlank="1" showInputMessage="1" showErrorMessage="1" error="Can't have more correctable crashes than total number of crashes" sqref="J31:N31">
      <formula1>0</formula1>
      <formula2>CrashInj</formula2>
    </dataValidation>
    <dataValidation type="whole" allowBlank="1" showInputMessage="1" showErrorMessage="1" error="Can't have more correctable crashes than total number of crashes" sqref="J30:N30">
      <formula1>0</formula1>
      <formula2>CrashPDO</formula2>
    </dataValidation>
    <dataValidation type="whole" allowBlank="1" showInputMessage="1" showErrorMessage="1" error="Can't have more correctable crashes than total number of crashes" sqref="J32:N32">
      <formula1>0</formula1>
      <formula2>CrashFatal</formula2>
    </dataValidation>
  </dataValidations>
  <printOptions horizontalCentered="1"/>
  <pageMargins left="0.4" right="0.4" top="0.5" bottom="0.3" header="0.3" footer="0.3"/>
  <pageSetup scale="85" orientation="landscape" r:id="rId1"/>
  <extLst>
    <ext xmlns:x14="http://schemas.microsoft.com/office/spreadsheetml/2009/9/main" uri="{78C0D931-6437-407d-A8EE-F0AAD7539E65}">
      <x14:conditionalFormattings>
        <x14:conditionalFormatting xmlns:xm="http://schemas.microsoft.com/office/excel/2006/main">
          <x14:cfRule type="expression" priority="24" id="{614AF9E9-C778-4921-B947-BC1E23915A13}">
            <xm:f>Stage2!$B$11="Intersection Delay"</xm:f>
            <x14:dxf>
              <fill>
                <patternFill>
                  <bgColor theme="0" tint="-0.14996795556505021"/>
                </patternFill>
              </fill>
            </x14:dxf>
          </x14:cfRule>
          <xm:sqref>A17:F17</xm:sqref>
        </x14:conditionalFormatting>
        <x14:conditionalFormatting xmlns:xm="http://schemas.microsoft.com/office/excel/2006/main">
          <x14:cfRule type="expression" priority="23" id="{4306E5F7-60AE-4E10-93FA-A988A8C2406F}">
            <xm:f>Stage2!$B$11="Network Delay"</xm:f>
            <x14:dxf>
              <fill>
                <patternFill>
                  <bgColor theme="0" tint="-0.14996795556505021"/>
                </patternFill>
              </fill>
            </x14:dxf>
          </x14:cfRule>
          <xm:sqref>A22:F22</xm:sqref>
        </x14:conditionalFormatting>
        <x14:conditionalFormatting xmlns:xm="http://schemas.microsoft.com/office/excel/2006/main">
          <x14:cfRule type="expression" priority="4" id="{9BE3DDEE-BF5F-48D4-BCB2-1AE44C50BB76}">
            <xm:f>Stage2!$H$7&lt;&gt;"Conventional Non-Safety Funded Project"</xm:f>
            <x14:dxf>
              <font>
                <color theme="0"/>
              </font>
              <fill>
                <patternFill>
                  <bgColor theme="0"/>
                </patternFill>
              </fill>
            </x14:dxf>
          </x14:cfRule>
          <xm:sqref>J35:N35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Menus!$B$87:$B$90</xm:f>
          </x14:formula1>
          <xm:sqref>F37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AF163"/>
  <sheetViews>
    <sheetView workbookViewId="0">
      <selection activeCell="T13" sqref="T13"/>
    </sheetView>
  </sheetViews>
  <sheetFormatPr defaultColWidth="8.85546875" defaultRowHeight="12.75" x14ac:dyDescent="0.2"/>
  <cols>
    <col min="1" max="1" width="3.85546875" style="751" customWidth="1"/>
    <col min="2" max="2" width="28.5703125" style="751" customWidth="1"/>
    <col min="3" max="5" width="5.42578125" style="751" customWidth="1"/>
    <col min="6" max="6" width="7.140625" style="751" customWidth="1"/>
    <col min="7" max="10" width="5.42578125" style="751" customWidth="1"/>
    <col min="11" max="11" width="10.42578125" style="751" customWidth="1"/>
    <col min="12" max="12" width="11.140625" style="751" customWidth="1"/>
    <col min="13" max="17" width="8.85546875" style="751" customWidth="1"/>
    <col min="18" max="18" width="2.7109375" style="751" customWidth="1"/>
    <col min="19" max="19" width="5.85546875" style="751" customWidth="1"/>
    <col min="20" max="20" width="8.85546875" style="751"/>
    <col min="21" max="21" width="11.7109375" style="751" customWidth="1"/>
    <col min="22" max="22" width="5.7109375" style="782" customWidth="1"/>
    <col min="23" max="24" width="7.42578125" style="782" customWidth="1"/>
    <col min="25" max="25" width="11.7109375" style="751" customWidth="1"/>
    <col min="26" max="26" width="5.7109375" style="751" customWidth="1"/>
    <col min="27" max="28" width="7.42578125" style="782" customWidth="1"/>
    <col min="29" max="29" width="11.85546875" style="751" customWidth="1"/>
    <col min="30" max="30" width="5.7109375" style="751" customWidth="1"/>
    <col min="31" max="32" width="7.42578125" style="782" customWidth="1"/>
    <col min="33" max="16384" width="8.85546875" style="751"/>
  </cols>
  <sheetData>
    <row r="1" spans="1:32" ht="12.95" customHeight="1" x14ac:dyDescent="0.2"/>
    <row r="2" spans="1:32" ht="12.95" customHeight="1" x14ac:dyDescent="0.2">
      <c r="A2" s="752"/>
      <c r="B2" s="753" t="s">
        <v>671</v>
      </c>
      <c r="C2" s="754">
        <f>YEAR(Introduction!D26)</f>
        <v>2019</v>
      </c>
      <c r="D2" s="754"/>
      <c r="E2" s="754"/>
      <c r="F2" s="754"/>
      <c r="G2" s="754"/>
      <c r="H2" s="754"/>
      <c r="I2" s="754"/>
      <c r="J2" s="754"/>
      <c r="K2" s="755" t="s">
        <v>694</v>
      </c>
      <c r="L2" s="756">
        <v>1</v>
      </c>
      <c r="M2" s="752"/>
      <c r="N2" s="752"/>
      <c r="O2" s="752"/>
      <c r="P2" s="752"/>
      <c r="Q2" s="752"/>
      <c r="U2" s="1944" t="s">
        <v>1356</v>
      </c>
      <c r="V2" s="1944"/>
      <c r="W2" s="1944"/>
      <c r="X2" s="1944"/>
      <c r="Y2" s="1944"/>
      <c r="Z2" s="1944"/>
      <c r="AA2" s="1944"/>
      <c r="AB2" s="1944"/>
      <c r="AC2" s="1944"/>
      <c r="AD2" s="1944"/>
      <c r="AE2" s="1944"/>
      <c r="AF2" s="1944"/>
    </row>
    <row r="3" spans="1:32" ht="12.95" customHeight="1" x14ac:dyDescent="0.2">
      <c r="A3" s="752"/>
      <c r="B3" s="757" t="s">
        <v>41</v>
      </c>
      <c r="C3" s="757"/>
      <c r="D3" s="758" t="s">
        <v>684</v>
      </c>
      <c r="E3" s="757"/>
      <c r="G3" s="759" t="s">
        <v>696</v>
      </c>
      <c r="H3" s="757"/>
      <c r="I3" s="757"/>
      <c r="J3" s="757"/>
      <c r="K3" s="760" t="s">
        <v>88</v>
      </c>
      <c r="L3" s="757" t="s">
        <v>526</v>
      </c>
      <c r="M3" s="760" t="s">
        <v>678</v>
      </c>
      <c r="N3" s="760" t="s">
        <v>679</v>
      </c>
      <c r="O3" s="760" t="s">
        <v>680</v>
      </c>
      <c r="P3" s="760" t="s">
        <v>681</v>
      </c>
      <c r="Q3" s="760" t="s">
        <v>682</v>
      </c>
      <c r="S3" s="760" t="s">
        <v>1047</v>
      </c>
      <c r="U3" s="1283" t="s">
        <v>1179</v>
      </c>
      <c r="V3" s="1287"/>
      <c r="W3" s="1943"/>
      <c r="X3" s="1943"/>
      <c r="Y3" s="1283" t="s">
        <v>1238</v>
      </c>
      <c r="Z3" s="1284"/>
      <c r="AA3" s="1943"/>
      <c r="AB3" s="1943"/>
      <c r="AC3" s="1283" t="s">
        <v>1074</v>
      </c>
      <c r="AD3" s="1284"/>
    </row>
    <row r="4" spans="1:32" ht="12.95" customHeight="1" x14ac:dyDescent="0.2">
      <c r="A4" s="752"/>
      <c r="B4" s="761" t="s">
        <v>628</v>
      </c>
      <c r="C4" s="757"/>
      <c r="D4" s="762" t="s">
        <v>683</v>
      </c>
      <c r="E4" s="757"/>
      <c r="G4" s="763" t="s">
        <v>628</v>
      </c>
      <c r="H4" s="757"/>
      <c r="I4" s="757"/>
      <c r="J4" s="757"/>
      <c r="K4" s="764" t="s">
        <v>984</v>
      </c>
      <c r="L4" s="765" t="s">
        <v>6</v>
      </c>
      <c r="M4" s="766">
        <v>0</v>
      </c>
      <c r="N4" s="766">
        <v>0</v>
      </c>
      <c r="O4" s="766">
        <v>0</v>
      </c>
      <c r="P4" s="766">
        <v>0</v>
      </c>
      <c r="Q4" s="766">
        <v>0</v>
      </c>
      <c r="S4" s="782">
        <v>2016</v>
      </c>
      <c r="U4" s="1289" t="s">
        <v>1180</v>
      </c>
      <c r="V4" s="1290" t="s">
        <v>1181</v>
      </c>
      <c r="W4" s="1290" t="s">
        <v>1182</v>
      </c>
      <c r="X4" s="1290" t="s">
        <v>1183</v>
      </c>
      <c r="Y4" s="1289" t="s">
        <v>1180</v>
      </c>
      <c r="Z4" s="1290" t="s">
        <v>1239</v>
      </c>
      <c r="AA4" s="1290" t="s">
        <v>1283</v>
      </c>
      <c r="AB4" s="1290" t="s">
        <v>1299</v>
      </c>
      <c r="AC4" s="1289" t="s">
        <v>1180</v>
      </c>
      <c r="AD4" s="1290" t="s">
        <v>1241</v>
      </c>
      <c r="AE4" s="1290" t="s">
        <v>1242</v>
      </c>
      <c r="AF4" s="1290" t="s">
        <v>1243</v>
      </c>
    </row>
    <row r="5" spans="1:32" ht="12.95" customHeight="1" x14ac:dyDescent="0.2">
      <c r="A5" s="752"/>
      <c r="B5" s="767" t="s">
        <v>224</v>
      </c>
      <c r="C5" s="765"/>
      <c r="D5" s="768" t="s">
        <v>678</v>
      </c>
      <c r="E5" s="765"/>
      <c r="G5" s="769" t="s">
        <v>838</v>
      </c>
      <c r="H5" s="765"/>
      <c r="I5" s="765"/>
      <c r="J5" s="765"/>
      <c r="K5" s="770" t="s">
        <v>89</v>
      </c>
      <c r="L5" s="765" t="s">
        <v>84</v>
      </c>
      <c r="M5" s="766">
        <v>105000</v>
      </c>
      <c r="N5" s="766">
        <v>10500</v>
      </c>
      <c r="O5" s="766">
        <v>5250</v>
      </c>
      <c r="P5" s="766">
        <v>21000</v>
      </c>
      <c r="Q5" s="766">
        <f t="shared" ref="Q5:Q37" si="0">AVERAGE(M5:P5)</f>
        <v>35437.5</v>
      </c>
      <c r="S5" s="782">
        <v>2017</v>
      </c>
      <c r="U5" s="1289" t="s">
        <v>1184</v>
      </c>
      <c r="V5" s="1290" t="s">
        <v>1185</v>
      </c>
      <c r="W5" s="1290" t="s">
        <v>1186</v>
      </c>
      <c r="X5" s="1290" t="s">
        <v>1187</v>
      </c>
      <c r="Y5" s="1289" t="s">
        <v>1184</v>
      </c>
      <c r="Z5" s="1290" t="s">
        <v>1240</v>
      </c>
      <c r="AA5" s="1290" t="s">
        <v>1284</v>
      </c>
      <c r="AB5" s="1290" t="s">
        <v>1300</v>
      </c>
      <c r="AC5" s="1289" t="s">
        <v>1184</v>
      </c>
      <c r="AD5" s="1290" t="s">
        <v>1244</v>
      </c>
      <c r="AE5" s="1290" t="s">
        <v>1245</v>
      </c>
      <c r="AF5" s="1290" t="s">
        <v>1246</v>
      </c>
    </row>
    <row r="6" spans="1:32" ht="12.95" customHeight="1" x14ac:dyDescent="0.2">
      <c r="A6" s="752"/>
      <c r="B6" s="767" t="s">
        <v>225</v>
      </c>
      <c r="C6" s="765"/>
      <c r="D6" s="768" t="s">
        <v>679</v>
      </c>
      <c r="E6" s="765"/>
      <c r="G6" s="769" t="s">
        <v>1046</v>
      </c>
      <c r="H6" s="765"/>
      <c r="I6" s="765"/>
      <c r="J6" s="765"/>
      <c r="K6" s="770" t="s">
        <v>90</v>
      </c>
      <c r="L6" s="765" t="s">
        <v>83</v>
      </c>
      <c r="M6" s="766">
        <v>105000</v>
      </c>
      <c r="N6" s="766">
        <v>5250</v>
      </c>
      <c r="O6" s="766">
        <v>3150</v>
      </c>
      <c r="P6" s="766">
        <v>10500</v>
      </c>
      <c r="Q6" s="766">
        <f t="shared" si="0"/>
        <v>30975</v>
      </c>
      <c r="S6" s="782">
        <v>2018</v>
      </c>
      <c r="U6" s="1291" t="s">
        <v>1188</v>
      </c>
      <c r="V6" s="1290">
        <v>1</v>
      </c>
      <c r="W6" s="1290" t="s">
        <v>1189</v>
      </c>
      <c r="X6" s="1290" t="s">
        <v>1190</v>
      </c>
      <c r="Y6" s="1291" t="s">
        <v>1188</v>
      </c>
      <c r="Z6" s="1290">
        <v>1</v>
      </c>
      <c r="AA6" s="1290" t="s">
        <v>1285</v>
      </c>
      <c r="AB6" s="1290" t="s">
        <v>1301</v>
      </c>
      <c r="AC6" s="1291" t="s">
        <v>1188</v>
      </c>
      <c r="AD6" s="1290">
        <v>1</v>
      </c>
      <c r="AE6" s="1290" t="s">
        <v>1247</v>
      </c>
      <c r="AF6" s="1290" t="s">
        <v>1248</v>
      </c>
    </row>
    <row r="7" spans="1:32" ht="12.95" customHeight="1" x14ac:dyDescent="0.2">
      <c r="A7" s="752"/>
      <c r="B7" s="771" t="s">
        <v>3</v>
      </c>
      <c r="C7" s="765"/>
      <c r="D7" s="768" t="s">
        <v>685</v>
      </c>
      <c r="E7" s="765"/>
      <c r="G7" s="758" t="s">
        <v>281</v>
      </c>
      <c r="H7" s="765"/>
      <c r="I7" s="765"/>
      <c r="J7" s="765"/>
      <c r="K7" s="770" t="s">
        <v>91</v>
      </c>
      <c r="L7" s="765" t="s">
        <v>84</v>
      </c>
      <c r="M7" s="766">
        <v>105000</v>
      </c>
      <c r="N7" s="766">
        <v>10500</v>
      </c>
      <c r="O7" s="766">
        <v>5250</v>
      </c>
      <c r="P7" s="766">
        <v>10500</v>
      </c>
      <c r="Q7" s="766">
        <f t="shared" si="0"/>
        <v>32812.5</v>
      </c>
      <c r="S7" s="782">
        <f>S6+1</f>
        <v>2019</v>
      </c>
      <c r="U7" s="1291" t="s">
        <v>1191</v>
      </c>
      <c r="V7" s="1290">
        <v>2</v>
      </c>
      <c r="W7" s="1290" t="s">
        <v>1192</v>
      </c>
      <c r="X7" s="1290" t="s">
        <v>1193</v>
      </c>
      <c r="Y7" s="1291" t="s">
        <v>1191</v>
      </c>
      <c r="Z7" s="1290">
        <v>2</v>
      </c>
      <c r="AA7" s="1290" t="s">
        <v>1286</v>
      </c>
      <c r="AB7" s="1290" t="s">
        <v>1302</v>
      </c>
      <c r="AC7" s="1291" t="s">
        <v>1191</v>
      </c>
      <c r="AD7" s="1290">
        <v>2</v>
      </c>
      <c r="AE7" s="1290" t="s">
        <v>1249</v>
      </c>
      <c r="AF7" s="1290" t="s">
        <v>1250</v>
      </c>
    </row>
    <row r="8" spans="1:32" ht="12.95" customHeight="1" x14ac:dyDescent="0.2">
      <c r="A8" s="752"/>
      <c r="B8" s="761" t="s">
        <v>1039</v>
      </c>
      <c r="C8" s="765"/>
      <c r="D8" s="768" t="s">
        <v>681</v>
      </c>
      <c r="E8" s="765"/>
      <c r="G8" s="763" t="s">
        <v>628</v>
      </c>
      <c r="H8" s="765"/>
      <c r="I8" s="765"/>
      <c r="J8" s="765"/>
      <c r="K8" s="770" t="s">
        <v>92</v>
      </c>
      <c r="L8" s="765" t="s">
        <v>83</v>
      </c>
      <c r="M8" s="766">
        <v>105000</v>
      </c>
      <c r="N8" s="766">
        <v>10500</v>
      </c>
      <c r="O8" s="766">
        <v>5250</v>
      </c>
      <c r="P8" s="766">
        <v>21000</v>
      </c>
      <c r="Q8" s="766">
        <f t="shared" si="0"/>
        <v>35437.5</v>
      </c>
      <c r="S8" s="782">
        <f t="shared" ref="S8:S38" si="1">S7+1</f>
        <v>2020</v>
      </c>
      <c r="U8" s="1291" t="s">
        <v>1194</v>
      </c>
      <c r="V8" s="1290">
        <v>3</v>
      </c>
      <c r="W8" s="1290" t="s">
        <v>1195</v>
      </c>
      <c r="X8" s="1290" t="s">
        <v>1196</v>
      </c>
      <c r="Y8" s="1291" t="s">
        <v>1194</v>
      </c>
      <c r="Z8" s="1290">
        <v>3</v>
      </c>
      <c r="AA8" s="1290" t="s">
        <v>1315</v>
      </c>
      <c r="AB8" s="1290" t="s">
        <v>1319</v>
      </c>
      <c r="AC8" s="1291" t="s">
        <v>1194</v>
      </c>
      <c r="AD8" s="1290">
        <v>3</v>
      </c>
      <c r="AE8" s="1290" t="s">
        <v>1251</v>
      </c>
      <c r="AF8" s="1290" t="s">
        <v>1252</v>
      </c>
    </row>
    <row r="9" spans="1:32" ht="12.95" customHeight="1" x14ac:dyDescent="0.2">
      <c r="A9" s="752"/>
      <c r="B9" s="767" t="s">
        <v>4</v>
      </c>
      <c r="C9" s="765"/>
      <c r="D9" s="759" t="s">
        <v>256</v>
      </c>
      <c r="E9" s="765"/>
      <c r="G9" s="769" t="s">
        <v>700</v>
      </c>
      <c r="H9" s="765"/>
      <c r="I9" s="765"/>
      <c r="J9" s="765"/>
      <c r="K9" s="770" t="s">
        <v>93</v>
      </c>
      <c r="L9" s="765" t="s">
        <v>81</v>
      </c>
      <c r="M9" s="766">
        <v>168000</v>
      </c>
      <c r="N9" s="766">
        <v>10500</v>
      </c>
      <c r="O9" s="766">
        <v>10500</v>
      </c>
      <c r="P9" s="766">
        <v>21000</v>
      </c>
      <c r="Q9" s="766">
        <f t="shared" si="0"/>
        <v>52500</v>
      </c>
      <c r="S9" s="782">
        <f t="shared" si="1"/>
        <v>2021</v>
      </c>
      <c r="U9" s="1291" t="s">
        <v>1197</v>
      </c>
      <c r="V9" s="1290">
        <v>4</v>
      </c>
      <c r="W9" s="1290" t="s">
        <v>1198</v>
      </c>
      <c r="X9" s="1290" t="s">
        <v>1199</v>
      </c>
      <c r="Y9" s="1291" t="s">
        <v>1197</v>
      </c>
      <c r="Z9" s="1290">
        <v>4</v>
      </c>
      <c r="AA9" s="1290" t="s">
        <v>1287</v>
      </c>
      <c r="AB9" s="1290" t="s">
        <v>1303</v>
      </c>
      <c r="AC9" s="1291" t="s">
        <v>1197</v>
      </c>
      <c r="AD9" s="1290">
        <v>4</v>
      </c>
      <c r="AE9" s="1290" t="s">
        <v>1253</v>
      </c>
      <c r="AF9" s="1290" t="s">
        <v>1254</v>
      </c>
    </row>
    <row r="10" spans="1:32" ht="12.95" customHeight="1" x14ac:dyDescent="0.2">
      <c r="A10" s="752"/>
      <c r="B10" s="767" t="s">
        <v>87</v>
      </c>
      <c r="C10" s="765"/>
      <c r="D10" s="768" t="s">
        <v>252</v>
      </c>
      <c r="E10" s="772"/>
      <c r="G10" s="769" t="s">
        <v>701</v>
      </c>
      <c r="H10" s="772"/>
      <c r="I10" s="772"/>
      <c r="J10" s="772"/>
      <c r="K10" s="770" t="s">
        <v>94</v>
      </c>
      <c r="L10" s="765" t="s">
        <v>80</v>
      </c>
      <c r="M10" s="766">
        <v>105000</v>
      </c>
      <c r="N10" s="766">
        <v>21000</v>
      </c>
      <c r="O10" s="766">
        <v>10500</v>
      </c>
      <c r="P10" s="766">
        <v>26250</v>
      </c>
      <c r="Q10" s="766">
        <f t="shared" si="0"/>
        <v>40687.5</v>
      </c>
      <c r="S10" s="782">
        <f t="shared" si="1"/>
        <v>2022</v>
      </c>
      <c r="U10" s="1289" t="s">
        <v>1200</v>
      </c>
      <c r="V10" s="1290" t="s">
        <v>1201</v>
      </c>
      <c r="W10" s="1290" t="s">
        <v>1202</v>
      </c>
      <c r="X10" s="1290" t="s">
        <v>1203</v>
      </c>
      <c r="Y10" s="1289" t="s">
        <v>1200</v>
      </c>
      <c r="Z10" s="1290" t="s">
        <v>1201</v>
      </c>
      <c r="AA10" s="1290" t="s">
        <v>1288</v>
      </c>
      <c r="AB10" s="1290" t="s">
        <v>1304</v>
      </c>
      <c r="AC10" s="1289" t="s">
        <v>1200</v>
      </c>
      <c r="AD10" s="1290" t="s">
        <v>1201</v>
      </c>
      <c r="AE10" s="1290" t="s">
        <v>1255</v>
      </c>
      <c r="AF10" s="1290" t="s">
        <v>1256</v>
      </c>
    </row>
    <row r="11" spans="1:32" ht="12.95" customHeight="1" x14ac:dyDescent="0.2">
      <c r="A11" s="752"/>
      <c r="B11" s="767" t="s">
        <v>8</v>
      </c>
      <c r="C11" s="772"/>
      <c r="D11" s="768" t="s">
        <v>258</v>
      </c>
      <c r="E11" s="765"/>
      <c r="G11" s="759" t="s">
        <v>698</v>
      </c>
      <c r="H11" s="765"/>
      <c r="I11" s="765"/>
      <c r="J11" s="765"/>
      <c r="K11" s="770" t="s">
        <v>95</v>
      </c>
      <c r="L11" s="765" t="s">
        <v>80</v>
      </c>
      <c r="M11" s="766">
        <v>420000</v>
      </c>
      <c r="N11" s="766">
        <v>52500</v>
      </c>
      <c r="O11" s="766">
        <v>15750</v>
      </c>
      <c r="P11" s="766">
        <v>78750</v>
      </c>
      <c r="Q11" s="766">
        <f t="shared" si="0"/>
        <v>141750</v>
      </c>
      <c r="S11" s="782">
        <f t="shared" si="1"/>
        <v>2023</v>
      </c>
      <c r="U11" s="1289" t="s">
        <v>1204</v>
      </c>
      <c r="V11" s="1290" t="s">
        <v>1205</v>
      </c>
      <c r="W11" s="1290" t="s">
        <v>1206</v>
      </c>
      <c r="X11" s="1290" t="s">
        <v>1207</v>
      </c>
      <c r="Y11" s="1289" t="s">
        <v>1204</v>
      </c>
      <c r="Z11" s="1290" t="s">
        <v>1205</v>
      </c>
      <c r="AA11" s="1290" t="s">
        <v>1289</v>
      </c>
      <c r="AB11" s="1290" t="s">
        <v>1305</v>
      </c>
      <c r="AC11" s="1289" t="s">
        <v>1204</v>
      </c>
      <c r="AD11" s="1290" t="s">
        <v>1205</v>
      </c>
      <c r="AE11" s="1290" t="s">
        <v>1257</v>
      </c>
      <c r="AF11" s="1290" t="s">
        <v>1258</v>
      </c>
    </row>
    <row r="12" spans="1:32" ht="12.95" customHeight="1" x14ac:dyDescent="0.2">
      <c r="A12" s="752"/>
      <c r="B12" s="771" t="s">
        <v>666</v>
      </c>
      <c r="C12" s="765"/>
      <c r="D12" s="773" t="s">
        <v>261</v>
      </c>
      <c r="E12" s="772"/>
      <c r="G12" s="763" t="s">
        <v>628</v>
      </c>
      <c r="H12" s="772"/>
      <c r="I12" s="772"/>
      <c r="J12" s="772"/>
      <c r="K12" s="770" t="s">
        <v>96</v>
      </c>
      <c r="L12" s="765" t="s">
        <v>85</v>
      </c>
      <c r="M12" s="766">
        <v>315000</v>
      </c>
      <c r="N12" s="766">
        <v>52500</v>
      </c>
      <c r="O12" s="766">
        <v>21000</v>
      </c>
      <c r="P12" s="766">
        <v>31500</v>
      </c>
      <c r="Q12" s="766">
        <f t="shared" si="0"/>
        <v>105000</v>
      </c>
      <c r="S12" s="782">
        <f t="shared" si="1"/>
        <v>2024</v>
      </c>
      <c r="U12" s="1289" t="s">
        <v>1208</v>
      </c>
      <c r="V12" s="1290" t="s">
        <v>1209</v>
      </c>
      <c r="W12" s="1290" t="s">
        <v>1210</v>
      </c>
      <c r="X12" s="1290" t="s">
        <v>1211</v>
      </c>
      <c r="Y12" s="1289" t="s">
        <v>1208</v>
      </c>
      <c r="Z12" s="1290" t="s">
        <v>1209</v>
      </c>
      <c r="AA12" s="1290" t="s">
        <v>1290</v>
      </c>
      <c r="AB12" s="1290" t="s">
        <v>1306</v>
      </c>
      <c r="AC12" s="1289" t="s">
        <v>1208</v>
      </c>
      <c r="AD12" s="1290" t="s">
        <v>1209</v>
      </c>
      <c r="AE12" s="1290" t="s">
        <v>1259</v>
      </c>
      <c r="AF12" s="1290" t="s">
        <v>1260</v>
      </c>
    </row>
    <row r="13" spans="1:32" ht="12.95" customHeight="1" x14ac:dyDescent="0.2">
      <c r="A13" s="752"/>
      <c r="B13" s="761" t="s">
        <v>1039</v>
      </c>
      <c r="C13" s="772"/>
      <c r="D13" s="768" t="s">
        <v>262</v>
      </c>
      <c r="E13" s="765"/>
      <c r="G13" s="769" t="s">
        <v>699</v>
      </c>
      <c r="H13" s="765"/>
      <c r="I13" s="765"/>
      <c r="J13" s="765"/>
      <c r="K13" s="770" t="s">
        <v>97</v>
      </c>
      <c r="L13" s="765" t="s">
        <v>83</v>
      </c>
      <c r="M13" s="766">
        <v>105000</v>
      </c>
      <c r="N13" s="766">
        <v>10500</v>
      </c>
      <c r="O13" s="766">
        <v>5250</v>
      </c>
      <c r="P13" s="766">
        <v>21000</v>
      </c>
      <c r="Q13" s="766">
        <f t="shared" si="0"/>
        <v>35437.5</v>
      </c>
      <c r="S13" s="782">
        <f t="shared" si="1"/>
        <v>2025</v>
      </c>
      <c r="U13" s="1289" t="s">
        <v>1212</v>
      </c>
      <c r="V13" s="1290" t="s">
        <v>1213</v>
      </c>
      <c r="W13" s="1290" t="s">
        <v>1214</v>
      </c>
      <c r="X13" s="1290" t="s">
        <v>1215</v>
      </c>
      <c r="Y13" s="1289" t="s">
        <v>1212</v>
      </c>
      <c r="Z13" s="1290" t="s">
        <v>1213</v>
      </c>
      <c r="AA13" s="1290" t="s">
        <v>1316</v>
      </c>
      <c r="AB13" s="1290" t="s">
        <v>1320</v>
      </c>
      <c r="AC13" s="1289" t="s">
        <v>1212</v>
      </c>
      <c r="AD13" s="1290" t="s">
        <v>1213</v>
      </c>
      <c r="AE13" s="1290" t="s">
        <v>1261</v>
      </c>
      <c r="AF13" s="1290" t="s">
        <v>1262</v>
      </c>
    </row>
    <row r="14" spans="1:32" ht="12.95" customHeight="1" x14ac:dyDescent="0.2">
      <c r="A14" s="752"/>
      <c r="B14" s="767" t="s">
        <v>252</v>
      </c>
      <c r="C14" s="772"/>
      <c r="D14" s="768" t="s">
        <v>264</v>
      </c>
      <c r="E14" s="771"/>
      <c r="G14" s="769" t="s">
        <v>702</v>
      </c>
      <c r="H14" s="771"/>
      <c r="I14" s="771"/>
      <c r="J14" s="771"/>
      <c r="K14" s="770" t="s">
        <v>98</v>
      </c>
      <c r="L14" s="765" t="s">
        <v>83</v>
      </c>
      <c r="M14" s="766">
        <v>105000</v>
      </c>
      <c r="N14" s="766">
        <v>5250</v>
      </c>
      <c r="O14" s="766">
        <v>5250</v>
      </c>
      <c r="P14" s="766">
        <v>21000</v>
      </c>
      <c r="Q14" s="766">
        <f t="shared" si="0"/>
        <v>34125</v>
      </c>
      <c r="S14" s="782">
        <f t="shared" si="1"/>
        <v>2026</v>
      </c>
      <c r="U14" s="1289" t="s">
        <v>1216</v>
      </c>
      <c r="V14" s="1290" t="s">
        <v>1217</v>
      </c>
      <c r="W14" s="1290" t="s">
        <v>1218</v>
      </c>
      <c r="X14" s="1290" t="s">
        <v>1219</v>
      </c>
      <c r="Y14" s="1289" t="s">
        <v>1216</v>
      </c>
      <c r="Z14" s="1290" t="s">
        <v>1217</v>
      </c>
      <c r="AA14" s="1290" t="s">
        <v>1291</v>
      </c>
      <c r="AB14" s="1290" t="s">
        <v>1307</v>
      </c>
      <c r="AC14" s="1289" t="s">
        <v>1216</v>
      </c>
      <c r="AD14" s="1290" t="s">
        <v>1217</v>
      </c>
      <c r="AE14" s="1290" t="s">
        <v>1263</v>
      </c>
      <c r="AF14" s="1290" t="s">
        <v>1264</v>
      </c>
    </row>
    <row r="15" spans="1:32" ht="12.95" customHeight="1" x14ac:dyDescent="0.2">
      <c r="A15" s="752"/>
      <c r="B15" s="767" t="s">
        <v>258</v>
      </c>
      <c r="C15" s="765"/>
      <c r="D15" s="759" t="s">
        <v>253</v>
      </c>
      <c r="E15" s="765"/>
      <c r="G15" s="769" t="s">
        <v>697</v>
      </c>
      <c r="H15" s="765"/>
      <c r="I15" s="765"/>
      <c r="J15" s="765"/>
      <c r="K15" s="770" t="s">
        <v>99</v>
      </c>
      <c r="L15" s="765" t="s">
        <v>82</v>
      </c>
      <c r="M15" s="766">
        <v>210000</v>
      </c>
      <c r="N15" s="766">
        <v>52500</v>
      </c>
      <c r="O15" s="766">
        <v>15750</v>
      </c>
      <c r="P15" s="766">
        <v>21000</v>
      </c>
      <c r="Q15" s="766">
        <f t="shared" si="0"/>
        <v>74812.5</v>
      </c>
      <c r="S15" s="782">
        <f t="shared" si="1"/>
        <v>2027</v>
      </c>
      <c r="U15" s="1289" t="s">
        <v>1323</v>
      </c>
      <c r="V15" s="1290" t="s">
        <v>1324</v>
      </c>
      <c r="W15" s="1290" t="s">
        <v>1220</v>
      </c>
      <c r="X15" s="1290" t="s">
        <v>1221</v>
      </c>
      <c r="Y15" s="1291"/>
      <c r="Z15" s="1291"/>
      <c r="AA15" s="1290" t="s">
        <v>1292</v>
      </c>
      <c r="AB15" s="1290" t="s">
        <v>1308</v>
      </c>
      <c r="AC15" s="1291"/>
      <c r="AD15" s="1291"/>
      <c r="AE15" s="1290" t="s">
        <v>1265</v>
      </c>
      <c r="AF15" s="1290" t="s">
        <v>1266</v>
      </c>
    </row>
    <row r="16" spans="1:32" ht="12.95" customHeight="1" x14ac:dyDescent="0.2">
      <c r="A16" s="752"/>
      <c r="B16" s="772" t="s">
        <v>30</v>
      </c>
      <c r="C16" s="771"/>
      <c r="D16" s="768" t="s">
        <v>26</v>
      </c>
      <c r="E16" s="765"/>
      <c r="G16" s="758" t="s">
        <v>703</v>
      </c>
      <c r="H16" s="765"/>
      <c r="I16" s="765"/>
      <c r="J16" s="765"/>
      <c r="K16" s="770" t="s">
        <v>100</v>
      </c>
      <c r="L16" s="765" t="s">
        <v>81</v>
      </c>
      <c r="M16" s="766">
        <v>94500</v>
      </c>
      <c r="N16" s="766">
        <v>42000</v>
      </c>
      <c r="O16" s="766">
        <v>10500</v>
      </c>
      <c r="P16" s="766">
        <v>15750</v>
      </c>
      <c r="Q16" s="766">
        <f t="shared" si="0"/>
        <v>40687.5</v>
      </c>
      <c r="S16" s="782">
        <f t="shared" si="1"/>
        <v>2028</v>
      </c>
      <c r="U16" s="1291"/>
      <c r="V16" s="1290"/>
      <c r="W16" s="1290" t="s">
        <v>1222</v>
      </c>
      <c r="X16" s="1290" t="s">
        <v>1223</v>
      </c>
      <c r="Y16" s="1291"/>
      <c r="Z16" s="1291"/>
      <c r="AA16" s="1290" t="s">
        <v>1293</v>
      </c>
      <c r="AB16" s="1290" t="s">
        <v>1309</v>
      </c>
      <c r="AC16" s="1291"/>
      <c r="AD16" s="1291"/>
      <c r="AE16" s="1290" t="s">
        <v>1267</v>
      </c>
      <c r="AF16" s="1290" t="s">
        <v>1268</v>
      </c>
    </row>
    <row r="17" spans="1:32" ht="12.95" customHeight="1" x14ac:dyDescent="0.2">
      <c r="A17" s="752"/>
      <c r="B17" s="767" t="s">
        <v>26</v>
      </c>
      <c r="C17" s="765"/>
      <c r="D17" s="768" t="s">
        <v>184</v>
      </c>
      <c r="E17" s="765"/>
      <c r="G17" s="763" t="s">
        <v>628</v>
      </c>
      <c r="H17" s="765"/>
      <c r="I17" s="765"/>
      <c r="J17" s="765"/>
      <c r="K17" s="770" t="s">
        <v>101</v>
      </c>
      <c r="L17" s="765" t="s">
        <v>84</v>
      </c>
      <c r="M17" s="766">
        <v>105000</v>
      </c>
      <c r="N17" s="766">
        <v>31500</v>
      </c>
      <c r="O17" s="766">
        <v>10500</v>
      </c>
      <c r="P17" s="766">
        <v>15750</v>
      </c>
      <c r="Q17" s="766">
        <f t="shared" si="0"/>
        <v>40687.5</v>
      </c>
      <c r="S17" s="782">
        <f t="shared" si="1"/>
        <v>2029</v>
      </c>
      <c r="U17" s="1291"/>
      <c r="V17" s="1290"/>
      <c r="W17" s="1290" t="s">
        <v>1224</v>
      </c>
      <c r="X17" s="1290" t="s">
        <v>1225</v>
      </c>
      <c r="Y17" s="1291"/>
      <c r="Z17" s="1291"/>
      <c r="AA17" s="1290" t="s">
        <v>1294</v>
      </c>
      <c r="AB17" s="1290" t="s">
        <v>1310</v>
      </c>
      <c r="AC17" s="1291"/>
      <c r="AD17" s="1291"/>
      <c r="AE17" s="1290" t="s">
        <v>1269</v>
      </c>
      <c r="AF17" s="1290" t="s">
        <v>1270</v>
      </c>
    </row>
    <row r="18" spans="1:32" ht="12.95" customHeight="1" x14ac:dyDescent="0.2">
      <c r="A18" s="752"/>
      <c r="B18" s="767" t="s">
        <v>184</v>
      </c>
      <c r="C18" s="765"/>
      <c r="D18" s="759" t="s">
        <v>306</v>
      </c>
      <c r="E18" s="767"/>
      <c r="G18" s="769" t="s">
        <v>706</v>
      </c>
      <c r="H18" s="767"/>
      <c r="I18" s="767"/>
      <c r="J18" s="767"/>
      <c r="K18" s="770" t="s">
        <v>102</v>
      </c>
      <c r="L18" s="765" t="s">
        <v>83</v>
      </c>
      <c r="M18" s="766">
        <v>105000</v>
      </c>
      <c r="N18" s="766">
        <v>10500</v>
      </c>
      <c r="O18" s="766">
        <v>5250</v>
      </c>
      <c r="P18" s="766">
        <v>10500</v>
      </c>
      <c r="Q18" s="766">
        <f t="shared" si="0"/>
        <v>32812.5</v>
      </c>
      <c r="S18" s="782">
        <f t="shared" si="1"/>
        <v>2030</v>
      </c>
      <c r="U18" s="1291"/>
      <c r="V18" s="1290"/>
      <c r="W18" s="1290" t="s">
        <v>1226</v>
      </c>
      <c r="X18" s="1290" t="s">
        <v>1227</v>
      </c>
      <c r="Y18" s="1291"/>
      <c r="Z18" s="1291"/>
      <c r="AA18" s="1290" t="s">
        <v>1317</v>
      </c>
      <c r="AB18" s="1290" t="s">
        <v>1321</v>
      </c>
      <c r="AC18" s="1291"/>
      <c r="AD18" s="1291"/>
      <c r="AE18" s="1290" t="s">
        <v>1271</v>
      </c>
      <c r="AF18" s="1290" t="s">
        <v>1272</v>
      </c>
    </row>
    <row r="19" spans="1:32" ht="12.95" customHeight="1" x14ac:dyDescent="0.2">
      <c r="A19" s="752"/>
      <c r="B19" s="774" t="s">
        <v>10</v>
      </c>
      <c r="C19" s="765"/>
      <c r="D19" s="768" t="s">
        <v>279</v>
      </c>
      <c r="E19" s="767"/>
      <c r="G19" s="769" t="s">
        <v>705</v>
      </c>
      <c r="H19" s="767"/>
      <c r="I19" s="767"/>
      <c r="J19" s="767"/>
      <c r="K19" s="770" t="s">
        <v>103</v>
      </c>
      <c r="L19" s="765" t="s">
        <v>84</v>
      </c>
      <c r="M19" s="766">
        <v>105000</v>
      </c>
      <c r="N19" s="766">
        <v>21000</v>
      </c>
      <c r="O19" s="766">
        <v>10500</v>
      </c>
      <c r="P19" s="766">
        <v>15750</v>
      </c>
      <c r="Q19" s="766">
        <f t="shared" si="0"/>
        <v>38062.5</v>
      </c>
      <c r="S19" s="782">
        <f t="shared" si="1"/>
        <v>2031</v>
      </c>
      <c r="U19" s="1291"/>
      <c r="V19" s="1290"/>
      <c r="W19" s="1290" t="s">
        <v>1228</v>
      </c>
      <c r="X19" s="1290" t="s">
        <v>1229</v>
      </c>
      <c r="Y19" s="1291"/>
      <c r="Z19" s="1291"/>
      <c r="AA19" s="1290" t="s">
        <v>1295</v>
      </c>
      <c r="AB19" s="1290" t="s">
        <v>1311</v>
      </c>
      <c r="AC19" s="1291"/>
      <c r="AD19" s="1291"/>
      <c r="AE19" s="1290" t="s">
        <v>1273</v>
      </c>
      <c r="AF19" s="1290" t="s">
        <v>1274</v>
      </c>
    </row>
    <row r="20" spans="1:32" ht="12.95" customHeight="1" x14ac:dyDescent="0.2">
      <c r="A20" s="752"/>
      <c r="B20" s="761" t="s">
        <v>628</v>
      </c>
      <c r="C20" s="775">
        <v>0</v>
      </c>
      <c r="D20" s="768" t="s">
        <v>305</v>
      </c>
      <c r="E20" s="767"/>
      <c r="G20" s="769" t="s">
        <v>704</v>
      </c>
      <c r="H20" s="767"/>
      <c r="I20" s="767"/>
      <c r="J20" s="767"/>
      <c r="K20" s="770" t="s">
        <v>104</v>
      </c>
      <c r="L20" s="765" t="s">
        <v>84</v>
      </c>
      <c r="M20" s="766">
        <v>210000</v>
      </c>
      <c r="N20" s="766">
        <v>42000</v>
      </c>
      <c r="O20" s="766">
        <v>15750</v>
      </c>
      <c r="P20" s="766">
        <v>21000</v>
      </c>
      <c r="Q20" s="766">
        <f t="shared" si="0"/>
        <v>72187.5</v>
      </c>
      <c r="S20" s="782">
        <f t="shared" si="1"/>
        <v>2032</v>
      </c>
      <c r="U20" s="1291"/>
      <c r="V20" s="1290"/>
      <c r="W20" s="1290" t="s">
        <v>1230</v>
      </c>
      <c r="X20" s="1290" t="s">
        <v>1231</v>
      </c>
      <c r="Y20" s="1291"/>
      <c r="Z20" s="1291"/>
      <c r="AA20" s="1290" t="s">
        <v>1296</v>
      </c>
      <c r="AB20" s="1290" t="s">
        <v>1312</v>
      </c>
      <c r="AC20" s="1291"/>
      <c r="AD20" s="1291"/>
      <c r="AE20" s="1290" t="s">
        <v>1275</v>
      </c>
      <c r="AF20" s="1290" t="s">
        <v>1276</v>
      </c>
    </row>
    <row r="21" spans="1:32" ht="12.95" customHeight="1" x14ac:dyDescent="0.2">
      <c r="A21" s="752"/>
      <c r="B21" s="767" t="str">
        <f>Scoring!R43</f>
        <v>Conventional (Minor Stop)</v>
      </c>
      <c r="C21" s="775">
        <v>1</v>
      </c>
      <c r="D21" s="768" t="s">
        <v>280</v>
      </c>
      <c r="E21" s="767"/>
      <c r="G21" s="758" t="s">
        <v>861</v>
      </c>
      <c r="H21" s="767"/>
      <c r="I21" s="767"/>
      <c r="J21" s="767"/>
      <c r="K21" s="770" t="s">
        <v>105</v>
      </c>
      <c r="L21" s="765" t="s">
        <v>81</v>
      </c>
      <c r="M21" s="766">
        <v>105000</v>
      </c>
      <c r="N21" s="766">
        <v>21000</v>
      </c>
      <c r="O21" s="766">
        <v>10500</v>
      </c>
      <c r="P21" s="766">
        <v>26250</v>
      </c>
      <c r="Q21" s="766">
        <f t="shared" si="0"/>
        <v>40687.5</v>
      </c>
      <c r="S21" s="782">
        <f t="shared" si="1"/>
        <v>2033</v>
      </c>
      <c r="U21" s="1291"/>
      <c r="V21" s="1290"/>
      <c r="W21" s="1290" t="s">
        <v>1232</v>
      </c>
      <c r="X21" s="1290" t="s">
        <v>1233</v>
      </c>
      <c r="Y21" s="1291"/>
      <c r="Z21" s="1291"/>
      <c r="AA21" s="1290" t="s">
        <v>1297</v>
      </c>
      <c r="AB21" s="1290" t="s">
        <v>1313</v>
      </c>
      <c r="AC21" s="1291"/>
      <c r="AD21" s="1291"/>
      <c r="AE21" s="1290" t="s">
        <v>1277</v>
      </c>
      <c r="AF21" s="1290" t="s">
        <v>1278</v>
      </c>
    </row>
    <row r="22" spans="1:32" ht="12.95" customHeight="1" x14ac:dyDescent="0.2">
      <c r="A22" s="752"/>
      <c r="B22" s="767" t="str">
        <f>Scoring!R44</f>
        <v>Conventional (All-Way Stop)</v>
      </c>
      <c r="C22" s="775">
        <v>2</v>
      </c>
      <c r="D22" s="758" t="s">
        <v>274</v>
      </c>
      <c r="E22" s="767"/>
      <c r="G22" s="763" t="s">
        <v>628</v>
      </c>
      <c r="H22" s="767"/>
      <c r="I22" s="767"/>
      <c r="J22" s="767"/>
      <c r="K22" s="770" t="s">
        <v>106</v>
      </c>
      <c r="L22" s="765" t="s">
        <v>82</v>
      </c>
      <c r="M22" s="766">
        <v>210000</v>
      </c>
      <c r="N22" s="766">
        <v>26250</v>
      </c>
      <c r="O22" s="766">
        <v>15750</v>
      </c>
      <c r="P22" s="766">
        <v>21000</v>
      </c>
      <c r="Q22" s="766">
        <f t="shared" si="0"/>
        <v>68250</v>
      </c>
      <c r="S22" s="782">
        <f t="shared" si="1"/>
        <v>2034</v>
      </c>
      <c r="U22" s="1291"/>
      <c r="V22" s="1290"/>
      <c r="W22" s="1290" t="s">
        <v>1234</v>
      </c>
      <c r="X22" s="1290" t="s">
        <v>1235</v>
      </c>
      <c r="Y22" s="1291"/>
      <c r="Z22" s="1291"/>
      <c r="AA22" s="1290" t="s">
        <v>1298</v>
      </c>
      <c r="AB22" s="1290" t="s">
        <v>1314</v>
      </c>
      <c r="AC22" s="1291"/>
      <c r="AD22" s="1291"/>
      <c r="AE22" s="1290" t="s">
        <v>1279</v>
      </c>
      <c r="AF22" s="1290" t="s">
        <v>1280</v>
      </c>
    </row>
    <row r="23" spans="1:32" ht="12.95" customHeight="1" x14ac:dyDescent="0.2">
      <c r="A23" s="752"/>
      <c r="B23" s="767" t="s">
        <v>54</v>
      </c>
      <c r="C23" s="775">
        <v>4</v>
      </c>
      <c r="D23" s="768" t="s">
        <v>276</v>
      </c>
      <c r="E23" s="767"/>
      <c r="G23" s="769" t="s">
        <v>856</v>
      </c>
      <c r="H23" s="767"/>
      <c r="I23" s="767"/>
      <c r="J23" s="767"/>
      <c r="K23" s="770" t="s">
        <v>107</v>
      </c>
      <c r="L23" s="765" t="s">
        <v>83</v>
      </c>
      <c r="M23" s="766">
        <v>105000</v>
      </c>
      <c r="N23" s="766">
        <v>10500</v>
      </c>
      <c r="O23" s="766">
        <v>5250</v>
      </c>
      <c r="P23" s="766">
        <v>10500</v>
      </c>
      <c r="Q23" s="766">
        <f t="shared" si="0"/>
        <v>32812.5</v>
      </c>
      <c r="S23" s="782">
        <f t="shared" si="1"/>
        <v>2035</v>
      </c>
      <c r="U23" s="1291"/>
      <c r="V23" s="1290"/>
      <c r="W23" s="1290" t="s">
        <v>1236</v>
      </c>
      <c r="X23" s="1290" t="s">
        <v>1237</v>
      </c>
      <c r="Y23" s="1291"/>
      <c r="Z23" s="1291"/>
      <c r="AA23" s="1290" t="s">
        <v>1318</v>
      </c>
      <c r="AB23" s="1290" t="s">
        <v>1322</v>
      </c>
      <c r="AC23" s="1291"/>
      <c r="AD23" s="1291"/>
      <c r="AE23" s="1290" t="s">
        <v>1281</v>
      </c>
      <c r="AF23" s="1290" t="s">
        <v>1282</v>
      </c>
    </row>
    <row r="24" spans="1:32" ht="12.95" customHeight="1" x14ac:dyDescent="0.2">
      <c r="A24" s="752"/>
      <c r="B24" s="767" t="s">
        <v>70</v>
      </c>
      <c r="C24" s="775">
        <v>5</v>
      </c>
      <c r="D24" s="768" t="s">
        <v>275</v>
      </c>
      <c r="E24" s="767"/>
      <c r="G24" s="776" t="s">
        <v>857</v>
      </c>
      <c r="H24" s="767"/>
      <c r="I24" s="767"/>
      <c r="J24" s="767"/>
      <c r="K24" s="770" t="s">
        <v>108</v>
      </c>
      <c r="L24" s="765" t="s">
        <v>84</v>
      </c>
      <c r="M24" s="766">
        <v>262500</v>
      </c>
      <c r="N24" s="766">
        <v>52500</v>
      </c>
      <c r="O24" s="766">
        <v>21000</v>
      </c>
      <c r="P24" s="766">
        <v>21000</v>
      </c>
      <c r="Q24" s="766">
        <f t="shared" si="0"/>
        <v>89250</v>
      </c>
      <c r="S24" s="782">
        <f t="shared" si="1"/>
        <v>2036</v>
      </c>
      <c r="U24" s="1291" t="s">
        <v>1350</v>
      </c>
      <c r="V24" s="1290" t="s">
        <v>1351</v>
      </c>
      <c r="W24" s="1290" t="s">
        <v>1329</v>
      </c>
      <c r="X24" s="1290"/>
      <c r="Y24" s="1291" t="s">
        <v>1352</v>
      </c>
      <c r="Z24" s="1291" t="s">
        <v>1353</v>
      </c>
      <c r="AA24" s="1290" t="s">
        <v>1333</v>
      </c>
      <c r="AB24" s="1290"/>
      <c r="AC24" s="1291" t="s">
        <v>1354</v>
      </c>
      <c r="AD24" s="1291" t="s">
        <v>1181</v>
      </c>
      <c r="AE24" s="1290" t="s">
        <v>1325</v>
      </c>
      <c r="AF24" s="1290"/>
    </row>
    <row r="25" spans="1:32" ht="12.95" customHeight="1" x14ac:dyDescent="0.2">
      <c r="A25" s="752"/>
      <c r="B25" s="767" t="s">
        <v>523</v>
      </c>
      <c r="C25" s="775">
        <v>6</v>
      </c>
      <c r="D25" s="758" t="s">
        <v>259</v>
      </c>
      <c r="E25" s="767"/>
      <c r="G25" s="759" t="s">
        <v>848</v>
      </c>
      <c r="H25" s="767"/>
      <c r="I25" s="767"/>
      <c r="J25" s="767"/>
      <c r="K25" s="770" t="s">
        <v>109</v>
      </c>
      <c r="L25" s="765" t="s">
        <v>84</v>
      </c>
      <c r="M25" s="766">
        <v>105000</v>
      </c>
      <c r="N25" s="766">
        <v>15750</v>
      </c>
      <c r="O25" s="766">
        <v>10500</v>
      </c>
      <c r="P25" s="766">
        <v>15750</v>
      </c>
      <c r="Q25" s="766">
        <f t="shared" si="0"/>
        <v>36750</v>
      </c>
      <c r="S25" s="782">
        <f t="shared" si="1"/>
        <v>2037</v>
      </c>
      <c r="U25" s="1291"/>
      <c r="V25" s="1290"/>
      <c r="W25" s="1290" t="s">
        <v>1330</v>
      </c>
      <c r="X25" s="1290"/>
      <c r="Y25" s="1291"/>
      <c r="Z25" s="1291"/>
      <c r="AA25" s="1290" t="s">
        <v>1334</v>
      </c>
      <c r="AB25" s="1290"/>
      <c r="AC25" s="1291"/>
      <c r="AD25" s="1291"/>
      <c r="AE25" s="1290" t="s">
        <v>1326</v>
      </c>
      <c r="AF25" s="1290"/>
    </row>
    <row r="26" spans="1:32" ht="12.95" customHeight="1" x14ac:dyDescent="0.2">
      <c r="A26" s="752"/>
      <c r="B26" s="767" t="s">
        <v>524</v>
      </c>
      <c r="C26" s="775">
        <v>7</v>
      </c>
      <c r="D26" s="777" t="s">
        <v>599</v>
      </c>
      <c r="E26" s="767"/>
      <c r="G26" s="763" t="s">
        <v>628</v>
      </c>
      <c r="H26" s="767"/>
      <c r="I26" s="767"/>
      <c r="J26" s="767"/>
      <c r="K26" s="770" t="s">
        <v>73</v>
      </c>
      <c r="L26" s="765" t="s">
        <v>85</v>
      </c>
      <c r="M26" s="766">
        <v>420000</v>
      </c>
      <c r="N26" s="766">
        <v>26250</v>
      </c>
      <c r="O26" s="766">
        <v>15750</v>
      </c>
      <c r="P26" s="766">
        <v>21000</v>
      </c>
      <c r="Q26" s="766">
        <f t="shared" si="0"/>
        <v>120750</v>
      </c>
      <c r="S26" s="782">
        <f t="shared" si="1"/>
        <v>2038</v>
      </c>
      <c r="U26" s="1291"/>
      <c r="V26" s="1290"/>
      <c r="W26" s="1290" t="s">
        <v>1331</v>
      </c>
      <c r="X26" s="1290"/>
      <c r="Y26" s="1291"/>
      <c r="Z26" s="1291"/>
      <c r="AA26" s="1290" t="s">
        <v>1335</v>
      </c>
      <c r="AB26" s="1290"/>
      <c r="AC26" s="1291"/>
      <c r="AD26" s="1291"/>
      <c r="AE26" s="1290" t="s">
        <v>1327</v>
      </c>
      <c r="AF26" s="1290"/>
    </row>
    <row r="27" spans="1:32" ht="12.95" customHeight="1" x14ac:dyDescent="0.2">
      <c r="A27" s="752"/>
      <c r="B27" s="767" t="s">
        <v>1176</v>
      </c>
      <c r="C27" s="775">
        <v>0</v>
      </c>
      <c r="D27" s="777" t="s">
        <v>296</v>
      </c>
      <c r="E27" s="767"/>
      <c r="G27" s="769" t="s">
        <v>841</v>
      </c>
      <c r="H27" s="767"/>
      <c r="I27" s="767"/>
      <c r="J27" s="767"/>
      <c r="K27" s="770" t="s">
        <v>110</v>
      </c>
      <c r="L27" s="765" t="s">
        <v>85</v>
      </c>
      <c r="M27" s="766">
        <v>420000</v>
      </c>
      <c r="N27" s="766">
        <v>52500</v>
      </c>
      <c r="O27" s="766">
        <v>15750</v>
      </c>
      <c r="P27" s="766">
        <v>21000</v>
      </c>
      <c r="Q27" s="766">
        <f t="shared" si="0"/>
        <v>127312.5</v>
      </c>
      <c r="S27" s="782">
        <f t="shared" si="1"/>
        <v>2039</v>
      </c>
      <c r="U27" s="1291"/>
      <c r="V27" s="1290"/>
      <c r="W27" s="1290" t="s">
        <v>1332</v>
      </c>
      <c r="X27" s="1290"/>
      <c r="Y27" s="1291"/>
      <c r="Z27" s="1291"/>
      <c r="AA27" s="1290" t="s">
        <v>1336</v>
      </c>
      <c r="AB27" s="1290"/>
      <c r="AC27" s="1291"/>
      <c r="AD27" s="1291"/>
      <c r="AE27" s="1290" t="s">
        <v>1328</v>
      </c>
      <c r="AF27" s="1290"/>
    </row>
    <row r="28" spans="1:32" ht="12.95" customHeight="1" x14ac:dyDescent="0.2">
      <c r="A28" s="752"/>
      <c r="B28" s="771" t="s">
        <v>41</v>
      </c>
      <c r="C28" s="767"/>
      <c r="D28" s="777" t="s">
        <v>260</v>
      </c>
      <c r="E28" s="767"/>
      <c r="G28" s="776" t="s">
        <v>842</v>
      </c>
      <c r="H28" s="767"/>
      <c r="I28" s="767"/>
      <c r="J28" s="767"/>
      <c r="K28" s="770" t="s">
        <v>111</v>
      </c>
      <c r="L28" s="765" t="s">
        <v>84</v>
      </c>
      <c r="M28" s="766">
        <v>105000</v>
      </c>
      <c r="N28" s="766">
        <v>10500</v>
      </c>
      <c r="O28" s="766">
        <v>6300</v>
      </c>
      <c r="P28" s="766">
        <v>15750</v>
      </c>
      <c r="Q28" s="766">
        <f t="shared" si="0"/>
        <v>34387.5</v>
      </c>
      <c r="S28" s="782">
        <f t="shared" si="1"/>
        <v>2040</v>
      </c>
      <c r="U28" s="1291" t="s">
        <v>1349</v>
      </c>
      <c r="V28" s="1290" t="s">
        <v>1349</v>
      </c>
      <c r="W28" s="1290" t="s">
        <v>1337</v>
      </c>
      <c r="X28" s="1290"/>
      <c r="Y28" s="1291" t="s">
        <v>1349</v>
      </c>
      <c r="Z28" s="1291" t="s">
        <v>1349</v>
      </c>
      <c r="AA28" s="1290" t="s">
        <v>1338</v>
      </c>
      <c r="AB28" s="1290"/>
      <c r="AC28" s="1291" t="s">
        <v>1349</v>
      </c>
      <c r="AD28" s="1291" t="s">
        <v>1349</v>
      </c>
      <c r="AE28" s="1290" t="s">
        <v>1339</v>
      </c>
      <c r="AF28" s="1290"/>
    </row>
    <row r="29" spans="1:32" ht="12.95" customHeight="1" x14ac:dyDescent="0.2">
      <c r="A29" s="752"/>
      <c r="B29" s="767" t="s">
        <v>578</v>
      </c>
      <c r="C29" s="767"/>
      <c r="D29" s="777" t="s">
        <v>42</v>
      </c>
      <c r="E29" s="767"/>
      <c r="G29" s="758" t="s">
        <v>1057</v>
      </c>
      <c r="H29" s="767"/>
      <c r="I29" s="767"/>
      <c r="J29" s="767"/>
      <c r="K29" s="770" t="s">
        <v>1068</v>
      </c>
      <c r="L29" s="765" t="s">
        <v>84</v>
      </c>
      <c r="M29" s="766">
        <v>1050000</v>
      </c>
      <c r="N29" s="766">
        <v>105000</v>
      </c>
      <c r="O29" s="766">
        <v>26250</v>
      </c>
      <c r="P29" s="766">
        <v>52500</v>
      </c>
      <c r="Q29" s="766">
        <f t="shared" si="0"/>
        <v>308437.5</v>
      </c>
      <c r="S29" s="782">
        <f t="shared" si="1"/>
        <v>2041</v>
      </c>
      <c r="U29" s="1291"/>
      <c r="V29" s="1290"/>
      <c r="W29" s="1290" t="s">
        <v>1340</v>
      </c>
      <c r="X29" s="1290"/>
      <c r="Y29" s="1291"/>
      <c r="Z29" s="1291"/>
      <c r="AA29" s="1290" t="s">
        <v>1341</v>
      </c>
      <c r="AB29" s="1290"/>
      <c r="AC29" s="1291"/>
      <c r="AD29" s="1291"/>
      <c r="AE29" s="1290" t="s">
        <v>1342</v>
      </c>
      <c r="AF29" s="1290"/>
    </row>
    <row r="30" spans="1:32" ht="12.95" customHeight="1" x14ac:dyDescent="0.2">
      <c r="A30" s="752"/>
      <c r="B30" s="767" t="s">
        <v>579</v>
      </c>
      <c r="C30" s="767"/>
      <c r="D30" s="759" t="s">
        <v>313</v>
      </c>
      <c r="E30" s="767"/>
      <c r="G30" s="763" t="s">
        <v>628</v>
      </c>
      <c r="H30" s="767"/>
      <c r="I30" s="767"/>
      <c r="J30" s="767"/>
      <c r="K30" s="770" t="s">
        <v>112</v>
      </c>
      <c r="L30" s="765" t="s">
        <v>82</v>
      </c>
      <c r="M30" s="766">
        <v>105000</v>
      </c>
      <c r="N30" s="766">
        <v>21000</v>
      </c>
      <c r="O30" s="766">
        <v>10500</v>
      </c>
      <c r="P30" s="766">
        <v>21000</v>
      </c>
      <c r="Q30" s="766">
        <f t="shared" si="0"/>
        <v>39375</v>
      </c>
      <c r="S30" s="782">
        <f t="shared" si="1"/>
        <v>2042</v>
      </c>
      <c r="U30" s="1291"/>
      <c r="V30" s="1290"/>
      <c r="W30" s="1290" t="s">
        <v>1343</v>
      </c>
      <c r="X30" s="1290"/>
      <c r="Y30" s="1291"/>
      <c r="Z30" s="1291"/>
      <c r="AA30" s="1290" t="s">
        <v>1344</v>
      </c>
      <c r="AB30" s="1290"/>
      <c r="AC30" s="1291"/>
      <c r="AD30" s="1291"/>
      <c r="AE30" s="1290" t="s">
        <v>1345</v>
      </c>
      <c r="AF30" s="1290"/>
    </row>
    <row r="31" spans="1:32" ht="12.95" customHeight="1" x14ac:dyDescent="0.2">
      <c r="A31" s="752"/>
      <c r="B31" s="771" t="s">
        <v>576</v>
      </c>
      <c r="C31" s="767"/>
      <c r="D31" s="768" t="s">
        <v>314</v>
      </c>
      <c r="E31" s="767"/>
      <c r="G31" s="769" t="s">
        <v>839</v>
      </c>
      <c r="H31" s="767"/>
      <c r="I31" s="767"/>
      <c r="J31" s="767"/>
      <c r="K31" s="770" t="s">
        <v>113</v>
      </c>
      <c r="L31" s="765" t="s">
        <v>85</v>
      </c>
      <c r="M31" s="766">
        <v>210000</v>
      </c>
      <c r="N31" s="766">
        <v>31500</v>
      </c>
      <c r="O31" s="766">
        <v>10500</v>
      </c>
      <c r="P31" s="766">
        <v>26250</v>
      </c>
      <c r="Q31" s="766">
        <f t="shared" si="0"/>
        <v>69562.5</v>
      </c>
      <c r="S31" s="782">
        <f t="shared" si="1"/>
        <v>2043</v>
      </c>
      <c r="U31" s="1291"/>
      <c r="V31" s="1290"/>
      <c r="W31" s="1290" t="s">
        <v>1346</v>
      </c>
      <c r="X31" s="1290"/>
      <c r="Y31" s="1291"/>
      <c r="Z31" s="1291"/>
      <c r="AA31" s="1290" t="s">
        <v>1347</v>
      </c>
      <c r="AB31" s="1290"/>
      <c r="AC31" s="1291"/>
      <c r="AD31" s="1291"/>
      <c r="AE31" s="1290" t="s">
        <v>1348</v>
      </c>
      <c r="AF31" s="1290"/>
    </row>
    <row r="32" spans="1:32" ht="12.95" customHeight="1" x14ac:dyDescent="0.2">
      <c r="A32" s="752"/>
      <c r="B32" s="767" t="s">
        <v>42</v>
      </c>
      <c r="C32" s="767"/>
      <c r="D32" s="768" t="s">
        <v>315</v>
      </c>
      <c r="E32" s="767"/>
      <c r="G32" s="776" t="s">
        <v>840</v>
      </c>
      <c r="H32" s="767"/>
      <c r="I32" s="767"/>
      <c r="J32" s="767"/>
      <c r="K32" s="770" t="s">
        <v>114</v>
      </c>
      <c r="L32" s="765" t="s">
        <v>85</v>
      </c>
      <c r="M32" s="766">
        <v>420000</v>
      </c>
      <c r="N32" s="766">
        <v>105000</v>
      </c>
      <c r="O32" s="766">
        <v>52500</v>
      </c>
      <c r="P32" s="766">
        <v>78750</v>
      </c>
      <c r="Q32" s="766">
        <f t="shared" si="0"/>
        <v>164062.5</v>
      </c>
      <c r="S32" s="782">
        <f t="shared" si="1"/>
        <v>2044</v>
      </c>
      <c r="U32" s="1285"/>
      <c r="V32" s="1288"/>
      <c r="W32" s="1288"/>
      <c r="X32" s="1288"/>
      <c r="Y32" s="1285"/>
      <c r="Z32" s="1285"/>
      <c r="AA32" s="1288"/>
      <c r="AB32" s="1288"/>
      <c r="AC32" s="1285"/>
      <c r="AD32" s="1285"/>
      <c r="AE32" s="1288"/>
      <c r="AF32" s="1288"/>
    </row>
    <row r="33" spans="1:32" ht="12.95" customHeight="1" x14ac:dyDescent="0.2">
      <c r="A33" s="752"/>
      <c r="B33" s="767" t="s">
        <v>580</v>
      </c>
      <c r="C33" s="767"/>
      <c r="D33" s="768" t="s">
        <v>316</v>
      </c>
      <c r="E33" s="765"/>
      <c r="G33" s="758" t="s">
        <v>846</v>
      </c>
      <c r="H33" s="765"/>
      <c r="I33" s="765"/>
      <c r="J33" s="765"/>
      <c r="K33" s="770" t="s">
        <v>115</v>
      </c>
      <c r="L33" s="765" t="s">
        <v>80</v>
      </c>
      <c r="M33" s="766">
        <v>210000</v>
      </c>
      <c r="N33" s="766">
        <v>52500</v>
      </c>
      <c r="O33" s="766">
        <v>15750</v>
      </c>
      <c r="P33" s="766">
        <v>26250</v>
      </c>
      <c r="Q33" s="766">
        <f t="shared" si="0"/>
        <v>76125</v>
      </c>
      <c r="S33" s="782">
        <f t="shared" si="1"/>
        <v>2045</v>
      </c>
      <c r="U33" s="1286"/>
      <c r="V33" s="1288"/>
      <c r="W33" s="1288"/>
      <c r="X33" s="1288"/>
      <c r="Y33" s="1285"/>
      <c r="Z33" s="1285"/>
      <c r="AA33" s="1288"/>
      <c r="AB33" s="1288"/>
      <c r="AC33" s="1285"/>
      <c r="AD33" s="1284"/>
      <c r="AE33" s="1287"/>
      <c r="AF33" s="1287"/>
    </row>
    <row r="34" spans="1:32" ht="12.95" customHeight="1" x14ac:dyDescent="0.2">
      <c r="A34" s="752"/>
      <c r="B34" s="767" t="s">
        <v>581</v>
      </c>
      <c r="C34" s="767"/>
      <c r="D34" s="771" t="s">
        <v>12</v>
      </c>
      <c r="F34" s="765"/>
      <c r="G34" s="763" t="s">
        <v>628</v>
      </c>
      <c r="H34" s="765"/>
      <c r="I34" s="765"/>
      <c r="J34" s="765"/>
      <c r="K34" s="770" t="s">
        <v>116</v>
      </c>
      <c r="L34" s="765" t="s">
        <v>83</v>
      </c>
      <c r="M34" s="766">
        <v>105000</v>
      </c>
      <c r="N34" s="766">
        <v>21000</v>
      </c>
      <c r="O34" s="766">
        <v>10500</v>
      </c>
      <c r="P34" s="766">
        <v>52500</v>
      </c>
      <c r="Q34" s="766">
        <f t="shared" si="0"/>
        <v>47250</v>
      </c>
      <c r="S34" s="782">
        <f t="shared" si="1"/>
        <v>2046</v>
      </c>
      <c r="U34" s="1285"/>
      <c r="V34" s="1288"/>
      <c r="W34" s="1288"/>
      <c r="X34" s="1288"/>
      <c r="Y34" s="1285"/>
      <c r="Z34" s="1285"/>
      <c r="AA34" s="1288"/>
      <c r="AB34" s="1288"/>
      <c r="AC34" s="1285"/>
      <c r="AD34" s="1285"/>
      <c r="AE34" s="1288"/>
      <c r="AF34" s="1288"/>
    </row>
    <row r="35" spans="1:32" ht="12.95" customHeight="1" x14ac:dyDescent="0.2">
      <c r="A35" s="752"/>
      <c r="B35" s="771" t="s">
        <v>209</v>
      </c>
      <c r="C35" s="765"/>
      <c r="D35" s="767" t="s">
        <v>42</v>
      </c>
      <c r="F35" s="765"/>
      <c r="G35" s="769" t="s">
        <v>849</v>
      </c>
      <c r="H35" s="765"/>
      <c r="I35" s="765"/>
      <c r="J35" s="765"/>
      <c r="K35" s="770" t="s">
        <v>117</v>
      </c>
      <c r="L35" s="765" t="s">
        <v>86</v>
      </c>
      <c r="M35" s="766">
        <v>420000</v>
      </c>
      <c r="N35" s="766">
        <v>42000</v>
      </c>
      <c r="O35" s="766">
        <v>26250</v>
      </c>
      <c r="P35" s="766">
        <v>52500</v>
      </c>
      <c r="Q35" s="766">
        <f t="shared" si="0"/>
        <v>135187.5</v>
      </c>
      <c r="S35" s="782">
        <f t="shared" si="1"/>
        <v>2047</v>
      </c>
      <c r="U35" s="1285"/>
      <c r="V35" s="1288"/>
      <c r="W35" s="1288"/>
      <c r="X35" s="1288"/>
      <c r="Y35" s="1285"/>
      <c r="Z35" s="1285"/>
      <c r="AA35" s="1288"/>
      <c r="AB35" s="1288"/>
      <c r="AC35" s="1285"/>
      <c r="AD35" s="1285"/>
      <c r="AE35" s="1288"/>
      <c r="AF35" s="1288"/>
    </row>
    <row r="36" spans="1:32" ht="12.95" customHeight="1" x14ac:dyDescent="0.2">
      <c r="A36" s="752"/>
      <c r="B36" s="761" t="s">
        <v>628</v>
      </c>
      <c r="D36" s="767" t="s">
        <v>58</v>
      </c>
      <c r="F36" s="771"/>
      <c r="G36" s="776" t="s">
        <v>847</v>
      </c>
      <c r="H36" s="771"/>
      <c r="I36" s="771"/>
      <c r="J36" s="771"/>
      <c r="K36" s="770" t="s">
        <v>118</v>
      </c>
      <c r="L36" s="765" t="s">
        <v>83</v>
      </c>
      <c r="M36" s="766">
        <v>105000</v>
      </c>
      <c r="N36" s="766">
        <v>2100</v>
      </c>
      <c r="O36" s="766">
        <v>5250</v>
      </c>
      <c r="P36" s="766">
        <v>15750</v>
      </c>
      <c r="Q36" s="766">
        <f t="shared" si="0"/>
        <v>32025</v>
      </c>
      <c r="S36" s="782">
        <f t="shared" si="1"/>
        <v>2048</v>
      </c>
      <c r="U36" s="1285"/>
      <c r="V36" s="1288"/>
      <c r="W36" s="1288"/>
      <c r="X36" s="1288"/>
      <c r="Y36" s="1285"/>
      <c r="Z36" s="1285"/>
      <c r="AA36" s="1288"/>
      <c r="AB36" s="1288"/>
      <c r="AC36" s="1285"/>
      <c r="AD36" s="1285"/>
      <c r="AE36" s="1288"/>
      <c r="AF36" s="1288"/>
    </row>
    <row r="37" spans="1:32" ht="12.95" customHeight="1" x14ac:dyDescent="0.2">
      <c r="A37" s="752"/>
      <c r="B37" s="767" t="s">
        <v>210</v>
      </c>
      <c r="D37" s="767" t="s">
        <v>335</v>
      </c>
      <c r="F37" s="775"/>
      <c r="G37" s="758" t="s">
        <v>596</v>
      </c>
      <c r="H37" s="775"/>
      <c r="I37" s="775"/>
      <c r="J37" s="775"/>
      <c r="K37" s="770" t="s">
        <v>119</v>
      </c>
      <c r="L37" s="765" t="s">
        <v>86</v>
      </c>
      <c r="M37" s="766">
        <v>735000</v>
      </c>
      <c r="N37" s="766">
        <v>157500</v>
      </c>
      <c r="O37" s="766">
        <v>78750</v>
      </c>
      <c r="P37" s="766">
        <v>210000</v>
      </c>
      <c r="Q37" s="766">
        <f t="shared" si="0"/>
        <v>295312.5</v>
      </c>
      <c r="S37" s="782">
        <f t="shared" si="1"/>
        <v>2049</v>
      </c>
      <c r="U37" s="1285"/>
      <c r="V37" s="1288"/>
      <c r="W37" s="1288"/>
      <c r="X37" s="1288"/>
      <c r="Y37" s="1285"/>
      <c r="Z37" s="1285"/>
      <c r="AA37" s="1288"/>
      <c r="AB37" s="1288"/>
      <c r="AC37" s="1285"/>
      <c r="AD37" s="1285"/>
      <c r="AE37" s="1288"/>
      <c r="AF37" s="1288"/>
    </row>
    <row r="38" spans="1:32" ht="12.95" customHeight="1" x14ac:dyDescent="0.2">
      <c r="A38" s="752"/>
      <c r="B38" s="767" t="s">
        <v>211</v>
      </c>
      <c r="D38" s="771" t="s">
        <v>31</v>
      </c>
      <c r="F38" s="775"/>
      <c r="G38" s="763" t="s">
        <v>628</v>
      </c>
      <c r="H38" s="775"/>
      <c r="I38" s="775"/>
      <c r="J38" s="775"/>
      <c r="K38" s="770" t="s">
        <v>120</v>
      </c>
      <c r="L38" s="765" t="s">
        <v>83</v>
      </c>
      <c r="M38" s="766">
        <v>105000</v>
      </c>
      <c r="N38" s="766">
        <v>21000</v>
      </c>
      <c r="O38" s="766">
        <v>5250</v>
      </c>
      <c r="P38" s="766">
        <v>15750</v>
      </c>
      <c r="Q38" s="766">
        <f t="shared" ref="Q38:Q69" si="2">AVERAGE(M38:P38)</f>
        <v>36750</v>
      </c>
      <c r="S38" s="782">
        <f t="shared" si="1"/>
        <v>2050</v>
      </c>
      <c r="U38" s="1285"/>
      <c r="V38" s="1288"/>
      <c r="W38" s="1288"/>
      <c r="X38" s="1288"/>
      <c r="Y38" s="1285"/>
      <c r="Z38" s="1285"/>
      <c r="AA38" s="1288"/>
      <c r="AB38" s="1288"/>
      <c r="AC38" s="1285"/>
      <c r="AD38" s="1285"/>
      <c r="AE38" s="1288"/>
      <c r="AF38" s="1288"/>
    </row>
    <row r="39" spans="1:32" ht="12.95" customHeight="1" x14ac:dyDescent="0.2">
      <c r="A39" s="752"/>
      <c r="B39" s="778" t="s">
        <v>303</v>
      </c>
      <c r="D39" s="767" t="s">
        <v>32</v>
      </c>
      <c r="F39" s="775"/>
      <c r="G39" s="769" t="s">
        <v>597</v>
      </c>
      <c r="H39" s="775"/>
      <c r="I39" s="775"/>
      <c r="J39" s="775"/>
      <c r="K39" s="770" t="s">
        <v>121</v>
      </c>
      <c r="L39" s="765" t="s">
        <v>83</v>
      </c>
      <c r="M39" s="766">
        <v>105000</v>
      </c>
      <c r="N39" s="766">
        <v>21000</v>
      </c>
      <c r="O39" s="766">
        <v>10500</v>
      </c>
      <c r="P39" s="766">
        <v>15750</v>
      </c>
      <c r="Q39" s="766">
        <f t="shared" si="2"/>
        <v>38062.5</v>
      </c>
      <c r="S39" s="782"/>
      <c r="U39" s="1285"/>
      <c r="V39" s="1288"/>
      <c r="W39" s="1288"/>
      <c r="X39" s="1288"/>
      <c r="Y39" s="1285"/>
      <c r="Z39" s="1285"/>
      <c r="AA39" s="1288"/>
      <c r="AB39" s="1288"/>
      <c r="AC39" s="1285"/>
      <c r="AD39" s="1285"/>
      <c r="AE39" s="1288"/>
      <c r="AF39" s="1288"/>
    </row>
    <row r="40" spans="1:32" ht="12.95" customHeight="1" x14ac:dyDescent="0.2">
      <c r="A40" s="752"/>
      <c r="B40" s="767" t="s">
        <v>215</v>
      </c>
      <c r="D40" s="767" t="s">
        <v>33</v>
      </c>
      <c r="F40" s="765"/>
      <c r="G40" s="769" t="s">
        <v>609</v>
      </c>
      <c r="H40" s="765"/>
      <c r="I40" s="765"/>
      <c r="J40" s="765"/>
      <c r="K40" s="770" t="s">
        <v>122</v>
      </c>
      <c r="L40" s="765" t="s">
        <v>81</v>
      </c>
      <c r="M40" s="766">
        <v>210000</v>
      </c>
      <c r="N40" s="766">
        <v>21000</v>
      </c>
      <c r="O40" s="766">
        <v>10500</v>
      </c>
      <c r="P40" s="766">
        <v>15750</v>
      </c>
      <c r="Q40" s="766">
        <f t="shared" si="2"/>
        <v>64312.5</v>
      </c>
      <c r="U40" s="1285"/>
      <c r="V40" s="1288"/>
      <c r="W40" s="1288"/>
      <c r="X40" s="1288"/>
      <c r="Y40" s="1285"/>
      <c r="Z40" s="1285"/>
      <c r="AA40" s="1288"/>
      <c r="AB40" s="1288"/>
      <c r="AC40" s="1285"/>
      <c r="AD40" s="1285"/>
      <c r="AE40" s="1288"/>
      <c r="AF40" s="1288"/>
    </row>
    <row r="41" spans="1:32" ht="12.95" customHeight="1" x14ac:dyDescent="0.2">
      <c r="A41" s="752"/>
      <c r="B41" s="767" t="s">
        <v>216</v>
      </c>
      <c r="D41" s="767" t="s">
        <v>34</v>
      </c>
      <c r="F41" s="771"/>
      <c r="G41" s="769" t="s">
        <v>598</v>
      </c>
      <c r="H41" s="771"/>
      <c r="I41" s="771"/>
      <c r="J41" s="771"/>
      <c r="K41" s="770" t="s">
        <v>123</v>
      </c>
      <c r="L41" s="765" t="s">
        <v>83</v>
      </c>
      <c r="M41" s="766">
        <v>105000</v>
      </c>
      <c r="N41" s="766">
        <v>21000</v>
      </c>
      <c r="O41" s="766">
        <v>10500</v>
      </c>
      <c r="P41" s="766">
        <v>15750</v>
      </c>
      <c r="Q41" s="766">
        <f t="shared" si="2"/>
        <v>38062.5</v>
      </c>
      <c r="S41" s="782"/>
      <c r="U41" s="909"/>
    </row>
    <row r="42" spans="1:32" ht="12.95" customHeight="1" x14ac:dyDescent="0.2">
      <c r="A42" s="752"/>
      <c r="B42" s="767" t="s">
        <v>212</v>
      </c>
      <c r="D42" s="767" t="s">
        <v>35</v>
      </c>
      <c r="F42" s="775"/>
      <c r="G42" s="758" t="s">
        <v>974</v>
      </c>
      <c r="H42" s="775"/>
      <c r="I42" s="775"/>
      <c r="J42" s="775"/>
      <c r="K42" s="770" t="s">
        <v>124</v>
      </c>
      <c r="L42" s="765" t="s">
        <v>82</v>
      </c>
      <c r="M42" s="766">
        <v>210000</v>
      </c>
      <c r="N42" s="766">
        <v>52500</v>
      </c>
      <c r="O42" s="766">
        <v>21000</v>
      </c>
      <c r="P42" s="766">
        <v>26250</v>
      </c>
      <c r="Q42" s="766">
        <f t="shared" si="2"/>
        <v>77437.5</v>
      </c>
      <c r="S42" s="782"/>
      <c r="U42" s="909"/>
    </row>
    <row r="43" spans="1:32" ht="12.95" customHeight="1" x14ac:dyDescent="0.2">
      <c r="A43" s="752"/>
      <c r="B43" s="767" t="s">
        <v>213</v>
      </c>
      <c r="D43" s="767" t="s">
        <v>36</v>
      </c>
      <c r="F43" s="775"/>
      <c r="G43" s="763" t="s">
        <v>628</v>
      </c>
      <c r="H43" s="775"/>
      <c r="I43" s="775"/>
      <c r="J43" s="775"/>
      <c r="K43" s="770" t="s">
        <v>125</v>
      </c>
      <c r="L43" s="765" t="s">
        <v>82</v>
      </c>
      <c r="M43" s="766">
        <v>157500</v>
      </c>
      <c r="N43" s="766">
        <v>21000</v>
      </c>
      <c r="O43" s="766">
        <v>5250</v>
      </c>
      <c r="P43" s="766">
        <v>21000</v>
      </c>
      <c r="Q43" s="766">
        <f t="shared" si="2"/>
        <v>51187.5</v>
      </c>
      <c r="S43" s="782"/>
      <c r="U43" s="909"/>
    </row>
    <row r="44" spans="1:32" ht="12.95" customHeight="1" x14ac:dyDescent="0.2">
      <c r="A44" s="752"/>
      <c r="B44" s="767" t="s">
        <v>214</v>
      </c>
      <c r="D44" s="767" t="s">
        <v>864</v>
      </c>
      <c r="F44" s="775"/>
      <c r="G44" s="769" t="s">
        <v>975</v>
      </c>
      <c r="H44" s="775"/>
      <c r="I44" s="775"/>
      <c r="J44" s="775"/>
      <c r="K44" s="770" t="s">
        <v>126</v>
      </c>
      <c r="L44" s="765" t="s">
        <v>83</v>
      </c>
      <c r="M44" s="766">
        <v>157500</v>
      </c>
      <c r="N44" s="766">
        <v>15750</v>
      </c>
      <c r="O44" s="766">
        <v>5250</v>
      </c>
      <c r="P44" s="766">
        <v>21000</v>
      </c>
      <c r="Q44" s="766">
        <f t="shared" si="2"/>
        <v>49875</v>
      </c>
      <c r="S44" s="782"/>
      <c r="U44" s="909"/>
    </row>
    <row r="45" spans="1:32" ht="12.95" customHeight="1" x14ac:dyDescent="0.2">
      <c r="A45" s="752"/>
      <c r="B45" s="767" t="s">
        <v>217</v>
      </c>
      <c r="D45" s="771" t="s">
        <v>771</v>
      </c>
      <c r="F45" s="765"/>
      <c r="G45" s="776" t="s">
        <v>976</v>
      </c>
      <c r="H45" s="765"/>
      <c r="I45" s="765"/>
      <c r="J45" s="765"/>
      <c r="K45" s="770" t="s">
        <v>127</v>
      </c>
      <c r="L45" s="765" t="s">
        <v>85</v>
      </c>
      <c r="M45" s="766">
        <v>157500</v>
      </c>
      <c r="N45" s="766">
        <v>52500</v>
      </c>
      <c r="O45" s="766">
        <v>10500</v>
      </c>
      <c r="P45" s="766">
        <v>26250</v>
      </c>
      <c r="Q45" s="766">
        <f t="shared" si="2"/>
        <v>61687.5</v>
      </c>
      <c r="S45" s="782"/>
      <c r="U45" s="909"/>
    </row>
    <row r="46" spans="1:32" ht="12.95" customHeight="1" x14ac:dyDescent="0.2">
      <c r="A46" s="752"/>
      <c r="B46" s="767" t="s">
        <v>218</v>
      </c>
      <c r="D46" s="761" t="s">
        <v>1041</v>
      </c>
      <c r="F46" s="765"/>
      <c r="G46" s="758" t="s">
        <v>843</v>
      </c>
      <c r="H46" s="765"/>
      <c r="I46" s="765"/>
      <c r="J46" s="765"/>
      <c r="K46" s="770" t="s">
        <v>128</v>
      </c>
      <c r="L46" s="765" t="s">
        <v>80</v>
      </c>
      <c r="M46" s="766">
        <v>262500</v>
      </c>
      <c r="N46" s="766">
        <v>52500</v>
      </c>
      <c r="O46" s="766">
        <v>26250</v>
      </c>
      <c r="P46" s="766">
        <v>31500</v>
      </c>
      <c r="Q46" s="766">
        <f t="shared" si="2"/>
        <v>93187.5</v>
      </c>
      <c r="S46" s="782"/>
      <c r="U46" s="909"/>
    </row>
    <row r="47" spans="1:32" ht="12.95" customHeight="1" x14ac:dyDescent="0.2">
      <c r="A47" s="752"/>
      <c r="B47" s="767" t="s">
        <v>219</v>
      </c>
      <c r="D47" s="767" t="s">
        <v>1019</v>
      </c>
      <c r="F47" s="765"/>
      <c r="G47" s="763" t="s">
        <v>628</v>
      </c>
      <c r="H47" s="765"/>
      <c r="I47" s="765"/>
      <c r="J47" s="765"/>
      <c r="K47" s="770" t="s">
        <v>130</v>
      </c>
      <c r="L47" s="765" t="s">
        <v>83</v>
      </c>
      <c r="M47" s="766">
        <v>105000</v>
      </c>
      <c r="N47" s="766">
        <v>21000</v>
      </c>
      <c r="O47" s="766">
        <v>10500</v>
      </c>
      <c r="P47" s="766">
        <v>15750</v>
      </c>
      <c r="Q47" s="766">
        <f t="shared" si="2"/>
        <v>38062.5</v>
      </c>
      <c r="S47" s="782"/>
      <c r="U47" s="909"/>
    </row>
    <row r="48" spans="1:32" ht="12.95" customHeight="1" x14ac:dyDescent="0.2">
      <c r="A48" s="752"/>
      <c r="B48" s="767" t="s">
        <v>220</v>
      </c>
      <c r="D48" s="767" t="s">
        <v>888</v>
      </c>
      <c r="F48" s="765"/>
      <c r="G48" s="769" t="s">
        <v>844</v>
      </c>
      <c r="H48" s="765"/>
      <c r="I48" s="765"/>
      <c r="J48" s="765"/>
      <c r="K48" s="770" t="s">
        <v>129</v>
      </c>
      <c r="L48" s="765" t="s">
        <v>86</v>
      </c>
      <c r="M48" s="766">
        <v>735000</v>
      </c>
      <c r="N48" s="766">
        <v>157500</v>
      </c>
      <c r="O48" s="766">
        <v>105000</v>
      </c>
      <c r="P48" s="766">
        <v>157500</v>
      </c>
      <c r="Q48" s="766">
        <f t="shared" si="2"/>
        <v>288750</v>
      </c>
      <c r="S48" s="782"/>
      <c r="U48" s="909"/>
    </row>
    <row r="49" spans="1:21" ht="12.95" customHeight="1" x14ac:dyDescent="0.2">
      <c r="A49" s="752"/>
      <c r="B49" s="767" t="s">
        <v>988</v>
      </c>
      <c r="D49" s="767" t="s">
        <v>889</v>
      </c>
      <c r="F49" s="765"/>
      <c r="G49" s="776" t="s">
        <v>845</v>
      </c>
      <c r="H49" s="765"/>
      <c r="I49" s="765"/>
      <c r="J49" s="765"/>
      <c r="K49" s="770" t="s">
        <v>131</v>
      </c>
      <c r="L49" s="765" t="s">
        <v>81</v>
      </c>
      <c r="M49" s="766">
        <v>105000</v>
      </c>
      <c r="N49" s="766">
        <v>21000</v>
      </c>
      <c r="O49" s="766">
        <v>10500</v>
      </c>
      <c r="P49" s="766">
        <v>15750</v>
      </c>
      <c r="Q49" s="766">
        <f t="shared" si="2"/>
        <v>38062.5</v>
      </c>
      <c r="S49" s="782"/>
      <c r="U49" s="909"/>
    </row>
    <row r="50" spans="1:21" ht="12.95" customHeight="1" x14ac:dyDescent="0.2">
      <c r="A50" s="752"/>
      <c r="B50" s="767" t="s">
        <v>1058</v>
      </c>
      <c r="D50" s="767" t="s">
        <v>890</v>
      </c>
      <c r="F50" s="765"/>
      <c r="G50" s="758" t="s">
        <v>625</v>
      </c>
      <c r="H50" s="765"/>
      <c r="I50" s="765"/>
      <c r="J50" s="765"/>
      <c r="K50" s="770" t="s">
        <v>132</v>
      </c>
      <c r="L50" s="765" t="s">
        <v>82</v>
      </c>
      <c r="M50" s="766">
        <v>157000</v>
      </c>
      <c r="N50" s="766">
        <v>31500</v>
      </c>
      <c r="O50" s="766">
        <v>10500</v>
      </c>
      <c r="P50" s="766">
        <v>15750</v>
      </c>
      <c r="Q50" s="766">
        <f t="shared" si="2"/>
        <v>53687.5</v>
      </c>
      <c r="S50" s="782"/>
      <c r="U50" s="909"/>
    </row>
    <row r="51" spans="1:21" ht="12.95" customHeight="1" x14ac:dyDescent="0.2">
      <c r="A51" s="752"/>
      <c r="B51" s="771"/>
      <c r="D51" s="767" t="s">
        <v>891</v>
      </c>
      <c r="F51" s="765"/>
      <c r="G51" s="763" t="s">
        <v>628</v>
      </c>
      <c r="H51" s="765"/>
      <c r="I51" s="765"/>
      <c r="J51" s="765"/>
      <c r="K51" s="770" t="s">
        <v>133</v>
      </c>
      <c r="L51" s="765" t="s">
        <v>83</v>
      </c>
      <c r="M51" s="766">
        <v>105000</v>
      </c>
      <c r="N51" s="766">
        <v>21000</v>
      </c>
      <c r="O51" s="766">
        <v>10500</v>
      </c>
      <c r="P51" s="766">
        <v>26250</v>
      </c>
      <c r="Q51" s="766">
        <f t="shared" si="2"/>
        <v>40687.5</v>
      </c>
      <c r="S51" s="782"/>
      <c r="U51" s="909"/>
    </row>
    <row r="52" spans="1:21" ht="12.95" customHeight="1" x14ac:dyDescent="0.2">
      <c r="A52" s="752"/>
      <c r="B52" s="767"/>
      <c r="D52" s="767" t="s">
        <v>894</v>
      </c>
      <c r="F52" s="765"/>
      <c r="G52" s="769" t="s">
        <v>626</v>
      </c>
      <c r="H52" s="771"/>
      <c r="I52" s="771"/>
      <c r="J52" s="771"/>
      <c r="K52" s="770" t="s">
        <v>134</v>
      </c>
      <c r="L52" s="765" t="s">
        <v>86</v>
      </c>
      <c r="M52" s="766">
        <v>262500</v>
      </c>
      <c r="N52" s="766">
        <v>78750</v>
      </c>
      <c r="O52" s="766">
        <v>26250</v>
      </c>
      <c r="P52" s="766">
        <v>105000</v>
      </c>
      <c r="Q52" s="766">
        <f t="shared" si="2"/>
        <v>118125</v>
      </c>
      <c r="S52" s="782"/>
      <c r="U52" s="909"/>
    </row>
    <row r="53" spans="1:21" ht="12.95" customHeight="1" x14ac:dyDescent="0.2">
      <c r="A53" s="752"/>
      <c r="B53" s="767"/>
      <c r="D53" s="767" t="s">
        <v>895</v>
      </c>
      <c r="F53" s="765"/>
      <c r="G53" s="776" t="s">
        <v>627</v>
      </c>
      <c r="H53" s="765"/>
      <c r="I53" s="765"/>
      <c r="J53" s="765"/>
      <c r="K53" s="770" t="s">
        <v>135</v>
      </c>
      <c r="L53" s="765" t="s">
        <v>83</v>
      </c>
      <c r="M53" s="766">
        <v>105000</v>
      </c>
      <c r="N53" s="766">
        <v>21000</v>
      </c>
      <c r="O53" s="766">
        <v>10500</v>
      </c>
      <c r="P53" s="766">
        <v>15700</v>
      </c>
      <c r="Q53" s="766">
        <f t="shared" si="2"/>
        <v>38050</v>
      </c>
      <c r="S53" s="782"/>
      <c r="U53" s="909"/>
    </row>
    <row r="54" spans="1:21" ht="12.95" customHeight="1" x14ac:dyDescent="0.2">
      <c r="A54" s="752"/>
      <c r="B54" s="771" t="s">
        <v>351</v>
      </c>
      <c r="C54" s="806" t="str">
        <f>VLOOKUP(Waiver!H19,Menus!B55:C63,2,FALSE)</f>
        <v>N/A</v>
      </c>
      <c r="D54" s="805"/>
      <c r="E54" s="752"/>
      <c r="F54" s="752"/>
      <c r="G54" s="765"/>
      <c r="H54" s="765"/>
      <c r="I54" s="765"/>
      <c r="J54" s="765"/>
      <c r="K54" s="770" t="s">
        <v>136</v>
      </c>
      <c r="L54" s="765" t="s">
        <v>83</v>
      </c>
      <c r="M54" s="766">
        <v>105000</v>
      </c>
      <c r="N54" s="766">
        <v>21000</v>
      </c>
      <c r="O54" s="766">
        <v>5250</v>
      </c>
      <c r="P54" s="766">
        <v>15750</v>
      </c>
      <c r="Q54" s="766">
        <f t="shared" si="2"/>
        <v>36750</v>
      </c>
      <c r="S54" s="782"/>
      <c r="U54" s="909"/>
    </row>
    <row r="55" spans="1:21" ht="12.95" customHeight="1" x14ac:dyDescent="0.2">
      <c r="A55" s="752"/>
      <c r="B55" s="761" t="s">
        <v>1040</v>
      </c>
      <c r="C55" s="805" t="s">
        <v>6</v>
      </c>
      <c r="D55" s="805"/>
      <c r="E55" s="752"/>
      <c r="F55" s="752"/>
      <c r="G55" s="772" t="s">
        <v>1061</v>
      </c>
      <c r="H55" s="765"/>
      <c r="I55" s="765"/>
      <c r="J55" s="765"/>
      <c r="K55" s="770" t="s">
        <v>137</v>
      </c>
      <c r="L55" s="765" t="s">
        <v>84</v>
      </c>
      <c r="M55" s="766">
        <v>157500</v>
      </c>
      <c r="N55" s="766">
        <v>31500</v>
      </c>
      <c r="O55" s="766">
        <v>10500</v>
      </c>
      <c r="P55" s="766">
        <v>26250</v>
      </c>
      <c r="Q55" s="766">
        <f t="shared" si="2"/>
        <v>56437.5</v>
      </c>
      <c r="S55" s="782"/>
      <c r="U55" s="909"/>
    </row>
    <row r="56" spans="1:21" ht="12.95" customHeight="1" x14ac:dyDescent="0.2">
      <c r="A56" s="752"/>
      <c r="B56" s="767" t="s">
        <v>667</v>
      </c>
      <c r="C56" s="805" t="s">
        <v>573</v>
      </c>
      <c r="D56" s="805"/>
      <c r="E56" s="752"/>
      <c r="F56" s="752"/>
      <c r="G56" s="761" t="s">
        <v>1040</v>
      </c>
      <c r="I56" s="765"/>
      <c r="J56" s="765"/>
      <c r="K56" s="770" t="s">
        <v>138</v>
      </c>
      <c r="L56" s="765" t="s">
        <v>80</v>
      </c>
      <c r="M56" s="766">
        <v>105000</v>
      </c>
      <c r="N56" s="766">
        <v>52500</v>
      </c>
      <c r="O56" s="766">
        <v>15750</v>
      </c>
      <c r="P56" s="766">
        <v>31500</v>
      </c>
      <c r="Q56" s="766">
        <f t="shared" si="2"/>
        <v>51187.5</v>
      </c>
      <c r="S56" s="782"/>
      <c r="U56" s="909"/>
    </row>
    <row r="57" spans="1:21" ht="12.95" customHeight="1" x14ac:dyDescent="0.2">
      <c r="A57" s="752"/>
      <c r="B57" s="767" t="s">
        <v>352</v>
      </c>
      <c r="C57" s="805" t="s">
        <v>573</v>
      </c>
      <c r="D57" s="805"/>
      <c r="E57" s="752"/>
      <c r="F57" s="752"/>
      <c r="G57" s="898" t="s">
        <v>23</v>
      </c>
      <c r="H57" s="777"/>
      <c r="I57" s="765"/>
      <c r="J57" s="765"/>
      <c r="K57" s="770" t="s">
        <v>139</v>
      </c>
      <c r="L57" s="765" t="s">
        <v>81</v>
      </c>
      <c r="M57" s="766">
        <v>105000</v>
      </c>
      <c r="N57" s="766">
        <v>21000</v>
      </c>
      <c r="O57" s="766">
        <v>10500</v>
      </c>
      <c r="P57" s="766">
        <v>15750</v>
      </c>
      <c r="Q57" s="766">
        <f t="shared" si="2"/>
        <v>38062.5</v>
      </c>
      <c r="S57" s="782"/>
      <c r="U57" s="909"/>
    </row>
    <row r="58" spans="1:21" ht="12.95" customHeight="1" x14ac:dyDescent="0.2">
      <c r="A58" s="752"/>
      <c r="B58" s="767" t="s">
        <v>353</v>
      </c>
      <c r="C58" s="805" t="s">
        <v>573</v>
      </c>
      <c r="D58" s="805"/>
      <c r="E58" s="752"/>
      <c r="F58" s="752"/>
      <c r="G58" s="898" t="s">
        <v>24</v>
      </c>
      <c r="H58" s="777"/>
      <c r="I58" s="765"/>
      <c r="J58" s="765"/>
      <c r="K58" s="770" t="s">
        <v>140</v>
      </c>
      <c r="L58" s="765" t="s">
        <v>84</v>
      </c>
      <c r="M58" s="766">
        <v>105000</v>
      </c>
      <c r="N58" s="766">
        <v>21000</v>
      </c>
      <c r="O58" s="766">
        <v>10500</v>
      </c>
      <c r="P58" s="766">
        <v>15750</v>
      </c>
      <c r="Q58" s="766">
        <f t="shared" si="2"/>
        <v>38062.5</v>
      </c>
      <c r="S58" s="782"/>
      <c r="U58" s="909"/>
    </row>
    <row r="59" spans="1:21" ht="12.95" customHeight="1" x14ac:dyDescent="0.2">
      <c r="A59" s="752"/>
      <c r="B59" s="767" t="s">
        <v>356</v>
      </c>
      <c r="C59" s="805" t="s">
        <v>986</v>
      </c>
      <c r="D59" s="805"/>
      <c r="E59" s="752"/>
      <c r="F59" s="752"/>
      <c r="G59" s="898" t="s">
        <v>55</v>
      </c>
      <c r="H59" s="777"/>
      <c r="I59" s="779"/>
      <c r="J59" s="779"/>
      <c r="K59" s="770" t="s">
        <v>141</v>
      </c>
      <c r="L59" s="765" t="s">
        <v>85</v>
      </c>
      <c r="M59" s="766">
        <v>315000</v>
      </c>
      <c r="N59" s="766">
        <v>52500</v>
      </c>
      <c r="O59" s="766">
        <v>15750</v>
      </c>
      <c r="P59" s="766">
        <v>31500</v>
      </c>
      <c r="Q59" s="766">
        <f t="shared" si="2"/>
        <v>103687.5</v>
      </c>
      <c r="S59" s="782"/>
      <c r="U59" s="909"/>
    </row>
    <row r="60" spans="1:21" ht="12.95" customHeight="1" x14ac:dyDescent="0.2">
      <c r="A60" s="752"/>
      <c r="B60" s="767" t="s">
        <v>355</v>
      </c>
      <c r="C60" s="805" t="s">
        <v>986</v>
      </c>
      <c r="D60" s="805"/>
      <c r="E60" s="752"/>
      <c r="F60" s="752"/>
      <c r="G60" s="898" t="s">
        <v>60</v>
      </c>
      <c r="H60" s="899"/>
      <c r="I60" s="752"/>
      <c r="J60" s="752"/>
      <c r="K60" s="770" t="s">
        <v>142</v>
      </c>
      <c r="L60" s="765" t="s">
        <v>82</v>
      </c>
      <c r="M60" s="766">
        <v>315000</v>
      </c>
      <c r="N60" s="766">
        <v>42000</v>
      </c>
      <c r="O60" s="766">
        <v>21000</v>
      </c>
      <c r="P60" s="766">
        <v>36750</v>
      </c>
      <c r="Q60" s="766">
        <f t="shared" si="2"/>
        <v>103687.5</v>
      </c>
      <c r="S60" s="782"/>
      <c r="U60" s="909"/>
    </row>
    <row r="61" spans="1:21" ht="12.95" customHeight="1" x14ac:dyDescent="0.2">
      <c r="A61" s="752"/>
      <c r="B61" s="767" t="s">
        <v>358</v>
      </c>
      <c r="C61" s="805" t="s">
        <v>986</v>
      </c>
      <c r="D61" s="805"/>
      <c r="E61" s="752"/>
      <c r="F61" s="752"/>
      <c r="G61" s="898" t="s">
        <v>61</v>
      </c>
      <c r="H61" s="900"/>
      <c r="I61" s="752"/>
      <c r="J61" s="752"/>
      <c r="K61" s="770" t="s">
        <v>143</v>
      </c>
      <c r="L61" s="765" t="s">
        <v>85</v>
      </c>
      <c r="M61" s="766">
        <v>210000</v>
      </c>
      <c r="N61" s="766">
        <v>42000</v>
      </c>
      <c r="O61" s="766">
        <v>10500</v>
      </c>
      <c r="P61" s="766">
        <v>26250</v>
      </c>
      <c r="Q61" s="766">
        <f t="shared" si="2"/>
        <v>72187.5</v>
      </c>
      <c r="S61" s="782"/>
      <c r="U61" s="909"/>
    </row>
    <row r="62" spans="1:21" ht="12.95" customHeight="1" x14ac:dyDescent="0.2">
      <c r="A62" s="780"/>
      <c r="B62" s="767" t="s">
        <v>354</v>
      </c>
      <c r="C62" s="805" t="s">
        <v>986</v>
      </c>
      <c r="F62" s="781"/>
      <c r="G62" s="898" t="s">
        <v>669</v>
      </c>
      <c r="H62" s="900"/>
      <c r="I62" s="752"/>
      <c r="J62" s="752"/>
      <c r="K62" s="770" t="s">
        <v>144</v>
      </c>
      <c r="L62" s="765" t="s">
        <v>80</v>
      </c>
      <c r="M62" s="766">
        <v>420000</v>
      </c>
      <c r="N62" s="766">
        <v>105000</v>
      </c>
      <c r="O62" s="766">
        <v>26250</v>
      </c>
      <c r="P62" s="766">
        <v>31500</v>
      </c>
      <c r="Q62" s="766">
        <f t="shared" si="2"/>
        <v>145687.5</v>
      </c>
      <c r="S62" s="782"/>
      <c r="U62" s="909"/>
    </row>
    <row r="63" spans="1:21" ht="12.95" customHeight="1" x14ac:dyDescent="0.2">
      <c r="A63" s="780"/>
      <c r="B63" s="767" t="s">
        <v>357</v>
      </c>
      <c r="C63" s="805" t="s">
        <v>986</v>
      </c>
      <c r="F63" s="782"/>
      <c r="G63" s="898" t="s">
        <v>850</v>
      </c>
      <c r="H63" s="900"/>
      <c r="I63" s="752"/>
      <c r="J63" s="752"/>
      <c r="K63" s="770" t="s">
        <v>145</v>
      </c>
      <c r="L63" s="765" t="s">
        <v>80</v>
      </c>
      <c r="M63" s="766">
        <v>105000</v>
      </c>
      <c r="N63" s="766">
        <v>21000</v>
      </c>
      <c r="O63" s="766">
        <v>10500</v>
      </c>
      <c r="P63" s="766">
        <v>15750</v>
      </c>
      <c r="Q63" s="766">
        <f t="shared" si="2"/>
        <v>38062.5</v>
      </c>
      <c r="S63" s="782"/>
      <c r="U63" s="909"/>
    </row>
    <row r="64" spans="1:21" ht="12.95" customHeight="1" x14ac:dyDescent="0.2">
      <c r="A64" s="780"/>
      <c r="B64" s="771" t="s">
        <v>978</v>
      </c>
      <c r="C64" s="781" t="s">
        <v>556</v>
      </c>
      <c r="D64" s="781" t="s">
        <v>1015</v>
      </c>
      <c r="E64" s="781" t="s">
        <v>1016</v>
      </c>
      <c r="F64" s="782"/>
      <c r="G64" s="898" t="s">
        <v>692</v>
      </c>
      <c r="H64" s="900"/>
      <c r="I64" s="752"/>
      <c r="J64" s="752"/>
      <c r="K64" s="770" t="s">
        <v>146</v>
      </c>
      <c r="L64" s="765" t="s">
        <v>86</v>
      </c>
      <c r="M64" s="766">
        <v>2100000</v>
      </c>
      <c r="N64" s="766">
        <v>525000</v>
      </c>
      <c r="O64" s="766">
        <f>N64/2</f>
        <v>262500</v>
      </c>
      <c r="P64" s="766">
        <v>1225350</v>
      </c>
      <c r="Q64" s="766">
        <f t="shared" si="2"/>
        <v>1028212.5</v>
      </c>
      <c r="S64" s="782"/>
      <c r="U64" s="909"/>
    </row>
    <row r="65" spans="1:21" ht="12.95" customHeight="1" x14ac:dyDescent="0.2">
      <c r="A65" s="780"/>
      <c r="B65" s="767" t="s">
        <v>1002</v>
      </c>
      <c r="C65" s="782">
        <v>0</v>
      </c>
      <c r="D65" s="782">
        <v>0</v>
      </c>
      <c r="E65" s="782">
        <v>0</v>
      </c>
      <c r="F65" s="782"/>
      <c r="G65" s="898" t="s">
        <v>693</v>
      </c>
      <c r="H65" s="900"/>
      <c r="I65" s="752"/>
      <c r="J65" s="752"/>
      <c r="K65" s="770" t="s">
        <v>147</v>
      </c>
      <c r="L65" s="765" t="s">
        <v>85</v>
      </c>
      <c r="M65" s="766">
        <v>262500</v>
      </c>
      <c r="N65" s="766">
        <v>52500</v>
      </c>
      <c r="O65" s="766">
        <v>15750</v>
      </c>
      <c r="P65" s="766">
        <v>26250</v>
      </c>
      <c r="Q65" s="766">
        <f t="shared" si="2"/>
        <v>89250</v>
      </c>
      <c r="S65" s="782"/>
      <c r="U65" s="909"/>
    </row>
    <row r="66" spans="1:21" ht="12.95" customHeight="1" x14ac:dyDescent="0.2">
      <c r="A66" s="780"/>
      <c r="B66" s="767" t="str">
        <f>CONCATENATE("Add LT Lanes on ",Introduction!D11)</f>
        <v>Add LT Lanes on SR 22</v>
      </c>
      <c r="C66" s="782">
        <f>4500*2</f>
        <v>9000</v>
      </c>
      <c r="D66" s="782">
        <v>1000</v>
      </c>
      <c r="E66" s="782">
        <v>0</v>
      </c>
      <c r="F66" s="782"/>
      <c r="G66" s="898" t="s">
        <v>851</v>
      </c>
      <c r="H66" s="900"/>
      <c r="I66" s="752"/>
      <c r="J66" s="752"/>
      <c r="K66" s="770" t="s">
        <v>148</v>
      </c>
      <c r="L66" s="765" t="s">
        <v>81</v>
      </c>
      <c r="M66" s="766">
        <v>105000</v>
      </c>
      <c r="N66" s="766">
        <v>21000</v>
      </c>
      <c r="O66" s="766">
        <v>5250</v>
      </c>
      <c r="P66" s="766">
        <v>15750</v>
      </c>
      <c r="Q66" s="766">
        <f t="shared" si="2"/>
        <v>36750</v>
      </c>
      <c r="S66" s="782"/>
      <c r="U66" s="909"/>
    </row>
    <row r="67" spans="1:21" ht="12.95" customHeight="1" x14ac:dyDescent="0.2">
      <c r="A67" s="780"/>
      <c r="B67" s="783" t="str">
        <f>CONCATENATE("Add LT Lanes on ",Introduction!D14)</f>
        <v>Add LT Lanes on Fulton Mill</v>
      </c>
      <c r="C67" s="782">
        <v>7800</v>
      </c>
      <c r="D67" s="782">
        <v>0</v>
      </c>
      <c r="E67" s="782">
        <v>900</v>
      </c>
      <c r="F67" s="782"/>
      <c r="G67" s="898" t="s">
        <v>852</v>
      </c>
      <c r="H67" s="900"/>
      <c r="I67" s="752"/>
      <c r="J67" s="752"/>
      <c r="K67" s="770" t="s">
        <v>149</v>
      </c>
      <c r="L67" s="765" t="s">
        <v>84</v>
      </c>
      <c r="M67" s="766">
        <v>840000</v>
      </c>
      <c r="N67" s="766">
        <v>315000</v>
      </c>
      <c r="O67" s="766">
        <v>52500</v>
      </c>
      <c r="P67" s="766">
        <v>210000</v>
      </c>
      <c r="Q67" s="766">
        <f t="shared" si="2"/>
        <v>354375</v>
      </c>
      <c r="S67" s="782"/>
      <c r="U67" s="909"/>
    </row>
    <row r="68" spans="1:21" ht="12.95" customHeight="1" x14ac:dyDescent="0.2">
      <c r="A68" s="780"/>
      <c r="B68" s="767" t="str">
        <f>CONCATENATE("Add one LT Lane on ",Introduction!D11)</f>
        <v>Add one LT Lane on SR 22</v>
      </c>
      <c r="C68" s="782">
        <v>4500</v>
      </c>
      <c r="D68" s="782">
        <v>500</v>
      </c>
      <c r="E68" s="782">
        <v>0</v>
      </c>
      <c r="F68" s="782"/>
      <c r="G68" s="898" t="s">
        <v>1062</v>
      </c>
      <c r="H68" s="900"/>
      <c r="I68" s="752"/>
      <c r="J68" s="752"/>
      <c r="K68" s="770" t="s">
        <v>150</v>
      </c>
      <c r="L68" s="765" t="s">
        <v>85</v>
      </c>
      <c r="M68" s="766">
        <v>210000</v>
      </c>
      <c r="N68" s="766">
        <v>42000</v>
      </c>
      <c r="O68" s="766">
        <v>10500</v>
      </c>
      <c r="P68" s="766">
        <v>26250</v>
      </c>
      <c r="Q68" s="766">
        <f t="shared" si="2"/>
        <v>72187.5</v>
      </c>
      <c r="S68" s="782"/>
      <c r="U68" s="909"/>
    </row>
    <row r="69" spans="1:21" ht="12.95" customHeight="1" x14ac:dyDescent="0.2">
      <c r="A69" s="780"/>
      <c r="B69" s="767" t="str">
        <f>CONCATENATE("Add one LT Lane on ",Introduction!D14)</f>
        <v>Add one LT Lane on Fulton Mill</v>
      </c>
      <c r="C69" s="782">
        <v>4500</v>
      </c>
      <c r="D69" s="782">
        <v>500</v>
      </c>
      <c r="E69" s="782">
        <v>0</v>
      </c>
      <c r="F69" s="784"/>
      <c r="G69" s="898" t="s">
        <v>1063</v>
      </c>
      <c r="H69" s="900"/>
      <c r="I69" s="781"/>
      <c r="J69" s="781"/>
      <c r="K69" s="770" t="s">
        <v>151</v>
      </c>
      <c r="L69" s="765" t="s">
        <v>83</v>
      </c>
      <c r="M69" s="766">
        <v>105000</v>
      </c>
      <c r="N69" s="766">
        <v>21000</v>
      </c>
      <c r="O69" s="766">
        <v>10500</v>
      </c>
      <c r="P69" s="766">
        <v>15750</v>
      </c>
      <c r="Q69" s="766">
        <f t="shared" si="2"/>
        <v>38062.5</v>
      </c>
      <c r="S69" s="782"/>
      <c r="U69" s="909"/>
    </row>
    <row r="70" spans="1:21" ht="12.95" customHeight="1" x14ac:dyDescent="0.2">
      <c r="A70" s="780"/>
      <c r="B70" s="767" t="s">
        <v>996</v>
      </c>
      <c r="C70" s="782">
        <v>16800</v>
      </c>
      <c r="D70" s="782">
        <v>1000</v>
      </c>
      <c r="E70" s="782">
        <v>900</v>
      </c>
      <c r="F70" s="782"/>
      <c r="G70" s="898" t="s">
        <v>244</v>
      </c>
      <c r="H70" s="901"/>
      <c r="I70" s="782"/>
      <c r="J70" s="782"/>
      <c r="K70" s="770" t="s">
        <v>152</v>
      </c>
      <c r="L70" s="765" t="s">
        <v>81</v>
      </c>
      <c r="M70" s="766">
        <v>315000</v>
      </c>
      <c r="N70" s="766">
        <v>26250</v>
      </c>
      <c r="O70" s="766">
        <v>21000</v>
      </c>
      <c r="P70" s="766">
        <v>78750</v>
      </c>
      <c r="Q70" s="766">
        <f t="shared" ref="Q70:Q96" si="3">AVERAGE(M70:P70)</f>
        <v>110250</v>
      </c>
      <c r="S70" s="782"/>
      <c r="U70" s="909"/>
    </row>
    <row r="71" spans="1:21" ht="12.95" customHeight="1" x14ac:dyDescent="0.2">
      <c r="A71" s="780"/>
      <c r="B71" s="771" t="s">
        <v>979</v>
      </c>
      <c r="C71" s="784"/>
      <c r="D71" s="784"/>
      <c r="E71" s="784"/>
      <c r="F71" s="782"/>
      <c r="G71" s="898" t="s">
        <v>25</v>
      </c>
      <c r="H71" s="755"/>
      <c r="I71" s="782"/>
      <c r="J71" s="782"/>
      <c r="K71" s="770" t="s">
        <v>153</v>
      </c>
      <c r="L71" s="765" t="s">
        <v>80</v>
      </c>
      <c r="M71" s="766">
        <v>420000</v>
      </c>
      <c r="N71" s="766">
        <v>105000</v>
      </c>
      <c r="O71" s="766">
        <v>26250</v>
      </c>
      <c r="P71" s="766">
        <v>210000</v>
      </c>
      <c r="Q71" s="766">
        <f t="shared" si="3"/>
        <v>190312.5</v>
      </c>
      <c r="S71" s="782"/>
      <c r="U71" s="909"/>
    </row>
    <row r="72" spans="1:21" ht="12.95" customHeight="1" x14ac:dyDescent="0.2">
      <c r="A72" s="780"/>
      <c r="B72" s="767" t="s">
        <v>1003</v>
      </c>
      <c r="C72" s="782">
        <v>0</v>
      </c>
      <c r="D72" s="782">
        <v>0</v>
      </c>
      <c r="E72" s="782">
        <v>0</v>
      </c>
      <c r="F72" s="782"/>
      <c r="G72" s="898" t="s">
        <v>221</v>
      </c>
      <c r="H72" s="755"/>
      <c r="I72" s="782"/>
      <c r="J72" s="782"/>
      <c r="K72" s="770" t="s">
        <v>154</v>
      </c>
      <c r="L72" s="765" t="s">
        <v>80</v>
      </c>
      <c r="M72" s="766">
        <v>210000</v>
      </c>
      <c r="N72" s="766">
        <v>42000</v>
      </c>
      <c r="O72" s="766">
        <v>10500</v>
      </c>
      <c r="P72" s="766">
        <v>26250</v>
      </c>
      <c r="Q72" s="766">
        <f t="shared" si="3"/>
        <v>72187.5</v>
      </c>
      <c r="S72" s="782"/>
      <c r="U72" s="909"/>
    </row>
    <row r="73" spans="1:21" ht="12.95" customHeight="1" x14ac:dyDescent="0.2">
      <c r="A73" s="780"/>
      <c r="B73" s="767" t="str">
        <f>CONCATENATE("Add RT Lanes on ",Introduction!D11)</f>
        <v>Add RT Lanes on SR 22</v>
      </c>
      <c r="C73" s="782">
        <f>4500*2</f>
        <v>9000</v>
      </c>
      <c r="D73" s="782">
        <v>1000</v>
      </c>
      <c r="E73" s="782">
        <v>0</v>
      </c>
      <c r="F73" s="782"/>
      <c r="G73" s="898" t="s">
        <v>13</v>
      </c>
      <c r="H73" s="755"/>
      <c r="I73" s="782"/>
      <c r="J73" s="782"/>
      <c r="K73" s="770" t="s">
        <v>155</v>
      </c>
      <c r="L73" s="765" t="s">
        <v>80</v>
      </c>
      <c r="M73" s="766">
        <v>367500</v>
      </c>
      <c r="N73" s="766">
        <v>52500</v>
      </c>
      <c r="O73" s="766">
        <v>26250</v>
      </c>
      <c r="P73" s="766">
        <v>157500</v>
      </c>
      <c r="Q73" s="766">
        <f t="shared" si="3"/>
        <v>150937.5</v>
      </c>
      <c r="S73" s="782"/>
      <c r="U73" s="909"/>
    </row>
    <row r="74" spans="1:21" ht="12.95" customHeight="1" x14ac:dyDescent="0.2">
      <c r="A74" s="780"/>
      <c r="B74" s="783" t="str">
        <f>CONCATENATE("Add RT Lanes on ",Introduction!D14)</f>
        <v>Add RT Lanes on Fulton Mill</v>
      </c>
      <c r="C74" s="782">
        <v>7800</v>
      </c>
      <c r="D74" s="782">
        <v>0</v>
      </c>
      <c r="E74" s="782">
        <v>900</v>
      </c>
      <c r="F74" s="782"/>
      <c r="G74" s="898" t="s">
        <v>828</v>
      </c>
      <c r="H74" s="755"/>
      <c r="I74" s="782"/>
      <c r="J74" s="782"/>
      <c r="K74" s="770" t="s">
        <v>156</v>
      </c>
      <c r="L74" s="765" t="s">
        <v>81</v>
      </c>
      <c r="M74" s="766">
        <v>157500</v>
      </c>
      <c r="N74" s="766">
        <v>26250</v>
      </c>
      <c r="O74" s="766">
        <v>10500</v>
      </c>
      <c r="P74" s="766">
        <v>15750</v>
      </c>
      <c r="Q74" s="766">
        <f t="shared" si="3"/>
        <v>52500</v>
      </c>
      <c r="S74" s="782"/>
      <c r="U74" s="909"/>
    </row>
    <row r="75" spans="1:21" ht="12.95" customHeight="1" x14ac:dyDescent="0.2">
      <c r="A75" s="780"/>
      <c r="B75" s="767" t="str">
        <f>CONCATENATE("Add one RT Lane on ",Introduction!D11)</f>
        <v>Add one RT Lane on SR 22</v>
      </c>
      <c r="C75" s="782">
        <v>4500</v>
      </c>
      <c r="D75" s="782">
        <v>500</v>
      </c>
      <c r="E75" s="782">
        <v>0</v>
      </c>
      <c r="F75" s="782"/>
      <c r="G75" s="898" t="s">
        <v>848</v>
      </c>
      <c r="H75" s="755"/>
      <c r="I75" s="784"/>
      <c r="J75" s="784"/>
      <c r="K75" s="770" t="s">
        <v>157</v>
      </c>
      <c r="L75" s="765" t="s">
        <v>85</v>
      </c>
      <c r="M75" s="766">
        <v>210000</v>
      </c>
      <c r="N75" s="766">
        <v>31500</v>
      </c>
      <c r="O75" s="766">
        <v>10500</v>
      </c>
      <c r="P75" s="766">
        <v>26250</v>
      </c>
      <c r="Q75" s="766">
        <f t="shared" si="3"/>
        <v>69562.5</v>
      </c>
      <c r="S75" s="782"/>
      <c r="U75" s="909"/>
    </row>
    <row r="76" spans="1:21" ht="12.95" customHeight="1" x14ac:dyDescent="0.2">
      <c r="A76" s="780"/>
      <c r="B76" s="767" t="str">
        <f>CONCATENATE("Add one RT Lane on ",Introduction!D14)</f>
        <v>Add one RT Lane on Fulton Mill</v>
      </c>
      <c r="C76" s="782">
        <v>4500</v>
      </c>
      <c r="D76" s="782">
        <v>500</v>
      </c>
      <c r="E76" s="782">
        <v>0</v>
      </c>
      <c r="F76" s="782"/>
      <c r="G76" s="898" t="s">
        <v>600</v>
      </c>
      <c r="H76" s="902"/>
      <c r="I76" s="782"/>
      <c r="J76" s="782"/>
      <c r="K76" s="770" t="s">
        <v>158</v>
      </c>
      <c r="L76" s="765" t="s">
        <v>82</v>
      </c>
      <c r="M76" s="766">
        <v>105000</v>
      </c>
      <c r="N76" s="766">
        <v>15750</v>
      </c>
      <c r="O76" s="766">
        <v>10500</v>
      </c>
      <c r="P76" s="766">
        <v>21000</v>
      </c>
      <c r="Q76" s="766">
        <f t="shared" si="3"/>
        <v>38062.5</v>
      </c>
      <c r="S76" s="782"/>
      <c r="U76" s="909"/>
    </row>
    <row r="77" spans="1:21" ht="12.95" customHeight="1" x14ac:dyDescent="0.2">
      <c r="A77" s="780"/>
      <c r="B77" s="767" t="s">
        <v>997</v>
      </c>
      <c r="C77" s="782">
        <v>16800</v>
      </c>
      <c r="D77" s="782">
        <v>1000</v>
      </c>
      <c r="E77" s="782">
        <v>900</v>
      </c>
      <c r="F77" s="782"/>
      <c r="G77" s="898" t="s">
        <v>858</v>
      </c>
      <c r="H77" s="755"/>
      <c r="I77" s="782"/>
      <c r="J77" s="782"/>
      <c r="K77" s="770" t="s">
        <v>159</v>
      </c>
      <c r="L77" s="765" t="s">
        <v>80</v>
      </c>
      <c r="M77" s="766">
        <v>210000</v>
      </c>
      <c r="N77" s="766">
        <v>52500</v>
      </c>
      <c r="O77" s="766">
        <v>21000</v>
      </c>
      <c r="P77" s="766">
        <v>78750</v>
      </c>
      <c r="Q77" s="766">
        <f t="shared" si="3"/>
        <v>90562.5</v>
      </c>
      <c r="S77" s="782"/>
      <c r="U77" s="909"/>
    </row>
    <row r="78" spans="1:21" ht="12.95" customHeight="1" x14ac:dyDescent="0.2">
      <c r="A78" s="780"/>
      <c r="B78" s="771" t="s">
        <v>1017</v>
      </c>
      <c r="C78" s="782"/>
      <c r="D78" s="782"/>
      <c r="E78" s="782"/>
      <c r="F78" s="782"/>
      <c r="G78" s="898" t="s">
        <v>860</v>
      </c>
      <c r="H78" s="755"/>
      <c r="I78" s="782"/>
      <c r="J78" s="782"/>
      <c r="K78" s="770" t="s">
        <v>160</v>
      </c>
      <c r="L78" s="765" t="s">
        <v>82</v>
      </c>
      <c r="M78" s="766">
        <v>157500</v>
      </c>
      <c r="N78" s="766">
        <v>26250</v>
      </c>
      <c r="O78" s="766">
        <v>15750</v>
      </c>
      <c r="P78" s="766">
        <v>54600</v>
      </c>
      <c r="Q78" s="766">
        <f t="shared" si="3"/>
        <v>63525</v>
      </c>
      <c r="S78" s="782"/>
      <c r="U78" s="909"/>
    </row>
    <row r="79" spans="1:21" ht="12.95" customHeight="1" x14ac:dyDescent="0.2">
      <c r="A79" s="780"/>
      <c r="B79" s="767" t="s">
        <v>1004</v>
      </c>
      <c r="C79" s="782">
        <v>0</v>
      </c>
      <c r="D79" s="782">
        <v>0</v>
      </c>
      <c r="E79" s="782">
        <v>0</v>
      </c>
      <c r="F79" s="782"/>
      <c r="G79" s="898" t="s">
        <v>859</v>
      </c>
      <c r="H79" s="755"/>
      <c r="I79" s="782"/>
      <c r="J79" s="782"/>
      <c r="K79" s="770" t="s">
        <v>161</v>
      </c>
      <c r="L79" s="765" t="s">
        <v>82</v>
      </c>
      <c r="M79" s="766">
        <v>367000</v>
      </c>
      <c r="N79" s="766">
        <v>52500</v>
      </c>
      <c r="O79" s="766">
        <v>15750</v>
      </c>
      <c r="P79" s="766">
        <v>78750</v>
      </c>
      <c r="Q79" s="766">
        <f t="shared" si="3"/>
        <v>128500</v>
      </c>
      <c r="S79" s="782"/>
      <c r="U79" s="909"/>
    </row>
    <row r="80" spans="1:21" ht="12.95" customHeight="1" x14ac:dyDescent="0.2">
      <c r="A80" s="780"/>
      <c r="B80" s="767" t="str">
        <f>CONCATENATE("Add Median on ",Introduction!D11)</f>
        <v>Add Median on SR 22</v>
      </c>
      <c r="C80" s="782">
        <v>10000</v>
      </c>
      <c r="D80" s="782">
        <v>1000</v>
      </c>
      <c r="E80" s="782">
        <v>0</v>
      </c>
      <c r="F80" s="782"/>
      <c r="G80" s="898" t="s">
        <v>1064</v>
      </c>
      <c r="H80" s="755"/>
      <c r="I80" s="782"/>
      <c r="J80" s="782"/>
      <c r="K80" s="770" t="s">
        <v>162</v>
      </c>
      <c r="L80" s="765" t="s">
        <v>82</v>
      </c>
      <c r="M80" s="766">
        <v>105000</v>
      </c>
      <c r="N80" s="766">
        <v>26250</v>
      </c>
      <c r="O80" s="766">
        <v>15750</v>
      </c>
      <c r="P80" s="766">
        <v>31500</v>
      </c>
      <c r="Q80" s="766">
        <f t="shared" si="3"/>
        <v>44625</v>
      </c>
      <c r="S80" s="782"/>
      <c r="U80" s="909"/>
    </row>
    <row r="81" spans="1:21" ht="12.95" customHeight="1" x14ac:dyDescent="0.2">
      <c r="A81" s="780"/>
      <c r="B81" s="783" t="str">
        <f>CONCATENATE("Add Median on ",Introduction!D14)</f>
        <v>Add Median on Fulton Mill</v>
      </c>
      <c r="C81" s="782">
        <v>8000</v>
      </c>
      <c r="D81" s="782">
        <v>0</v>
      </c>
      <c r="E81" s="782">
        <v>1000</v>
      </c>
      <c r="F81" s="765"/>
      <c r="G81" s="898" t="s">
        <v>1065</v>
      </c>
      <c r="H81" s="755"/>
      <c r="I81" s="782"/>
      <c r="J81" s="782"/>
      <c r="K81" s="770" t="s">
        <v>163</v>
      </c>
      <c r="L81" s="765" t="s">
        <v>83</v>
      </c>
      <c r="M81" s="766">
        <v>105000</v>
      </c>
      <c r="N81" s="766">
        <v>21000</v>
      </c>
      <c r="O81" s="766">
        <v>10500</v>
      </c>
      <c r="P81" s="766">
        <v>26250</v>
      </c>
      <c r="Q81" s="766">
        <f t="shared" si="3"/>
        <v>40687.5</v>
      </c>
      <c r="S81" s="782"/>
      <c r="U81" s="909"/>
    </row>
    <row r="82" spans="1:21" ht="12.95" customHeight="1" x14ac:dyDescent="0.2">
      <c r="A82" s="780"/>
      <c r="B82" s="767" t="s">
        <v>998</v>
      </c>
      <c r="C82" s="782">
        <v>18000</v>
      </c>
      <c r="D82" s="782">
        <v>1000</v>
      </c>
      <c r="E82" s="782">
        <v>1000</v>
      </c>
      <c r="F82" s="752"/>
      <c r="G82" s="782"/>
      <c r="H82" s="782"/>
      <c r="I82" s="782"/>
      <c r="J82" s="782"/>
      <c r="K82" s="770" t="s">
        <v>164</v>
      </c>
      <c r="L82" s="765" t="s">
        <v>80</v>
      </c>
      <c r="M82" s="766">
        <v>262000</v>
      </c>
      <c r="N82" s="766">
        <v>52500</v>
      </c>
      <c r="O82" s="766">
        <v>21000</v>
      </c>
      <c r="P82" s="766">
        <v>78750</v>
      </c>
      <c r="Q82" s="766">
        <f t="shared" si="3"/>
        <v>103562.5</v>
      </c>
      <c r="S82" s="782"/>
      <c r="U82" s="909"/>
    </row>
    <row r="83" spans="1:21" ht="12.95" customHeight="1" x14ac:dyDescent="0.2">
      <c r="A83" s="752"/>
      <c r="D83" s="752"/>
      <c r="E83" s="752"/>
      <c r="F83" s="752"/>
      <c r="G83" s="759" t="s">
        <v>1100</v>
      </c>
      <c r="H83" s="782"/>
      <c r="I83" s="782"/>
      <c r="J83" s="782"/>
      <c r="K83" s="770" t="s">
        <v>165</v>
      </c>
      <c r="L83" s="765" t="s">
        <v>81</v>
      </c>
      <c r="M83" s="766">
        <v>168000</v>
      </c>
      <c r="N83" s="766">
        <v>26250</v>
      </c>
      <c r="O83" s="766">
        <v>10500</v>
      </c>
      <c r="P83" s="766">
        <v>15750</v>
      </c>
      <c r="Q83" s="766">
        <f t="shared" si="3"/>
        <v>55125</v>
      </c>
      <c r="S83" s="782"/>
      <c r="U83" s="909"/>
    </row>
    <row r="84" spans="1:21" ht="12.95" customHeight="1" x14ac:dyDescent="0.2">
      <c r="A84" s="752"/>
      <c r="B84" s="771" t="s">
        <v>1123</v>
      </c>
      <c r="D84" s="785"/>
      <c r="E84" s="785"/>
      <c r="F84" s="752"/>
      <c r="G84" s="763" t="s">
        <v>628</v>
      </c>
      <c r="H84" s="782"/>
      <c r="I84" s="782"/>
      <c r="J84" s="782"/>
      <c r="K84" s="770" t="s">
        <v>166</v>
      </c>
      <c r="L84" s="765" t="s">
        <v>84</v>
      </c>
      <c r="M84" s="766">
        <v>105000</v>
      </c>
      <c r="N84" s="766">
        <v>15750</v>
      </c>
      <c r="O84" s="766">
        <v>10500</v>
      </c>
      <c r="P84" s="766">
        <v>15750</v>
      </c>
      <c r="Q84" s="766">
        <f t="shared" si="3"/>
        <v>36750</v>
      </c>
      <c r="S84" s="782"/>
      <c r="U84" s="909"/>
    </row>
    <row r="85" spans="1:21" ht="12.95" customHeight="1" x14ac:dyDescent="0.2">
      <c r="A85" s="784"/>
      <c r="B85" s="751" t="s">
        <v>1124</v>
      </c>
      <c r="D85" s="752"/>
      <c r="E85" s="752"/>
      <c r="F85" s="785"/>
      <c r="G85" s="768" t="s">
        <v>1102</v>
      </c>
      <c r="H85" s="782"/>
      <c r="I85" s="782"/>
      <c r="J85" s="782"/>
      <c r="K85" s="770" t="s">
        <v>167</v>
      </c>
      <c r="L85" s="765" t="s">
        <v>81</v>
      </c>
      <c r="M85" s="766">
        <v>105000</v>
      </c>
      <c r="N85" s="766">
        <v>15750</v>
      </c>
      <c r="O85" s="766">
        <v>10500</v>
      </c>
      <c r="P85" s="766">
        <v>15750</v>
      </c>
      <c r="Q85" s="766">
        <f t="shared" si="3"/>
        <v>36750</v>
      </c>
      <c r="S85" s="782"/>
      <c r="U85" s="909"/>
    </row>
    <row r="86" spans="1:21" ht="12.95" customHeight="1" x14ac:dyDescent="0.2">
      <c r="A86" s="784"/>
      <c r="B86" s="751" t="s">
        <v>1125</v>
      </c>
      <c r="D86" s="752"/>
      <c r="E86" s="752"/>
      <c r="F86" s="752"/>
      <c r="G86" s="768" t="s">
        <v>1101</v>
      </c>
      <c r="H86" s="765"/>
      <c r="I86" s="765"/>
      <c r="J86" s="765"/>
      <c r="K86" s="770" t="s">
        <v>168</v>
      </c>
      <c r="L86" s="765" t="s">
        <v>81</v>
      </c>
      <c r="M86" s="766">
        <v>105000</v>
      </c>
      <c r="N86" s="766">
        <v>15750</v>
      </c>
      <c r="O86" s="766">
        <v>5250</v>
      </c>
      <c r="P86" s="766">
        <v>21000</v>
      </c>
      <c r="Q86" s="766">
        <f t="shared" si="3"/>
        <v>36750</v>
      </c>
      <c r="S86" s="782"/>
      <c r="U86" s="909"/>
    </row>
    <row r="87" spans="1:21" ht="12.95" customHeight="1" x14ac:dyDescent="0.2">
      <c r="B87" s="751" t="s">
        <v>1126</v>
      </c>
      <c r="C87" s="786"/>
      <c r="D87" s="752"/>
      <c r="E87" s="752"/>
      <c r="F87" s="752"/>
      <c r="G87" s="768" t="s">
        <v>1103</v>
      </c>
      <c r="H87" s="752"/>
      <c r="I87" s="752"/>
      <c r="J87" s="752"/>
      <c r="K87" s="770" t="s">
        <v>169</v>
      </c>
      <c r="L87" s="765" t="s">
        <v>81</v>
      </c>
      <c r="M87" s="766">
        <v>105000</v>
      </c>
      <c r="N87" s="766">
        <v>21000</v>
      </c>
      <c r="O87" s="766">
        <v>10500</v>
      </c>
      <c r="P87" s="766">
        <v>26250</v>
      </c>
      <c r="Q87" s="766">
        <f t="shared" si="3"/>
        <v>40687.5</v>
      </c>
      <c r="S87" s="782"/>
      <c r="U87" s="909"/>
    </row>
    <row r="88" spans="1:21" ht="12.95" customHeight="1" x14ac:dyDescent="0.2">
      <c r="B88" s="767"/>
      <c r="C88" s="786"/>
      <c r="D88" s="787"/>
      <c r="E88" s="787"/>
      <c r="F88" s="752"/>
      <c r="G88" s="752"/>
      <c r="H88" s="752"/>
      <c r="I88" s="752"/>
      <c r="J88" s="752"/>
      <c r="K88" s="770" t="s">
        <v>170</v>
      </c>
      <c r="L88" s="765" t="s">
        <v>82</v>
      </c>
      <c r="M88" s="766">
        <v>157500</v>
      </c>
      <c r="N88" s="766">
        <v>26250</v>
      </c>
      <c r="O88" s="766">
        <v>10500</v>
      </c>
      <c r="P88" s="766">
        <v>31500</v>
      </c>
      <c r="Q88" s="766">
        <f t="shared" si="3"/>
        <v>56437.5</v>
      </c>
      <c r="S88" s="782"/>
      <c r="U88" s="909"/>
    </row>
    <row r="89" spans="1:21" ht="12.95" customHeight="1" x14ac:dyDescent="0.2">
      <c r="B89" s="767"/>
      <c r="C89" s="786"/>
      <c r="D89" s="765"/>
      <c r="E89" s="765"/>
      <c r="F89" s="787"/>
      <c r="G89" s="752"/>
      <c r="H89" s="752"/>
      <c r="I89" s="752"/>
      <c r="J89" s="752"/>
      <c r="K89" s="770" t="s">
        <v>171</v>
      </c>
      <c r="L89" s="765" t="s">
        <v>82</v>
      </c>
      <c r="M89" s="766">
        <v>210000</v>
      </c>
      <c r="N89" s="766">
        <v>52500</v>
      </c>
      <c r="O89" s="766">
        <v>15750</v>
      </c>
      <c r="P89" s="766">
        <v>78750</v>
      </c>
      <c r="Q89" s="766">
        <f t="shared" si="3"/>
        <v>89250</v>
      </c>
      <c r="S89" s="782"/>
      <c r="U89" s="909"/>
    </row>
    <row r="90" spans="1:21" ht="12.95" customHeight="1" x14ac:dyDescent="0.2">
      <c r="B90" s="767"/>
      <c r="C90" s="787"/>
      <c r="D90" s="765"/>
      <c r="E90" s="765"/>
      <c r="F90" s="765"/>
      <c r="G90" s="785"/>
      <c r="H90" s="785"/>
      <c r="I90" s="785"/>
      <c r="J90" s="785"/>
      <c r="K90" s="770" t="s">
        <v>172</v>
      </c>
      <c r="L90" s="765" t="s">
        <v>83</v>
      </c>
      <c r="M90" s="766">
        <v>105000</v>
      </c>
      <c r="N90" s="766">
        <v>10500</v>
      </c>
      <c r="O90" s="766">
        <v>5250</v>
      </c>
      <c r="P90" s="766">
        <v>15750</v>
      </c>
      <c r="Q90" s="766">
        <f t="shared" si="3"/>
        <v>34125</v>
      </c>
      <c r="S90" s="782"/>
      <c r="U90" s="909"/>
    </row>
    <row r="91" spans="1:21" ht="12.95" customHeight="1" x14ac:dyDescent="0.2">
      <c r="A91" s="752"/>
      <c r="C91" s="765"/>
      <c r="D91" s="765"/>
      <c r="E91" s="765"/>
      <c r="F91" s="765"/>
      <c r="G91" s="752"/>
      <c r="H91" s="752"/>
      <c r="I91" s="752"/>
      <c r="J91" s="752"/>
      <c r="K91" s="770" t="s">
        <v>173</v>
      </c>
      <c r="L91" s="765" t="s">
        <v>81</v>
      </c>
      <c r="M91" s="766">
        <v>105000</v>
      </c>
      <c r="N91" s="766">
        <v>26250</v>
      </c>
      <c r="O91" s="766">
        <v>10500</v>
      </c>
      <c r="P91" s="766">
        <v>15750</v>
      </c>
      <c r="Q91" s="766">
        <f t="shared" si="3"/>
        <v>39375</v>
      </c>
      <c r="S91" s="782"/>
      <c r="U91" s="909"/>
    </row>
    <row r="92" spans="1:21" ht="12.95" customHeight="1" x14ac:dyDescent="0.2">
      <c r="A92" s="752"/>
      <c r="C92" s="765"/>
      <c r="D92" s="765"/>
      <c r="E92" s="765"/>
      <c r="F92" s="765"/>
      <c r="G92" s="752"/>
      <c r="H92" s="752"/>
      <c r="I92" s="752"/>
      <c r="J92" s="752"/>
      <c r="K92" s="770" t="s">
        <v>174</v>
      </c>
      <c r="L92" s="765" t="s">
        <v>83</v>
      </c>
      <c r="M92" s="766">
        <v>105000</v>
      </c>
      <c r="N92" s="766">
        <v>10500</v>
      </c>
      <c r="O92" s="766">
        <v>5250</v>
      </c>
      <c r="P92" s="766">
        <v>21000</v>
      </c>
      <c r="Q92" s="766">
        <f t="shared" si="3"/>
        <v>35437.5</v>
      </c>
      <c r="S92" s="782"/>
      <c r="U92" s="909"/>
    </row>
    <row r="93" spans="1:21" ht="12.95" customHeight="1" x14ac:dyDescent="0.2">
      <c r="A93" s="752"/>
      <c r="C93" s="784"/>
      <c r="D93" s="765"/>
      <c r="E93" s="765"/>
      <c r="F93" s="765"/>
      <c r="G93" s="752"/>
      <c r="H93" s="752"/>
      <c r="I93" s="752"/>
      <c r="J93" s="752"/>
      <c r="K93" s="770" t="s">
        <v>175</v>
      </c>
      <c r="L93" s="765" t="s">
        <v>84</v>
      </c>
      <c r="M93" s="766">
        <v>157000</v>
      </c>
      <c r="N93" s="766">
        <v>42000</v>
      </c>
      <c r="O93" s="766">
        <v>10500</v>
      </c>
      <c r="P93" s="766">
        <v>31500</v>
      </c>
      <c r="Q93" s="766">
        <f t="shared" si="3"/>
        <v>60250</v>
      </c>
      <c r="S93" s="782"/>
      <c r="U93" s="909"/>
    </row>
    <row r="94" spans="1:21" ht="12.95" customHeight="1" x14ac:dyDescent="0.2">
      <c r="A94" s="752"/>
      <c r="C94" s="784"/>
      <c r="D94" s="765"/>
      <c r="E94" s="765"/>
      <c r="F94" s="765"/>
      <c r="G94" s="787"/>
      <c r="H94" s="787"/>
      <c r="I94" s="787"/>
      <c r="J94" s="787"/>
      <c r="K94" s="770" t="s">
        <v>176</v>
      </c>
      <c r="L94" s="765" t="s">
        <v>81</v>
      </c>
      <c r="M94" s="766">
        <v>131250</v>
      </c>
      <c r="N94" s="766">
        <v>52500</v>
      </c>
      <c r="O94" s="766">
        <v>10500</v>
      </c>
      <c r="P94" s="766">
        <v>15750</v>
      </c>
      <c r="Q94" s="766">
        <f t="shared" si="3"/>
        <v>52500</v>
      </c>
      <c r="U94" s="909"/>
    </row>
    <row r="95" spans="1:21" ht="12.95" customHeight="1" x14ac:dyDescent="0.2">
      <c r="A95" s="752"/>
      <c r="C95" s="784"/>
      <c r="D95" s="765"/>
      <c r="E95" s="765"/>
      <c r="F95" s="765"/>
      <c r="G95" s="765"/>
      <c r="H95" s="765"/>
      <c r="I95" s="765"/>
      <c r="J95" s="765"/>
      <c r="K95" s="770" t="s">
        <v>177</v>
      </c>
      <c r="L95" s="765" t="s">
        <v>84</v>
      </c>
      <c r="M95" s="766">
        <v>105000</v>
      </c>
      <c r="N95" s="766">
        <v>15750</v>
      </c>
      <c r="O95" s="766">
        <v>5250</v>
      </c>
      <c r="P95" s="766">
        <v>21000</v>
      </c>
      <c r="Q95" s="766">
        <f t="shared" si="3"/>
        <v>36750</v>
      </c>
      <c r="U95" s="909"/>
    </row>
    <row r="96" spans="1:21" ht="12.95" customHeight="1" x14ac:dyDescent="0.2">
      <c r="A96" s="752"/>
      <c r="C96" s="765"/>
      <c r="D96" s="765"/>
      <c r="E96" s="765"/>
      <c r="F96" s="765"/>
      <c r="G96" s="765"/>
      <c r="H96" s="765"/>
      <c r="I96" s="765"/>
      <c r="J96" s="765"/>
      <c r="K96" s="770" t="s">
        <v>178</v>
      </c>
      <c r="L96" s="765" t="s">
        <v>83</v>
      </c>
      <c r="M96" s="766">
        <v>105000</v>
      </c>
      <c r="N96" s="766">
        <v>10500</v>
      </c>
      <c r="O96" s="766">
        <v>5250</v>
      </c>
      <c r="P96" s="766">
        <v>15750</v>
      </c>
      <c r="Q96" s="766">
        <f t="shared" si="3"/>
        <v>34125</v>
      </c>
      <c r="U96" s="909"/>
    </row>
    <row r="97" spans="1:21" ht="12.95" customHeight="1" x14ac:dyDescent="0.2">
      <c r="A97" s="752"/>
      <c r="C97" s="765"/>
      <c r="D97" s="765"/>
      <c r="E97" s="765"/>
      <c r="F97" s="765"/>
      <c r="G97" s="765"/>
      <c r="H97" s="765"/>
      <c r="I97" s="765"/>
      <c r="J97" s="765"/>
      <c r="K97" s="770" t="s">
        <v>903</v>
      </c>
      <c r="L97" s="765" t="s">
        <v>80</v>
      </c>
      <c r="M97" s="766">
        <v>210000</v>
      </c>
      <c r="N97" s="766">
        <v>52500</v>
      </c>
      <c r="O97" s="766">
        <v>15750</v>
      </c>
      <c r="P97" s="766">
        <v>26250</v>
      </c>
      <c r="Q97" s="766">
        <v>76125</v>
      </c>
      <c r="U97" s="909"/>
    </row>
    <row r="98" spans="1:21" ht="12.95" customHeight="1" x14ac:dyDescent="0.2">
      <c r="A98" s="752"/>
      <c r="C98" s="765"/>
      <c r="D98" s="765"/>
      <c r="E98" s="765"/>
      <c r="F98" s="765"/>
      <c r="G98" s="765"/>
      <c r="H98" s="765"/>
      <c r="I98" s="765"/>
      <c r="J98" s="765"/>
      <c r="K98" s="770" t="s">
        <v>904</v>
      </c>
      <c r="L98" s="765" t="s">
        <v>82</v>
      </c>
      <c r="M98" s="766">
        <v>131250</v>
      </c>
      <c r="N98" s="766">
        <v>52500</v>
      </c>
      <c r="O98" s="766">
        <v>10500</v>
      </c>
      <c r="P98" s="766">
        <v>15750</v>
      </c>
      <c r="Q98" s="766">
        <v>52500</v>
      </c>
      <c r="U98" s="909"/>
    </row>
    <row r="99" spans="1:21" ht="12.95" customHeight="1" x14ac:dyDescent="0.2">
      <c r="A99" s="752"/>
      <c r="C99" s="765"/>
      <c r="D99" s="765"/>
      <c r="E99" s="765"/>
      <c r="F99" s="765"/>
      <c r="G99" s="765"/>
      <c r="H99" s="765"/>
      <c r="I99" s="765"/>
      <c r="J99" s="765"/>
      <c r="K99" s="770" t="s">
        <v>905</v>
      </c>
      <c r="L99" s="765" t="s">
        <v>80</v>
      </c>
      <c r="M99" s="766">
        <v>236250</v>
      </c>
      <c r="N99" s="766">
        <v>52500</v>
      </c>
      <c r="O99" s="766">
        <v>21000</v>
      </c>
      <c r="P99" s="766">
        <v>78750</v>
      </c>
      <c r="Q99" s="766">
        <v>97125</v>
      </c>
      <c r="U99" s="909"/>
    </row>
    <row r="100" spans="1:21" ht="12.95" customHeight="1" x14ac:dyDescent="0.2">
      <c r="A100" s="752"/>
      <c r="C100" s="765"/>
      <c r="D100" s="765"/>
      <c r="E100" s="765"/>
      <c r="F100" s="765"/>
      <c r="G100" s="765"/>
      <c r="H100" s="765"/>
      <c r="I100" s="765"/>
      <c r="J100" s="765"/>
      <c r="K100" s="770" t="s">
        <v>906</v>
      </c>
      <c r="L100" s="765" t="s">
        <v>82</v>
      </c>
      <c r="M100" s="766">
        <v>105000</v>
      </c>
      <c r="N100" s="766">
        <v>26250</v>
      </c>
      <c r="O100" s="766">
        <v>10500</v>
      </c>
      <c r="P100" s="766">
        <v>21000</v>
      </c>
      <c r="Q100" s="766">
        <v>40687.5</v>
      </c>
      <c r="U100" s="909"/>
    </row>
    <row r="101" spans="1:21" ht="12.95" customHeight="1" x14ac:dyDescent="0.2">
      <c r="A101" s="752"/>
      <c r="C101" s="765"/>
      <c r="D101" s="765"/>
      <c r="E101" s="765"/>
      <c r="F101" s="765"/>
      <c r="G101" s="765"/>
      <c r="H101" s="765"/>
      <c r="I101" s="765"/>
      <c r="J101" s="765"/>
      <c r="K101" s="770" t="s">
        <v>907</v>
      </c>
      <c r="L101" s="765" t="s">
        <v>81</v>
      </c>
      <c r="M101" s="766">
        <v>157500</v>
      </c>
      <c r="N101" s="766">
        <v>31500</v>
      </c>
      <c r="O101" s="766">
        <v>10500</v>
      </c>
      <c r="P101" s="766">
        <v>26250</v>
      </c>
      <c r="Q101" s="766">
        <v>56437.5</v>
      </c>
      <c r="U101" s="909"/>
    </row>
    <row r="102" spans="1:21" ht="12.95" customHeight="1" x14ac:dyDescent="0.2">
      <c r="A102" s="752"/>
      <c r="C102" s="765"/>
      <c r="D102" s="765"/>
      <c r="E102" s="765"/>
      <c r="F102" s="765"/>
      <c r="G102" s="765"/>
      <c r="H102" s="765"/>
      <c r="I102" s="765"/>
      <c r="J102" s="765"/>
      <c r="K102" s="770" t="s">
        <v>908</v>
      </c>
      <c r="L102" s="765" t="s">
        <v>84</v>
      </c>
      <c r="M102" s="766">
        <v>525000</v>
      </c>
      <c r="N102" s="766">
        <v>210000</v>
      </c>
      <c r="O102" s="766">
        <v>26250</v>
      </c>
      <c r="P102" s="766">
        <v>157500</v>
      </c>
      <c r="Q102" s="766">
        <v>229687.5</v>
      </c>
      <c r="U102" s="909"/>
    </row>
    <row r="103" spans="1:21" ht="12.95" customHeight="1" x14ac:dyDescent="0.2">
      <c r="A103" s="752"/>
      <c r="C103" s="765"/>
      <c r="D103" s="765"/>
      <c r="E103" s="765"/>
      <c r="F103" s="765"/>
      <c r="G103" s="765"/>
      <c r="H103" s="765"/>
      <c r="I103" s="765"/>
      <c r="J103" s="765"/>
      <c r="K103" s="770" t="s">
        <v>909</v>
      </c>
      <c r="L103" s="765" t="s">
        <v>82</v>
      </c>
      <c r="M103" s="766">
        <v>131250</v>
      </c>
      <c r="N103" s="766">
        <v>31500</v>
      </c>
      <c r="O103" s="766">
        <v>10500</v>
      </c>
      <c r="P103" s="766">
        <v>26250</v>
      </c>
      <c r="Q103" s="766">
        <v>49875</v>
      </c>
      <c r="U103" s="909"/>
    </row>
    <row r="104" spans="1:21" ht="12.95" customHeight="1" x14ac:dyDescent="0.2">
      <c r="A104" s="752"/>
      <c r="B104" s="765"/>
      <c r="C104" s="765"/>
      <c r="D104" s="765"/>
      <c r="E104" s="765"/>
      <c r="F104" s="765"/>
      <c r="G104" s="765"/>
      <c r="H104" s="765"/>
      <c r="I104" s="765"/>
      <c r="J104" s="765"/>
      <c r="K104" s="770" t="s">
        <v>910</v>
      </c>
      <c r="L104" s="765" t="s">
        <v>83</v>
      </c>
      <c r="M104" s="766">
        <v>105000</v>
      </c>
      <c r="N104" s="766">
        <v>10500</v>
      </c>
      <c r="O104" s="766">
        <v>5250</v>
      </c>
      <c r="P104" s="766">
        <v>15750</v>
      </c>
      <c r="Q104" s="766">
        <v>34125</v>
      </c>
      <c r="U104" s="909"/>
    </row>
    <row r="105" spans="1:21" ht="12.95" customHeight="1" x14ac:dyDescent="0.2">
      <c r="A105" s="752"/>
      <c r="B105" s="765"/>
      <c r="C105" s="765"/>
      <c r="D105" s="765"/>
      <c r="E105" s="765"/>
      <c r="F105" s="765"/>
      <c r="G105" s="765"/>
      <c r="H105" s="765"/>
      <c r="I105" s="765"/>
      <c r="J105" s="765"/>
      <c r="K105" s="770" t="s">
        <v>911</v>
      </c>
      <c r="L105" s="765" t="s">
        <v>83</v>
      </c>
      <c r="M105" s="766">
        <v>105000</v>
      </c>
      <c r="N105" s="766">
        <v>10500</v>
      </c>
      <c r="O105" s="766">
        <v>5250</v>
      </c>
      <c r="P105" s="766">
        <v>15750</v>
      </c>
      <c r="Q105" s="766">
        <v>34125</v>
      </c>
      <c r="U105" s="909"/>
    </row>
    <row r="106" spans="1:21" ht="12.95" customHeight="1" x14ac:dyDescent="0.2">
      <c r="A106" s="752"/>
      <c r="B106" s="765"/>
      <c r="C106" s="765"/>
      <c r="D106" s="765"/>
      <c r="E106" s="765"/>
      <c r="F106" s="765"/>
      <c r="G106" s="765"/>
      <c r="H106" s="765"/>
      <c r="I106" s="765"/>
      <c r="J106" s="765"/>
      <c r="K106" s="770" t="s">
        <v>912</v>
      </c>
      <c r="L106" s="765" t="s">
        <v>82</v>
      </c>
      <c r="M106" s="766">
        <v>210000</v>
      </c>
      <c r="N106" s="766">
        <v>52500</v>
      </c>
      <c r="O106" s="766">
        <v>15750</v>
      </c>
      <c r="P106" s="766">
        <v>78750</v>
      </c>
      <c r="Q106" s="766">
        <v>89250</v>
      </c>
      <c r="U106" s="909"/>
    </row>
    <row r="107" spans="1:21" ht="12.95" customHeight="1" x14ac:dyDescent="0.2">
      <c r="A107" s="752"/>
      <c r="B107" s="765"/>
      <c r="C107" s="765"/>
      <c r="D107" s="765"/>
      <c r="E107" s="765"/>
      <c r="F107" s="765"/>
      <c r="G107" s="765"/>
      <c r="H107" s="765"/>
      <c r="I107" s="765"/>
      <c r="J107" s="765"/>
      <c r="K107" s="770" t="s">
        <v>913</v>
      </c>
      <c r="L107" s="765" t="s">
        <v>84</v>
      </c>
      <c r="M107" s="766">
        <v>105000</v>
      </c>
      <c r="N107" s="766">
        <v>26250</v>
      </c>
      <c r="O107" s="766">
        <v>10500</v>
      </c>
      <c r="P107" s="766">
        <v>15750</v>
      </c>
      <c r="Q107" s="766">
        <v>39375</v>
      </c>
      <c r="U107" s="909"/>
    </row>
    <row r="108" spans="1:21" ht="12.95" customHeight="1" x14ac:dyDescent="0.2">
      <c r="A108" s="752"/>
      <c r="B108" s="765"/>
      <c r="C108" s="765"/>
      <c r="D108" s="765"/>
      <c r="E108" s="765"/>
      <c r="F108" s="765"/>
      <c r="G108" s="765"/>
      <c r="H108" s="765"/>
      <c r="I108" s="765"/>
      <c r="J108" s="765"/>
      <c r="K108" s="770" t="s">
        <v>914</v>
      </c>
      <c r="L108" s="765" t="s">
        <v>81</v>
      </c>
      <c r="M108" s="766">
        <v>210000</v>
      </c>
      <c r="N108" s="766">
        <v>52500</v>
      </c>
      <c r="O108" s="766">
        <v>15750</v>
      </c>
      <c r="P108" s="766">
        <v>78750</v>
      </c>
      <c r="Q108" s="766">
        <v>89250</v>
      </c>
      <c r="U108" s="909"/>
    </row>
    <row r="109" spans="1:21" ht="12.95" customHeight="1" x14ac:dyDescent="0.2">
      <c r="A109" s="752"/>
      <c r="B109" s="765"/>
      <c r="C109" s="765"/>
      <c r="D109" s="765"/>
      <c r="E109" s="765"/>
      <c r="F109" s="765"/>
      <c r="G109" s="765"/>
      <c r="H109" s="765"/>
      <c r="I109" s="765"/>
      <c r="J109" s="765"/>
      <c r="K109" s="770" t="s">
        <v>915</v>
      </c>
      <c r="L109" s="765" t="s">
        <v>85</v>
      </c>
      <c r="M109" s="766">
        <v>262500</v>
      </c>
      <c r="N109" s="766">
        <v>52500</v>
      </c>
      <c r="O109" s="766">
        <v>10500</v>
      </c>
      <c r="P109" s="766">
        <v>26250</v>
      </c>
      <c r="Q109" s="766">
        <v>87937.5</v>
      </c>
      <c r="U109" s="909"/>
    </row>
    <row r="110" spans="1:21" ht="12.95" customHeight="1" x14ac:dyDescent="0.2">
      <c r="A110" s="752"/>
      <c r="B110" s="765"/>
      <c r="C110" s="765"/>
      <c r="D110" s="765"/>
      <c r="E110" s="765"/>
      <c r="F110" s="765"/>
      <c r="G110" s="765"/>
      <c r="H110" s="765"/>
      <c r="I110" s="765"/>
      <c r="J110" s="765"/>
      <c r="K110" s="770" t="s">
        <v>916</v>
      </c>
      <c r="L110" s="765" t="s">
        <v>82</v>
      </c>
      <c r="M110" s="766">
        <v>210000</v>
      </c>
      <c r="N110" s="766">
        <v>26250</v>
      </c>
      <c r="O110" s="766">
        <v>10500</v>
      </c>
      <c r="P110" s="766">
        <v>31500</v>
      </c>
      <c r="Q110" s="766">
        <v>69562.5</v>
      </c>
      <c r="U110" s="909"/>
    </row>
    <row r="111" spans="1:21" ht="12.95" customHeight="1" x14ac:dyDescent="0.2">
      <c r="A111" s="752"/>
      <c r="B111" s="765"/>
      <c r="C111" s="765"/>
      <c r="D111" s="765"/>
      <c r="E111" s="765"/>
      <c r="F111" s="765"/>
      <c r="G111" s="765"/>
      <c r="H111" s="765"/>
      <c r="I111" s="765"/>
      <c r="J111" s="765"/>
      <c r="K111" s="770" t="s">
        <v>917</v>
      </c>
      <c r="L111" s="765" t="s">
        <v>81</v>
      </c>
      <c r="M111" s="766">
        <v>367500</v>
      </c>
      <c r="N111" s="766">
        <v>52500</v>
      </c>
      <c r="O111" s="766">
        <v>15750</v>
      </c>
      <c r="P111" s="766">
        <v>78750</v>
      </c>
      <c r="Q111" s="766">
        <v>128625</v>
      </c>
      <c r="U111" s="909"/>
    </row>
    <row r="112" spans="1:21" ht="12.95" customHeight="1" x14ac:dyDescent="0.2">
      <c r="A112" s="752"/>
      <c r="B112" s="765"/>
      <c r="C112" s="765"/>
      <c r="D112" s="765"/>
      <c r="E112" s="765"/>
      <c r="F112" s="765"/>
      <c r="G112" s="765"/>
      <c r="H112" s="765"/>
      <c r="I112" s="765"/>
      <c r="J112" s="765"/>
      <c r="K112" s="770" t="s">
        <v>918</v>
      </c>
      <c r="L112" s="765" t="s">
        <v>80</v>
      </c>
      <c r="M112" s="766">
        <v>157500</v>
      </c>
      <c r="N112" s="766">
        <v>52500</v>
      </c>
      <c r="O112" s="766">
        <v>15750</v>
      </c>
      <c r="P112" s="766">
        <v>78750</v>
      </c>
      <c r="Q112" s="766">
        <v>76125</v>
      </c>
      <c r="U112" s="909"/>
    </row>
    <row r="113" spans="1:21" ht="12.95" customHeight="1" x14ac:dyDescent="0.2">
      <c r="A113" s="752"/>
      <c r="B113" s="765"/>
      <c r="C113" s="765"/>
      <c r="D113" s="765"/>
      <c r="E113" s="765"/>
      <c r="F113" s="765"/>
      <c r="G113" s="765"/>
      <c r="H113" s="765"/>
      <c r="I113" s="765"/>
      <c r="J113" s="765"/>
      <c r="K113" s="770" t="s">
        <v>919</v>
      </c>
      <c r="L113" s="765" t="s">
        <v>81</v>
      </c>
      <c r="M113" s="766">
        <v>131250</v>
      </c>
      <c r="N113" s="766">
        <v>26250</v>
      </c>
      <c r="O113" s="766">
        <v>15750</v>
      </c>
      <c r="P113" s="766">
        <v>31500</v>
      </c>
      <c r="Q113" s="766">
        <v>51187.5</v>
      </c>
      <c r="U113" s="909"/>
    </row>
    <row r="114" spans="1:21" ht="12.95" customHeight="1" x14ac:dyDescent="0.2">
      <c r="A114" s="752"/>
      <c r="B114" s="765"/>
      <c r="C114" s="765"/>
      <c r="D114" s="765"/>
      <c r="E114" s="765"/>
      <c r="F114" s="765"/>
      <c r="G114" s="765"/>
      <c r="H114" s="765"/>
      <c r="I114" s="765"/>
      <c r="J114" s="765"/>
      <c r="K114" s="770" t="s">
        <v>920</v>
      </c>
      <c r="L114" s="765" t="s">
        <v>85</v>
      </c>
      <c r="M114" s="766">
        <v>262500</v>
      </c>
      <c r="N114" s="766">
        <v>78750</v>
      </c>
      <c r="O114" s="766">
        <v>21000</v>
      </c>
      <c r="P114" s="766">
        <v>105000</v>
      </c>
      <c r="Q114" s="766">
        <v>116812.5</v>
      </c>
      <c r="U114" s="909"/>
    </row>
    <row r="115" spans="1:21" ht="12.95" customHeight="1" x14ac:dyDescent="0.2">
      <c r="A115" s="752"/>
      <c r="B115" s="765"/>
      <c r="C115" s="765"/>
      <c r="D115" s="765"/>
      <c r="E115" s="765"/>
      <c r="F115" s="765"/>
      <c r="G115" s="765"/>
      <c r="H115" s="765"/>
      <c r="I115" s="765"/>
      <c r="J115" s="765"/>
      <c r="K115" s="770" t="s">
        <v>921</v>
      </c>
      <c r="L115" s="765" t="s">
        <v>82</v>
      </c>
      <c r="M115" s="766">
        <v>157500</v>
      </c>
      <c r="N115" s="766">
        <v>26250</v>
      </c>
      <c r="O115" s="766">
        <v>10500</v>
      </c>
      <c r="P115" s="766">
        <v>31500</v>
      </c>
      <c r="Q115" s="766">
        <v>56437.5</v>
      </c>
      <c r="U115" s="909"/>
    </row>
    <row r="116" spans="1:21" ht="12.95" customHeight="1" x14ac:dyDescent="0.2">
      <c r="A116" s="752"/>
      <c r="B116" s="765"/>
      <c r="C116" s="765"/>
      <c r="D116" s="765"/>
      <c r="E116" s="765"/>
      <c r="F116" s="765"/>
      <c r="G116" s="765"/>
      <c r="H116" s="765"/>
      <c r="I116" s="765"/>
      <c r="J116" s="765"/>
      <c r="K116" s="770" t="s">
        <v>922</v>
      </c>
      <c r="L116" s="765" t="s">
        <v>85</v>
      </c>
      <c r="M116" s="766">
        <v>157500</v>
      </c>
      <c r="N116" s="766">
        <v>52500</v>
      </c>
      <c r="O116" s="766">
        <v>15750</v>
      </c>
      <c r="P116" s="766">
        <v>78750</v>
      </c>
      <c r="Q116" s="766">
        <v>76125</v>
      </c>
      <c r="U116" s="909"/>
    </row>
    <row r="117" spans="1:21" ht="12.95" customHeight="1" x14ac:dyDescent="0.2">
      <c r="A117" s="752"/>
      <c r="B117" s="765"/>
      <c r="C117" s="765"/>
      <c r="D117" s="765"/>
      <c r="E117" s="765"/>
      <c r="F117" s="765"/>
      <c r="G117" s="765"/>
      <c r="H117" s="765"/>
      <c r="I117" s="765"/>
      <c r="J117" s="765"/>
      <c r="K117" s="770" t="s">
        <v>923</v>
      </c>
      <c r="L117" s="765" t="s">
        <v>84</v>
      </c>
      <c r="M117" s="766">
        <v>105000</v>
      </c>
      <c r="N117" s="766">
        <v>21000</v>
      </c>
      <c r="O117" s="766">
        <v>10500</v>
      </c>
      <c r="P117" s="766">
        <v>26250</v>
      </c>
      <c r="Q117" s="766">
        <v>40687.5</v>
      </c>
      <c r="U117" s="909"/>
    </row>
    <row r="118" spans="1:21" ht="12.95" customHeight="1" x14ac:dyDescent="0.2">
      <c r="A118" s="752"/>
      <c r="B118" s="765"/>
      <c r="C118" s="765"/>
      <c r="D118" s="765"/>
      <c r="E118" s="765"/>
      <c r="F118" s="765"/>
      <c r="G118" s="765"/>
      <c r="H118" s="765"/>
      <c r="I118" s="765"/>
      <c r="J118" s="765"/>
      <c r="K118" s="770" t="s">
        <v>924</v>
      </c>
      <c r="L118" s="765" t="s">
        <v>82</v>
      </c>
      <c r="M118" s="766">
        <v>157500</v>
      </c>
      <c r="N118" s="766">
        <v>31500</v>
      </c>
      <c r="O118" s="766">
        <v>10500</v>
      </c>
      <c r="P118" s="766">
        <v>26250</v>
      </c>
      <c r="Q118" s="766">
        <v>56437.5</v>
      </c>
      <c r="U118" s="909"/>
    </row>
    <row r="119" spans="1:21" ht="12.95" customHeight="1" x14ac:dyDescent="0.2">
      <c r="A119" s="752"/>
      <c r="B119" s="765"/>
      <c r="C119" s="765"/>
      <c r="D119" s="765"/>
      <c r="E119" s="765"/>
      <c r="F119" s="765"/>
      <c r="G119" s="765"/>
      <c r="H119" s="765"/>
      <c r="I119" s="765"/>
      <c r="J119" s="765"/>
      <c r="K119" s="770" t="s">
        <v>925</v>
      </c>
      <c r="L119" s="765" t="s">
        <v>85</v>
      </c>
      <c r="M119" s="766">
        <v>210000</v>
      </c>
      <c r="N119" s="766">
        <v>26250</v>
      </c>
      <c r="O119" s="766">
        <v>15750</v>
      </c>
      <c r="P119" s="766">
        <v>52500</v>
      </c>
      <c r="Q119" s="766">
        <v>76125</v>
      </c>
      <c r="U119" s="909"/>
    </row>
    <row r="120" spans="1:21" ht="12.95" customHeight="1" x14ac:dyDescent="0.2">
      <c r="A120" s="752"/>
      <c r="B120" s="765"/>
      <c r="C120" s="765"/>
      <c r="D120" s="765"/>
      <c r="E120" s="765"/>
      <c r="F120" s="765"/>
      <c r="G120" s="765"/>
      <c r="H120" s="765"/>
      <c r="I120" s="765"/>
      <c r="J120" s="765"/>
      <c r="K120" s="770" t="s">
        <v>926</v>
      </c>
      <c r="L120" s="765" t="s">
        <v>82</v>
      </c>
      <c r="M120" s="766">
        <v>105000</v>
      </c>
      <c r="N120" s="766">
        <v>21000</v>
      </c>
      <c r="O120" s="766">
        <v>10500</v>
      </c>
      <c r="P120" s="766">
        <v>21000</v>
      </c>
      <c r="Q120" s="766">
        <v>39375</v>
      </c>
      <c r="U120" s="909"/>
    </row>
    <row r="121" spans="1:21" ht="12.95" customHeight="1" x14ac:dyDescent="0.2">
      <c r="A121" s="752"/>
      <c r="B121" s="765"/>
      <c r="C121" s="765"/>
      <c r="D121" s="765"/>
      <c r="E121" s="765"/>
      <c r="F121" s="765"/>
      <c r="G121" s="765"/>
      <c r="H121" s="765"/>
      <c r="I121" s="765"/>
      <c r="J121" s="765"/>
      <c r="K121" s="770" t="s">
        <v>927</v>
      </c>
      <c r="L121" s="765" t="s">
        <v>81</v>
      </c>
      <c r="M121" s="766">
        <v>157500</v>
      </c>
      <c r="N121" s="766">
        <v>42000</v>
      </c>
      <c r="O121" s="766">
        <v>15750</v>
      </c>
      <c r="P121" s="766">
        <v>52500</v>
      </c>
      <c r="Q121" s="766">
        <v>66937.5</v>
      </c>
      <c r="U121" s="909"/>
    </row>
    <row r="122" spans="1:21" ht="12.95" customHeight="1" x14ac:dyDescent="0.2">
      <c r="A122" s="752"/>
      <c r="B122" s="765"/>
      <c r="C122" s="765"/>
      <c r="D122" s="765"/>
      <c r="E122" s="765"/>
      <c r="F122" s="765"/>
      <c r="G122" s="765"/>
      <c r="H122" s="765"/>
      <c r="I122" s="765"/>
      <c r="J122" s="765"/>
      <c r="K122" s="770" t="s">
        <v>928</v>
      </c>
      <c r="L122" s="765" t="s">
        <v>83</v>
      </c>
      <c r="M122" s="766">
        <v>105000</v>
      </c>
      <c r="N122" s="766">
        <v>21000</v>
      </c>
      <c r="O122" s="766">
        <v>5250</v>
      </c>
      <c r="P122" s="766">
        <v>26250</v>
      </c>
      <c r="Q122" s="766">
        <v>39375</v>
      </c>
      <c r="U122" s="909"/>
    </row>
    <row r="123" spans="1:21" ht="12.95" customHeight="1" x14ac:dyDescent="0.2">
      <c r="A123" s="752"/>
      <c r="B123" s="765"/>
      <c r="C123" s="765"/>
      <c r="D123" s="765"/>
      <c r="E123" s="765"/>
      <c r="F123" s="765"/>
      <c r="G123" s="765"/>
      <c r="H123" s="765"/>
      <c r="I123" s="765"/>
      <c r="J123" s="765"/>
      <c r="K123" s="770" t="s">
        <v>929</v>
      </c>
      <c r="L123" s="765" t="s">
        <v>80</v>
      </c>
      <c r="M123" s="766">
        <v>262500</v>
      </c>
      <c r="N123" s="766">
        <v>105000</v>
      </c>
      <c r="O123" s="766">
        <v>21000</v>
      </c>
      <c r="P123" s="766">
        <v>78750</v>
      </c>
      <c r="Q123" s="766">
        <v>116812.5</v>
      </c>
      <c r="U123" s="909"/>
    </row>
    <row r="124" spans="1:21" ht="12.95" customHeight="1" x14ac:dyDescent="0.2">
      <c r="A124" s="752"/>
      <c r="B124" s="765"/>
      <c r="C124" s="765"/>
      <c r="D124" s="765"/>
      <c r="E124" s="765"/>
      <c r="F124" s="765"/>
      <c r="G124" s="765"/>
      <c r="H124" s="765"/>
      <c r="I124" s="765"/>
      <c r="J124" s="765"/>
      <c r="K124" s="770" t="s">
        <v>930</v>
      </c>
      <c r="L124" s="765" t="s">
        <v>83</v>
      </c>
      <c r="M124" s="766">
        <v>105000</v>
      </c>
      <c r="N124" s="766">
        <v>21000</v>
      </c>
      <c r="O124" s="766">
        <v>5250</v>
      </c>
      <c r="P124" s="766">
        <v>26250</v>
      </c>
      <c r="Q124" s="766">
        <v>39375</v>
      </c>
      <c r="U124" s="909"/>
    </row>
    <row r="125" spans="1:21" ht="12.95" customHeight="1" x14ac:dyDescent="0.2">
      <c r="A125" s="752"/>
      <c r="B125" s="765"/>
      <c r="C125" s="765"/>
      <c r="D125" s="765"/>
      <c r="E125" s="765"/>
      <c r="F125" s="765"/>
      <c r="G125" s="765"/>
      <c r="H125" s="765"/>
      <c r="I125" s="765"/>
      <c r="J125" s="765"/>
      <c r="K125" s="770" t="s">
        <v>931</v>
      </c>
      <c r="L125" s="765" t="s">
        <v>81</v>
      </c>
      <c r="M125" s="766">
        <v>367500</v>
      </c>
      <c r="N125" s="766">
        <v>105000</v>
      </c>
      <c r="O125" s="766">
        <v>21000</v>
      </c>
      <c r="P125" s="766">
        <v>210000</v>
      </c>
      <c r="Q125" s="766">
        <v>175875</v>
      </c>
      <c r="U125" s="909"/>
    </row>
    <row r="126" spans="1:21" ht="12.95" customHeight="1" x14ac:dyDescent="0.2">
      <c r="A126" s="752"/>
      <c r="B126" s="765"/>
      <c r="C126" s="765"/>
      <c r="D126" s="765"/>
      <c r="E126" s="765"/>
      <c r="F126" s="765"/>
      <c r="G126" s="765"/>
      <c r="H126" s="765"/>
      <c r="I126" s="765"/>
      <c r="J126" s="765"/>
      <c r="K126" s="770" t="s">
        <v>932</v>
      </c>
      <c r="L126" s="765" t="s">
        <v>86</v>
      </c>
      <c r="M126" s="766">
        <v>367000</v>
      </c>
      <c r="N126" s="766">
        <v>105000</v>
      </c>
      <c r="O126" s="766">
        <v>21000</v>
      </c>
      <c r="P126" s="766">
        <v>131250</v>
      </c>
      <c r="Q126" s="766">
        <v>156062.5</v>
      </c>
      <c r="U126" s="909"/>
    </row>
    <row r="127" spans="1:21" ht="12.95" customHeight="1" x14ac:dyDescent="0.2">
      <c r="A127" s="752"/>
      <c r="B127" s="765"/>
      <c r="C127" s="765"/>
      <c r="D127" s="765"/>
      <c r="E127" s="765"/>
      <c r="F127" s="765"/>
      <c r="G127" s="765"/>
      <c r="H127" s="765"/>
      <c r="I127" s="765"/>
      <c r="J127" s="765"/>
      <c r="K127" s="770" t="s">
        <v>933</v>
      </c>
      <c r="L127" s="765" t="s">
        <v>82</v>
      </c>
      <c r="M127" s="766">
        <v>105000</v>
      </c>
      <c r="N127" s="766">
        <v>26250</v>
      </c>
      <c r="O127" s="766">
        <v>10500</v>
      </c>
      <c r="P127" s="766">
        <v>15750</v>
      </c>
      <c r="Q127" s="766">
        <v>39375</v>
      </c>
      <c r="U127" s="909"/>
    </row>
    <row r="128" spans="1:21" ht="12.95" customHeight="1" x14ac:dyDescent="0.2">
      <c r="A128" s="752"/>
      <c r="B128" s="765"/>
      <c r="C128" s="765"/>
      <c r="D128" s="765"/>
      <c r="E128" s="765"/>
      <c r="F128" s="765"/>
      <c r="G128" s="765"/>
      <c r="H128" s="765"/>
      <c r="I128" s="765"/>
      <c r="J128" s="765"/>
      <c r="K128" s="770" t="s">
        <v>934</v>
      </c>
      <c r="L128" s="765" t="s">
        <v>81</v>
      </c>
      <c r="M128" s="766">
        <v>105000</v>
      </c>
      <c r="N128" s="766">
        <v>21000</v>
      </c>
      <c r="O128" s="766">
        <v>5250</v>
      </c>
      <c r="P128" s="766">
        <v>26250</v>
      </c>
      <c r="Q128" s="766">
        <v>39375</v>
      </c>
      <c r="U128" s="909"/>
    </row>
    <row r="129" spans="1:21" ht="12.95" customHeight="1" x14ac:dyDescent="0.2">
      <c r="A129" s="752"/>
      <c r="B129" s="765"/>
      <c r="C129" s="765"/>
      <c r="D129" s="765"/>
      <c r="E129" s="765"/>
      <c r="F129" s="765"/>
      <c r="G129" s="765"/>
      <c r="H129" s="765"/>
      <c r="I129" s="765"/>
      <c r="J129" s="765"/>
      <c r="K129" s="770" t="s">
        <v>935</v>
      </c>
      <c r="L129" s="765" t="s">
        <v>83</v>
      </c>
      <c r="M129" s="766">
        <v>105000</v>
      </c>
      <c r="N129" s="766">
        <v>10500</v>
      </c>
      <c r="O129" s="766">
        <v>5250</v>
      </c>
      <c r="P129" s="766">
        <v>15750</v>
      </c>
      <c r="Q129" s="766">
        <v>34125</v>
      </c>
      <c r="U129" s="909"/>
    </row>
    <row r="130" spans="1:21" ht="12.95" customHeight="1" x14ac:dyDescent="0.2">
      <c r="A130" s="752"/>
      <c r="B130" s="765"/>
      <c r="C130" s="765"/>
      <c r="D130" s="765"/>
      <c r="E130" s="765"/>
      <c r="F130" s="765"/>
      <c r="G130" s="765"/>
      <c r="H130" s="765"/>
      <c r="I130" s="765"/>
      <c r="J130" s="765"/>
      <c r="K130" s="770" t="s">
        <v>936</v>
      </c>
      <c r="L130" s="765" t="s">
        <v>82</v>
      </c>
      <c r="M130" s="766">
        <v>367500</v>
      </c>
      <c r="N130" s="766">
        <v>52500</v>
      </c>
      <c r="O130" s="766">
        <v>15750</v>
      </c>
      <c r="P130" s="766">
        <v>78750</v>
      </c>
      <c r="Q130" s="766">
        <v>128625</v>
      </c>
      <c r="U130" s="909"/>
    </row>
    <row r="131" spans="1:21" ht="12.95" customHeight="1" x14ac:dyDescent="0.2">
      <c r="A131" s="752"/>
      <c r="B131" s="765"/>
      <c r="C131" s="765"/>
      <c r="D131" s="765"/>
      <c r="E131" s="765"/>
      <c r="F131" s="765"/>
      <c r="G131" s="765"/>
      <c r="H131" s="765"/>
      <c r="I131" s="765"/>
      <c r="J131" s="765"/>
      <c r="K131" s="770" t="s">
        <v>937</v>
      </c>
      <c r="L131" s="765" t="s">
        <v>80</v>
      </c>
      <c r="M131" s="766">
        <v>210000</v>
      </c>
      <c r="N131" s="766">
        <v>52500</v>
      </c>
      <c r="O131" s="766">
        <v>15750</v>
      </c>
      <c r="P131" s="766">
        <v>31500</v>
      </c>
      <c r="Q131" s="766">
        <v>77437.5</v>
      </c>
      <c r="U131" s="909"/>
    </row>
    <row r="132" spans="1:21" ht="12.95" customHeight="1" x14ac:dyDescent="0.2">
      <c r="A132" s="752"/>
      <c r="B132" s="765"/>
      <c r="C132" s="765"/>
      <c r="D132" s="765"/>
      <c r="E132" s="765"/>
      <c r="F132" s="765"/>
      <c r="G132" s="765"/>
      <c r="H132" s="765"/>
      <c r="I132" s="765"/>
      <c r="J132" s="765"/>
      <c r="K132" s="770" t="s">
        <v>938</v>
      </c>
      <c r="L132" s="765" t="s">
        <v>82</v>
      </c>
      <c r="M132" s="766">
        <v>105000</v>
      </c>
      <c r="N132" s="766">
        <v>21000</v>
      </c>
      <c r="O132" s="766">
        <v>5250</v>
      </c>
      <c r="P132" s="766">
        <v>26250</v>
      </c>
      <c r="Q132" s="766">
        <v>39375</v>
      </c>
      <c r="U132" s="909"/>
    </row>
    <row r="133" spans="1:21" ht="12.95" customHeight="1" x14ac:dyDescent="0.2">
      <c r="A133" s="752"/>
      <c r="B133" s="765"/>
      <c r="C133" s="765"/>
      <c r="D133" s="765"/>
      <c r="E133" s="765"/>
      <c r="F133" s="765"/>
      <c r="G133" s="765"/>
      <c r="H133" s="765"/>
      <c r="I133" s="765"/>
      <c r="J133" s="765"/>
      <c r="K133" s="770" t="s">
        <v>939</v>
      </c>
      <c r="L133" s="765" t="s">
        <v>82</v>
      </c>
      <c r="M133" s="766">
        <v>210000</v>
      </c>
      <c r="N133" s="766">
        <v>52500</v>
      </c>
      <c r="O133" s="766">
        <v>10500</v>
      </c>
      <c r="P133" s="766">
        <v>26250</v>
      </c>
      <c r="Q133" s="766">
        <v>74812.5</v>
      </c>
      <c r="U133" s="909"/>
    </row>
    <row r="134" spans="1:21" ht="12.95" customHeight="1" x14ac:dyDescent="0.2">
      <c r="A134" s="788"/>
      <c r="B134" s="765"/>
      <c r="C134" s="765"/>
      <c r="D134" s="765"/>
      <c r="E134" s="765"/>
      <c r="F134" s="765"/>
      <c r="G134" s="765"/>
      <c r="H134" s="765"/>
      <c r="I134" s="765"/>
      <c r="J134" s="765"/>
      <c r="K134" s="770" t="s">
        <v>940</v>
      </c>
      <c r="L134" s="765" t="s">
        <v>82</v>
      </c>
      <c r="M134" s="766">
        <v>105000</v>
      </c>
      <c r="N134" s="766">
        <v>25250</v>
      </c>
      <c r="O134" s="766">
        <v>10500</v>
      </c>
      <c r="P134" s="766">
        <v>15750</v>
      </c>
      <c r="Q134" s="766">
        <v>39125</v>
      </c>
      <c r="U134" s="909"/>
    </row>
    <row r="135" spans="1:21" ht="12.95" customHeight="1" x14ac:dyDescent="0.2">
      <c r="A135" s="788"/>
      <c r="B135" s="765"/>
      <c r="C135" s="765"/>
      <c r="D135" s="765"/>
      <c r="E135" s="765"/>
      <c r="F135" s="765"/>
      <c r="G135" s="765"/>
      <c r="H135" s="765"/>
      <c r="I135" s="765"/>
      <c r="J135" s="765"/>
      <c r="K135" s="770" t="s">
        <v>941</v>
      </c>
      <c r="L135" s="765" t="s">
        <v>81</v>
      </c>
      <c r="M135" s="766">
        <v>157500</v>
      </c>
      <c r="N135" s="766">
        <v>31500</v>
      </c>
      <c r="O135" s="766">
        <v>10500</v>
      </c>
      <c r="P135" s="766">
        <v>26250</v>
      </c>
      <c r="Q135" s="766">
        <v>56437.5</v>
      </c>
      <c r="U135" s="909"/>
    </row>
    <row r="136" spans="1:21" ht="12.95" customHeight="1" x14ac:dyDescent="0.2">
      <c r="A136" s="788"/>
      <c r="B136" s="765"/>
      <c r="C136" s="765"/>
      <c r="D136" s="765"/>
      <c r="E136" s="765"/>
      <c r="F136" s="765"/>
      <c r="G136" s="765"/>
      <c r="H136" s="765"/>
      <c r="I136" s="765"/>
      <c r="J136" s="765"/>
      <c r="K136" s="770" t="s">
        <v>942</v>
      </c>
      <c r="L136" s="765" t="s">
        <v>84</v>
      </c>
      <c r="M136" s="766">
        <v>157000</v>
      </c>
      <c r="N136" s="766">
        <v>31500</v>
      </c>
      <c r="O136" s="766">
        <v>10500</v>
      </c>
      <c r="P136" s="766">
        <v>26250</v>
      </c>
      <c r="Q136" s="766">
        <v>56312.5</v>
      </c>
      <c r="U136" s="909"/>
    </row>
    <row r="137" spans="1:21" ht="12.95" customHeight="1" x14ac:dyDescent="0.2">
      <c r="A137" s="788"/>
      <c r="B137" s="765"/>
      <c r="C137" s="765"/>
      <c r="D137" s="765"/>
      <c r="E137" s="765"/>
      <c r="F137" s="765"/>
      <c r="G137" s="765"/>
      <c r="H137" s="765"/>
      <c r="I137" s="765"/>
      <c r="J137" s="765"/>
      <c r="K137" s="770" t="s">
        <v>943</v>
      </c>
      <c r="L137" s="765" t="s">
        <v>82</v>
      </c>
      <c r="M137" s="766">
        <v>105000</v>
      </c>
      <c r="N137" s="766">
        <v>15750</v>
      </c>
      <c r="O137" s="766">
        <v>5250</v>
      </c>
      <c r="P137" s="766">
        <v>21000</v>
      </c>
      <c r="Q137" s="766">
        <v>36750</v>
      </c>
      <c r="U137" s="909"/>
    </row>
    <row r="138" spans="1:21" ht="12.95" customHeight="1" x14ac:dyDescent="0.2">
      <c r="A138" s="788"/>
      <c r="B138" s="765"/>
      <c r="C138" s="765"/>
      <c r="D138" s="765"/>
      <c r="E138" s="765"/>
      <c r="F138" s="765"/>
      <c r="G138" s="765"/>
      <c r="H138" s="765"/>
      <c r="I138" s="765"/>
      <c r="J138" s="765"/>
      <c r="K138" s="770" t="s">
        <v>944</v>
      </c>
      <c r="L138" s="765" t="s">
        <v>84</v>
      </c>
      <c r="M138" s="766">
        <v>105000</v>
      </c>
      <c r="N138" s="766">
        <v>15750</v>
      </c>
      <c r="O138" s="766">
        <v>5250</v>
      </c>
      <c r="P138" s="766">
        <v>21000</v>
      </c>
      <c r="Q138" s="766">
        <v>36750</v>
      </c>
      <c r="U138" s="909"/>
    </row>
    <row r="139" spans="1:21" ht="12.95" customHeight="1" x14ac:dyDescent="0.2">
      <c r="A139" s="788"/>
      <c r="B139" s="765"/>
      <c r="C139" s="765"/>
      <c r="D139" s="765"/>
      <c r="E139" s="765"/>
      <c r="F139" s="765"/>
      <c r="G139" s="765"/>
      <c r="H139" s="765"/>
      <c r="I139" s="765"/>
      <c r="J139" s="765"/>
      <c r="K139" s="770" t="s">
        <v>945</v>
      </c>
      <c r="L139" s="765" t="s">
        <v>83</v>
      </c>
      <c r="M139" s="766">
        <v>105000</v>
      </c>
      <c r="N139" s="766">
        <v>21000</v>
      </c>
      <c r="O139" s="766">
        <v>5250</v>
      </c>
      <c r="P139" s="766">
        <v>26250</v>
      </c>
      <c r="Q139" s="766">
        <v>39375</v>
      </c>
      <c r="U139" s="909"/>
    </row>
    <row r="140" spans="1:21" ht="12.95" customHeight="1" x14ac:dyDescent="0.2">
      <c r="A140" s="788"/>
      <c r="B140" s="765"/>
      <c r="C140" s="765"/>
      <c r="D140" s="765"/>
      <c r="E140" s="765"/>
      <c r="F140" s="765"/>
      <c r="G140" s="765"/>
      <c r="H140" s="765"/>
      <c r="I140" s="765"/>
      <c r="J140" s="765"/>
      <c r="K140" s="770" t="s">
        <v>946</v>
      </c>
      <c r="L140" s="765" t="s">
        <v>83</v>
      </c>
      <c r="M140" s="766">
        <v>105000</v>
      </c>
      <c r="N140" s="766">
        <v>15750</v>
      </c>
      <c r="O140" s="766">
        <v>5250</v>
      </c>
      <c r="P140" s="766">
        <v>21000</v>
      </c>
      <c r="Q140" s="766">
        <v>36750</v>
      </c>
      <c r="U140" s="909"/>
    </row>
    <row r="141" spans="1:21" ht="12.95" customHeight="1" x14ac:dyDescent="0.2">
      <c r="A141" s="752"/>
      <c r="B141" s="765"/>
      <c r="C141" s="765"/>
      <c r="D141" s="765"/>
      <c r="E141" s="765"/>
      <c r="F141" s="765"/>
      <c r="G141" s="765"/>
      <c r="H141" s="765"/>
      <c r="I141" s="765"/>
      <c r="J141" s="765"/>
      <c r="K141" s="770" t="s">
        <v>947</v>
      </c>
      <c r="L141" s="765" t="s">
        <v>83</v>
      </c>
      <c r="M141" s="766">
        <v>262500</v>
      </c>
      <c r="N141" s="766">
        <v>52500</v>
      </c>
      <c r="O141" s="766">
        <v>15750</v>
      </c>
      <c r="P141" s="766">
        <v>78750</v>
      </c>
      <c r="Q141" s="766">
        <v>102375</v>
      </c>
      <c r="U141" s="909"/>
    </row>
    <row r="142" spans="1:21" ht="12.95" customHeight="1" x14ac:dyDescent="0.2">
      <c r="A142" s="752"/>
      <c r="B142" s="765"/>
      <c r="C142" s="765"/>
      <c r="D142" s="765"/>
      <c r="E142" s="765"/>
      <c r="F142" s="765"/>
      <c r="G142" s="765"/>
      <c r="H142" s="765"/>
      <c r="I142" s="765"/>
      <c r="J142" s="765"/>
      <c r="K142" s="770" t="s">
        <v>948</v>
      </c>
      <c r="L142" s="765" t="s">
        <v>84</v>
      </c>
      <c r="M142" s="766">
        <v>288750</v>
      </c>
      <c r="N142" s="766">
        <v>52500</v>
      </c>
      <c r="O142" s="766">
        <v>15750</v>
      </c>
      <c r="P142" s="766">
        <v>78750</v>
      </c>
      <c r="Q142" s="766">
        <v>108937.5</v>
      </c>
      <c r="U142" s="909"/>
    </row>
    <row r="143" spans="1:21" ht="12.95" customHeight="1" x14ac:dyDescent="0.2">
      <c r="A143" s="752"/>
      <c r="B143" s="765"/>
      <c r="C143" s="765"/>
      <c r="D143" s="765"/>
      <c r="E143" s="765"/>
      <c r="F143" s="765"/>
      <c r="G143" s="765"/>
      <c r="H143" s="765"/>
      <c r="I143" s="765"/>
      <c r="J143" s="765"/>
      <c r="K143" s="770" t="s">
        <v>949</v>
      </c>
      <c r="L143" s="765" t="s">
        <v>80</v>
      </c>
      <c r="M143" s="766">
        <v>210000</v>
      </c>
      <c r="N143" s="766">
        <v>78750</v>
      </c>
      <c r="O143" s="766">
        <v>15750</v>
      </c>
      <c r="P143" s="766">
        <v>105000</v>
      </c>
      <c r="Q143" s="766">
        <v>102375</v>
      </c>
      <c r="U143" s="909"/>
    </row>
    <row r="144" spans="1:21" ht="12.95" customHeight="1" x14ac:dyDescent="0.2">
      <c r="A144" s="752"/>
      <c r="B144" s="765"/>
      <c r="C144" s="765"/>
      <c r="D144" s="765"/>
      <c r="E144" s="765"/>
      <c r="F144" s="765"/>
      <c r="G144" s="765"/>
      <c r="H144" s="765"/>
      <c r="I144" s="765"/>
      <c r="J144" s="765"/>
      <c r="K144" s="770" t="s">
        <v>950</v>
      </c>
      <c r="L144" s="765" t="s">
        <v>81</v>
      </c>
      <c r="M144" s="766">
        <v>210000</v>
      </c>
      <c r="N144" s="766">
        <v>52500</v>
      </c>
      <c r="O144" s="766">
        <v>15750</v>
      </c>
      <c r="P144" s="766">
        <v>78750</v>
      </c>
      <c r="Q144" s="766">
        <v>89250</v>
      </c>
      <c r="U144" s="909"/>
    </row>
    <row r="145" spans="1:21" ht="12.95" customHeight="1" x14ac:dyDescent="0.2">
      <c r="A145" s="752"/>
      <c r="B145" s="765"/>
      <c r="C145" s="765"/>
      <c r="D145" s="765"/>
      <c r="E145" s="765"/>
      <c r="F145" s="765"/>
      <c r="G145" s="765"/>
      <c r="H145" s="765"/>
      <c r="I145" s="765"/>
      <c r="J145" s="765"/>
      <c r="K145" s="770" t="s">
        <v>951</v>
      </c>
      <c r="L145" s="765" t="s">
        <v>82</v>
      </c>
      <c r="M145" s="766">
        <v>105000</v>
      </c>
      <c r="N145" s="766">
        <v>52500</v>
      </c>
      <c r="O145" s="766">
        <v>10500</v>
      </c>
      <c r="P145" s="766">
        <v>26250</v>
      </c>
      <c r="Q145" s="766">
        <v>48562.5</v>
      </c>
      <c r="U145" s="909"/>
    </row>
    <row r="146" spans="1:21" ht="12.95" customHeight="1" x14ac:dyDescent="0.2">
      <c r="A146" s="752"/>
      <c r="B146" s="765"/>
      <c r="C146" s="765"/>
      <c r="D146" s="765"/>
      <c r="E146" s="765"/>
      <c r="F146" s="765"/>
      <c r="G146" s="765"/>
      <c r="H146" s="765"/>
      <c r="I146" s="765"/>
      <c r="J146" s="765"/>
      <c r="K146" s="770" t="s">
        <v>952</v>
      </c>
      <c r="L146" s="765" t="s">
        <v>83</v>
      </c>
      <c r="M146" s="766">
        <v>157500</v>
      </c>
      <c r="N146" s="766">
        <v>52500</v>
      </c>
      <c r="O146" s="766">
        <v>15750</v>
      </c>
      <c r="P146" s="766">
        <v>78750</v>
      </c>
      <c r="Q146" s="766">
        <v>76125</v>
      </c>
      <c r="U146" s="909"/>
    </row>
    <row r="147" spans="1:21" ht="12.95" customHeight="1" x14ac:dyDescent="0.2">
      <c r="A147" s="752"/>
      <c r="B147" s="765"/>
      <c r="C147" s="765"/>
      <c r="D147" s="765"/>
      <c r="E147" s="765"/>
      <c r="F147" s="765"/>
      <c r="G147" s="765"/>
      <c r="H147" s="765"/>
      <c r="I147" s="765"/>
      <c r="J147" s="765"/>
      <c r="K147" s="770" t="s">
        <v>953</v>
      </c>
      <c r="L147" s="765" t="s">
        <v>82</v>
      </c>
      <c r="M147" s="766">
        <v>131250</v>
      </c>
      <c r="N147" s="766">
        <v>42000</v>
      </c>
      <c r="O147" s="766">
        <v>15750</v>
      </c>
      <c r="P147" s="766">
        <v>52500</v>
      </c>
      <c r="Q147" s="766">
        <v>60375</v>
      </c>
      <c r="U147" s="909"/>
    </row>
    <row r="148" spans="1:21" ht="12.95" customHeight="1" x14ac:dyDescent="0.2">
      <c r="A148" s="752"/>
      <c r="B148" s="765"/>
      <c r="C148" s="765"/>
      <c r="D148" s="765"/>
      <c r="E148" s="765"/>
      <c r="F148" s="765"/>
      <c r="G148" s="765"/>
      <c r="H148" s="765"/>
      <c r="I148" s="765"/>
      <c r="J148" s="765"/>
      <c r="K148" s="770" t="s">
        <v>954</v>
      </c>
      <c r="L148" s="765" t="s">
        <v>80</v>
      </c>
      <c r="M148" s="766">
        <v>183750</v>
      </c>
      <c r="N148" s="766">
        <v>63000</v>
      </c>
      <c r="O148" s="766">
        <v>15750</v>
      </c>
      <c r="P148" s="766">
        <v>78750</v>
      </c>
      <c r="Q148" s="766">
        <v>85312.5</v>
      </c>
      <c r="U148" s="909"/>
    </row>
    <row r="149" spans="1:21" ht="12.95" customHeight="1" x14ac:dyDescent="0.2">
      <c r="A149" s="752"/>
      <c r="B149" s="765"/>
      <c r="C149" s="765"/>
      <c r="D149" s="765"/>
      <c r="E149" s="765"/>
      <c r="F149" s="765"/>
      <c r="G149" s="765"/>
      <c r="H149" s="765"/>
      <c r="I149" s="765"/>
      <c r="J149" s="765"/>
      <c r="K149" s="770" t="s">
        <v>955</v>
      </c>
      <c r="L149" s="765" t="s">
        <v>82</v>
      </c>
      <c r="M149" s="766">
        <v>157500</v>
      </c>
      <c r="N149" s="766">
        <v>21000</v>
      </c>
      <c r="O149" s="766">
        <v>6300</v>
      </c>
      <c r="P149" s="766">
        <v>15750</v>
      </c>
      <c r="Q149" s="766">
        <v>50137.5</v>
      </c>
      <c r="U149" s="909"/>
    </row>
    <row r="150" spans="1:21" ht="12.95" customHeight="1" x14ac:dyDescent="0.2">
      <c r="A150" s="752"/>
      <c r="B150" s="765"/>
      <c r="C150" s="765"/>
      <c r="D150" s="765"/>
      <c r="E150" s="765"/>
      <c r="F150" s="765"/>
      <c r="G150" s="765"/>
      <c r="H150" s="765"/>
      <c r="I150" s="765"/>
      <c r="J150" s="765"/>
      <c r="K150" s="770" t="s">
        <v>956</v>
      </c>
      <c r="L150" s="765" t="s">
        <v>85</v>
      </c>
      <c r="M150" s="766">
        <v>131250</v>
      </c>
      <c r="N150" s="766">
        <v>31500</v>
      </c>
      <c r="O150" s="766">
        <v>15750</v>
      </c>
      <c r="P150" s="766">
        <v>52500</v>
      </c>
      <c r="Q150" s="766">
        <v>57750</v>
      </c>
      <c r="U150" s="909"/>
    </row>
    <row r="151" spans="1:21" ht="12.95" customHeight="1" x14ac:dyDescent="0.2">
      <c r="A151" s="752"/>
      <c r="B151" s="765"/>
      <c r="C151" s="765"/>
      <c r="D151" s="765"/>
      <c r="E151" s="765"/>
      <c r="F151" s="765"/>
      <c r="G151" s="765"/>
      <c r="H151" s="765"/>
      <c r="I151" s="765"/>
      <c r="J151" s="765"/>
      <c r="K151" s="770" t="s">
        <v>957</v>
      </c>
      <c r="L151" s="765" t="s">
        <v>80</v>
      </c>
      <c r="M151" s="766">
        <v>315000</v>
      </c>
      <c r="N151" s="766">
        <v>105000</v>
      </c>
      <c r="O151" s="766">
        <v>15750</v>
      </c>
      <c r="P151" s="766">
        <v>78750</v>
      </c>
      <c r="Q151" s="766">
        <v>128625</v>
      </c>
      <c r="U151" s="909"/>
    </row>
    <row r="152" spans="1:21" ht="12.95" customHeight="1" x14ac:dyDescent="0.2">
      <c r="A152" s="752"/>
      <c r="B152" s="765"/>
      <c r="C152" s="765"/>
      <c r="D152" s="765"/>
      <c r="E152" s="765"/>
      <c r="F152" s="765"/>
      <c r="G152" s="765"/>
      <c r="H152" s="765"/>
      <c r="I152" s="765"/>
      <c r="J152" s="765"/>
      <c r="K152" s="770" t="s">
        <v>958</v>
      </c>
      <c r="L152" s="765" t="s">
        <v>84</v>
      </c>
      <c r="M152" s="766">
        <v>105000</v>
      </c>
      <c r="N152" s="766">
        <v>15750</v>
      </c>
      <c r="O152" s="766">
        <v>5250</v>
      </c>
      <c r="P152" s="766">
        <v>21000</v>
      </c>
      <c r="Q152" s="766">
        <v>36750</v>
      </c>
      <c r="U152" s="909"/>
    </row>
    <row r="153" spans="1:21" ht="12.95" customHeight="1" x14ac:dyDescent="0.2">
      <c r="A153" s="752"/>
      <c r="B153" s="765"/>
      <c r="C153" s="765"/>
      <c r="D153" s="765"/>
      <c r="E153" s="765"/>
      <c r="F153" s="765"/>
      <c r="G153" s="765"/>
      <c r="H153" s="765"/>
      <c r="I153" s="765"/>
      <c r="J153" s="765"/>
      <c r="K153" s="770" t="s">
        <v>959</v>
      </c>
      <c r="L153" s="765" t="s">
        <v>81</v>
      </c>
      <c r="M153" s="766">
        <v>147000</v>
      </c>
      <c r="N153" s="766">
        <v>26250</v>
      </c>
      <c r="O153" s="766">
        <v>10500</v>
      </c>
      <c r="P153" s="766">
        <v>21000</v>
      </c>
      <c r="Q153" s="766">
        <v>51187.5</v>
      </c>
      <c r="U153" s="909"/>
    </row>
    <row r="154" spans="1:21" ht="12.95" customHeight="1" x14ac:dyDescent="0.2">
      <c r="A154" s="752"/>
      <c r="B154" s="765"/>
      <c r="C154" s="765"/>
      <c r="D154" s="765"/>
      <c r="E154" s="765"/>
      <c r="F154" s="765"/>
      <c r="G154" s="765"/>
      <c r="H154" s="765"/>
      <c r="I154" s="765"/>
      <c r="J154" s="765"/>
      <c r="K154" s="770" t="s">
        <v>960</v>
      </c>
      <c r="L154" s="765" t="s">
        <v>81</v>
      </c>
      <c r="M154" s="766">
        <v>105000</v>
      </c>
      <c r="N154" s="766">
        <v>21000</v>
      </c>
      <c r="O154" s="766">
        <v>5250</v>
      </c>
      <c r="P154" s="766">
        <v>52500</v>
      </c>
      <c r="Q154" s="766">
        <v>45937.5</v>
      </c>
      <c r="U154" s="909"/>
    </row>
    <row r="155" spans="1:21" ht="12.95" customHeight="1" x14ac:dyDescent="0.2">
      <c r="A155" s="752"/>
      <c r="B155" s="765"/>
      <c r="C155" s="765"/>
      <c r="F155" s="765"/>
      <c r="G155" s="765"/>
      <c r="H155" s="765"/>
      <c r="I155" s="765"/>
      <c r="J155" s="765"/>
      <c r="K155" s="770" t="s">
        <v>961</v>
      </c>
      <c r="L155" s="765" t="s">
        <v>84</v>
      </c>
      <c r="M155" s="766">
        <v>105000</v>
      </c>
      <c r="N155" s="766">
        <v>21000</v>
      </c>
      <c r="O155" s="766">
        <v>5250</v>
      </c>
      <c r="P155" s="766">
        <v>78750</v>
      </c>
      <c r="Q155" s="766">
        <v>52500</v>
      </c>
      <c r="U155" s="909"/>
    </row>
    <row r="156" spans="1:21" ht="12.95" customHeight="1" x14ac:dyDescent="0.2">
      <c r="A156" s="752"/>
      <c r="B156" s="765"/>
      <c r="C156" s="765"/>
      <c r="G156" s="765"/>
      <c r="H156" s="765"/>
      <c r="I156" s="765"/>
      <c r="J156" s="765"/>
      <c r="K156" s="770" t="s">
        <v>962</v>
      </c>
      <c r="L156" s="765" t="s">
        <v>82</v>
      </c>
      <c r="M156" s="766">
        <v>105000</v>
      </c>
      <c r="N156" s="766">
        <v>21000</v>
      </c>
      <c r="O156" s="766">
        <v>5250</v>
      </c>
      <c r="P156" s="766">
        <v>26250</v>
      </c>
      <c r="Q156" s="766">
        <v>39375</v>
      </c>
      <c r="U156" s="909"/>
    </row>
    <row r="157" spans="1:21" ht="12.95" customHeight="1" x14ac:dyDescent="0.2">
      <c r="G157" s="765"/>
      <c r="H157" s="765"/>
      <c r="I157" s="765"/>
      <c r="J157" s="765"/>
      <c r="K157" s="770" t="s">
        <v>963</v>
      </c>
      <c r="L157" s="765" t="s">
        <v>84</v>
      </c>
      <c r="M157" s="766">
        <v>105000</v>
      </c>
      <c r="N157" s="766">
        <v>21000</v>
      </c>
      <c r="O157" s="766">
        <v>5250</v>
      </c>
      <c r="P157" s="766">
        <v>26250</v>
      </c>
      <c r="Q157" s="766">
        <v>39375</v>
      </c>
      <c r="U157" s="909"/>
    </row>
    <row r="158" spans="1:21" ht="12.95" customHeight="1" x14ac:dyDescent="0.2">
      <c r="G158" s="765"/>
      <c r="H158" s="765"/>
      <c r="I158" s="765"/>
      <c r="J158" s="765"/>
      <c r="K158" s="770" t="s">
        <v>964</v>
      </c>
      <c r="L158" s="765" t="s">
        <v>80</v>
      </c>
      <c r="M158" s="766">
        <v>262500</v>
      </c>
      <c r="N158" s="766">
        <v>52500</v>
      </c>
      <c r="O158" s="766">
        <v>15750</v>
      </c>
      <c r="P158" s="766">
        <v>52500</v>
      </c>
      <c r="Q158" s="766">
        <v>95812.5</v>
      </c>
      <c r="U158" s="909"/>
    </row>
    <row r="159" spans="1:21" ht="12.95" customHeight="1" x14ac:dyDescent="0.2">
      <c r="G159" s="765"/>
      <c r="H159" s="765"/>
      <c r="I159" s="765"/>
      <c r="J159" s="765"/>
      <c r="K159" s="770" t="s">
        <v>965</v>
      </c>
      <c r="L159" s="765" t="s">
        <v>85</v>
      </c>
      <c r="M159" s="766">
        <v>157500</v>
      </c>
      <c r="N159" s="766">
        <v>52500</v>
      </c>
      <c r="O159" s="766">
        <v>15750</v>
      </c>
      <c r="P159" s="766">
        <v>52500</v>
      </c>
      <c r="Q159" s="766">
        <v>69562.5</v>
      </c>
      <c r="U159" s="909"/>
    </row>
    <row r="160" spans="1:21" ht="12.95" customHeight="1" x14ac:dyDescent="0.2">
      <c r="G160" s="765"/>
      <c r="H160" s="765"/>
      <c r="I160" s="765"/>
      <c r="J160" s="765"/>
      <c r="K160" s="770" t="s">
        <v>966</v>
      </c>
      <c r="L160" s="765" t="s">
        <v>83</v>
      </c>
      <c r="M160" s="766">
        <v>105000</v>
      </c>
      <c r="N160" s="766">
        <v>15750</v>
      </c>
      <c r="O160" s="766">
        <v>5250</v>
      </c>
      <c r="P160" s="766">
        <v>21000</v>
      </c>
      <c r="Q160" s="766">
        <v>36750</v>
      </c>
      <c r="U160" s="909"/>
    </row>
    <row r="161" spans="11:21" ht="12.95" customHeight="1" x14ac:dyDescent="0.2">
      <c r="K161" s="770" t="s">
        <v>967</v>
      </c>
      <c r="L161" s="765" t="s">
        <v>81</v>
      </c>
      <c r="M161" s="766">
        <v>131000</v>
      </c>
      <c r="N161" s="766">
        <v>21000</v>
      </c>
      <c r="O161" s="766">
        <v>10500</v>
      </c>
      <c r="P161" s="766">
        <v>26250</v>
      </c>
      <c r="Q161" s="766">
        <v>47187.5</v>
      </c>
      <c r="U161" s="909"/>
    </row>
    <row r="162" spans="11:21" ht="12.95" customHeight="1" x14ac:dyDescent="0.2">
      <c r="K162" s="770" t="s">
        <v>968</v>
      </c>
      <c r="L162" s="765" t="s">
        <v>81</v>
      </c>
      <c r="M162" s="766">
        <v>105000</v>
      </c>
      <c r="N162" s="766">
        <v>21000</v>
      </c>
      <c r="O162" s="766">
        <v>5250</v>
      </c>
      <c r="P162" s="766">
        <v>52500</v>
      </c>
      <c r="Q162" s="766">
        <v>45937.5</v>
      </c>
      <c r="U162" s="909"/>
    </row>
    <row r="163" spans="11:21" x14ac:dyDescent="0.2">
      <c r="K163" s="770" t="s">
        <v>969</v>
      </c>
      <c r="L163" s="765" t="s">
        <v>83</v>
      </c>
      <c r="M163" s="766">
        <v>105000</v>
      </c>
      <c r="N163" s="766">
        <v>21000</v>
      </c>
      <c r="O163" s="766">
        <v>5250</v>
      </c>
      <c r="P163" s="766">
        <v>52500</v>
      </c>
      <c r="Q163" s="766">
        <v>45937.5</v>
      </c>
      <c r="U163" s="909"/>
    </row>
  </sheetData>
  <sheetProtection algorithmName="SHA-512" hashValue="PeS7LpTkb/HzAbytOEPrKcGfTGBpVNM+lYx18WSWe1JsYc2dj3dbL9JbTT6qy7byjh+eUu5+A1BEWZ4Vkq7bQw==" saltValue="5fEKJ0zG7SS+eAd1ha/+8w==" spinCount="100000" sheet="1" objects="1" scenarios="1" selectLockedCells="1" selectUnlockedCells="1"/>
  <mergeCells count="3">
    <mergeCell ref="W3:X3"/>
    <mergeCell ref="AA3:AB3"/>
    <mergeCell ref="U2:AF2"/>
  </mergeCells>
  <printOptions horizontalCentered="1"/>
  <pageMargins left="0.45" right="0.45" top="0.75" bottom="0.5" header="0.3" footer="0.3"/>
  <pageSetup scale="67"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173</vt:i4>
      </vt:variant>
    </vt:vector>
  </HeadingPairs>
  <TitlesOfParts>
    <vt:vector size="184" baseType="lpstr">
      <vt:lpstr>FAQ</vt:lpstr>
      <vt:lpstr>Intersections</vt:lpstr>
      <vt:lpstr>Introduction</vt:lpstr>
      <vt:lpstr>Stage1</vt:lpstr>
      <vt:lpstr>Stage2</vt:lpstr>
      <vt:lpstr>CostEst</vt:lpstr>
      <vt:lpstr>Waiver</vt:lpstr>
      <vt:lpstr>Env</vt:lpstr>
      <vt:lpstr>CMFs</vt:lpstr>
      <vt:lpstr>Scoring</vt:lpstr>
      <vt:lpstr>Menus</vt:lpstr>
      <vt:lpstr>A1L</vt:lpstr>
      <vt:lpstr>A1PED</vt:lpstr>
      <vt:lpstr>A1R</vt:lpstr>
      <vt:lpstr>A1T</vt:lpstr>
      <vt:lpstr>A2L</vt:lpstr>
      <vt:lpstr>A2PED</vt:lpstr>
      <vt:lpstr>A2R</vt:lpstr>
      <vt:lpstr>A2T</vt:lpstr>
      <vt:lpstr>A3L</vt:lpstr>
      <vt:lpstr>A3PED</vt:lpstr>
      <vt:lpstr>A3R</vt:lpstr>
      <vt:lpstr>A3T</vt:lpstr>
      <vt:lpstr>A4L</vt:lpstr>
      <vt:lpstr>A4PED</vt:lpstr>
      <vt:lpstr>A4R</vt:lpstr>
      <vt:lpstr>A4T</vt:lpstr>
      <vt:lpstr>Alternative1</vt:lpstr>
      <vt:lpstr>Alternative2</vt:lpstr>
      <vt:lpstr>Alternative3</vt:lpstr>
      <vt:lpstr>Alternative4</vt:lpstr>
      <vt:lpstr>Alternative5</vt:lpstr>
      <vt:lpstr>AnalysisType</vt:lpstr>
      <vt:lpstr>Analyst</vt:lpstr>
      <vt:lpstr>Area</vt:lpstr>
      <vt:lpstr>B1L</vt:lpstr>
      <vt:lpstr>B1PED</vt:lpstr>
      <vt:lpstr>B1R</vt:lpstr>
      <vt:lpstr>B1T</vt:lpstr>
      <vt:lpstr>B2L</vt:lpstr>
      <vt:lpstr>B2PED</vt:lpstr>
      <vt:lpstr>B2R</vt:lpstr>
      <vt:lpstr>B2T</vt:lpstr>
      <vt:lpstr>B3L</vt:lpstr>
      <vt:lpstr>B3PED</vt:lpstr>
      <vt:lpstr>B3R</vt:lpstr>
      <vt:lpstr>B3T</vt:lpstr>
      <vt:lpstr>B4L</vt:lpstr>
      <vt:lpstr>B4PED</vt:lpstr>
      <vt:lpstr>B4R</vt:lpstr>
      <vt:lpstr>B4T</vt:lpstr>
      <vt:lpstr>County</vt:lpstr>
      <vt:lpstr>CrashFatal</vt:lpstr>
      <vt:lpstr>CrashInj</vt:lpstr>
      <vt:lpstr>CrashPDO</vt:lpstr>
      <vt:lpstr>D1ADT</vt:lpstr>
      <vt:lpstr>D1L</vt:lpstr>
      <vt:lpstr>D1PED</vt:lpstr>
      <vt:lpstr>D1R</vt:lpstr>
      <vt:lpstr>D1T</vt:lpstr>
      <vt:lpstr>D1truck</vt:lpstr>
      <vt:lpstr>D2ADT</vt:lpstr>
      <vt:lpstr>D2L</vt:lpstr>
      <vt:lpstr>D2PED</vt:lpstr>
      <vt:lpstr>D2R</vt:lpstr>
      <vt:lpstr>D2T</vt:lpstr>
      <vt:lpstr>D2truck</vt:lpstr>
      <vt:lpstr>D3ADT</vt:lpstr>
      <vt:lpstr>D3L</vt:lpstr>
      <vt:lpstr>D3PED</vt:lpstr>
      <vt:lpstr>D3R</vt:lpstr>
      <vt:lpstr>D3T</vt:lpstr>
      <vt:lpstr>D3truck</vt:lpstr>
      <vt:lpstr>D4ADT</vt:lpstr>
      <vt:lpstr>D4L</vt:lpstr>
      <vt:lpstr>D4PED</vt:lpstr>
      <vt:lpstr>D4R</vt:lpstr>
      <vt:lpstr>D4T</vt:lpstr>
      <vt:lpstr>D4truck</vt:lpstr>
      <vt:lpstr>Date</vt:lpstr>
      <vt:lpstr>DesignYr</vt:lpstr>
      <vt:lpstr>Directionality</vt:lpstr>
      <vt:lpstr>District</vt:lpstr>
      <vt:lpstr>E1ADT</vt:lpstr>
      <vt:lpstr>E1truck</vt:lpstr>
      <vt:lpstr>E2ADT</vt:lpstr>
      <vt:lpstr>E2truck</vt:lpstr>
      <vt:lpstr>E3ADT</vt:lpstr>
      <vt:lpstr>E3truck</vt:lpstr>
      <vt:lpstr>E4ADT</vt:lpstr>
      <vt:lpstr>E4truck</vt:lpstr>
      <vt:lpstr>ExistControl</vt:lpstr>
      <vt:lpstr>ExistYr</vt:lpstr>
      <vt:lpstr>Firm</vt:lpstr>
      <vt:lpstr>Growth</vt:lpstr>
      <vt:lpstr>Kfactor</vt:lpstr>
      <vt:lpstr>O1ADT</vt:lpstr>
      <vt:lpstr>O1truck</vt:lpstr>
      <vt:lpstr>O2ADT</vt:lpstr>
      <vt:lpstr>O2truck</vt:lpstr>
      <vt:lpstr>O3ADT</vt:lpstr>
      <vt:lpstr>O3truck</vt:lpstr>
      <vt:lpstr>O4ADT</vt:lpstr>
      <vt:lpstr>O4truck</vt:lpstr>
      <vt:lpstr>OpenYr</vt:lpstr>
      <vt:lpstr>OpenYrCarAM</vt:lpstr>
      <vt:lpstr>OpenYrDelayAM</vt:lpstr>
      <vt:lpstr>P1L</vt:lpstr>
      <vt:lpstr>P1PED</vt:lpstr>
      <vt:lpstr>P1R</vt:lpstr>
      <vt:lpstr>P1T</vt:lpstr>
      <vt:lpstr>P2L</vt:lpstr>
      <vt:lpstr>P2PED</vt:lpstr>
      <vt:lpstr>P2R</vt:lpstr>
      <vt:lpstr>P2T</vt:lpstr>
      <vt:lpstr>P3L</vt:lpstr>
      <vt:lpstr>P3PED</vt:lpstr>
      <vt:lpstr>P3R</vt:lpstr>
      <vt:lpstr>P3T</vt:lpstr>
      <vt:lpstr>P4L</vt:lpstr>
      <vt:lpstr>P4PED</vt:lpstr>
      <vt:lpstr>P4R</vt:lpstr>
      <vt:lpstr>P4T</vt:lpstr>
      <vt:lpstr>PI</vt:lpstr>
      <vt:lpstr>CMFs!Print_Area</vt:lpstr>
      <vt:lpstr>CostEst!Print_Area</vt:lpstr>
      <vt:lpstr>Env!Print_Area</vt:lpstr>
      <vt:lpstr>FAQ!Print_Area</vt:lpstr>
      <vt:lpstr>Intersections!Print_Area</vt:lpstr>
      <vt:lpstr>Introduction!Print_Area</vt:lpstr>
      <vt:lpstr>Menus!Print_Area</vt:lpstr>
      <vt:lpstr>Scoring!Print_Area</vt:lpstr>
      <vt:lpstr>Stage1!Print_Area</vt:lpstr>
      <vt:lpstr>Stage2!Print_Area</vt:lpstr>
      <vt:lpstr>Waiver!Print_Area</vt:lpstr>
      <vt:lpstr>CMFs!Print_Titles</vt:lpstr>
      <vt:lpstr>ProjID</vt:lpstr>
      <vt:lpstr>Q1L</vt:lpstr>
      <vt:lpstr>Q1PED</vt:lpstr>
      <vt:lpstr>Q1R</vt:lpstr>
      <vt:lpstr>Q1T</vt:lpstr>
      <vt:lpstr>Q2L</vt:lpstr>
      <vt:lpstr>Q2PED</vt:lpstr>
      <vt:lpstr>Q2R</vt:lpstr>
      <vt:lpstr>Q2T</vt:lpstr>
      <vt:lpstr>Q3L</vt:lpstr>
      <vt:lpstr>Q3PED</vt:lpstr>
      <vt:lpstr>Q3R</vt:lpstr>
      <vt:lpstr>Q3T</vt:lpstr>
      <vt:lpstr>Q4L</vt:lpstr>
      <vt:lpstr>Q4PED</vt:lpstr>
      <vt:lpstr>Q4R</vt:lpstr>
      <vt:lpstr>Q4T</vt:lpstr>
      <vt:lpstr>Requested</vt:lpstr>
      <vt:lpstr>Rmi</vt:lpstr>
      <vt:lpstr>Rml</vt:lpstr>
      <vt:lpstr>Road1</vt:lpstr>
      <vt:lpstr>Road2</vt:lpstr>
      <vt:lpstr>ROWmaj</vt:lpstr>
      <vt:lpstr>ROWmin</vt:lpstr>
      <vt:lpstr>Rsl</vt:lpstr>
      <vt:lpstr>S1L</vt:lpstr>
      <vt:lpstr>S1PED</vt:lpstr>
      <vt:lpstr>S1R</vt:lpstr>
      <vt:lpstr>S1T</vt:lpstr>
      <vt:lpstr>S2L</vt:lpstr>
      <vt:lpstr>S2PED</vt:lpstr>
      <vt:lpstr>S2R</vt:lpstr>
      <vt:lpstr>S2T</vt:lpstr>
      <vt:lpstr>S3L</vt:lpstr>
      <vt:lpstr>S3PED</vt:lpstr>
      <vt:lpstr>S3R</vt:lpstr>
      <vt:lpstr>S3T</vt:lpstr>
      <vt:lpstr>S4L</vt:lpstr>
      <vt:lpstr>S4PED</vt:lpstr>
      <vt:lpstr>S4R</vt:lpstr>
      <vt:lpstr>S4T</vt:lpstr>
      <vt:lpstr>SplitMaj</vt:lpstr>
      <vt:lpstr>Street1</vt:lpstr>
      <vt:lpstr>Street2</vt:lpstr>
      <vt:lpstr>Street3</vt:lpstr>
      <vt:lpstr>Street4</vt:lpstr>
      <vt:lpstr>Version</vt:lpstr>
      <vt:lpstr>Warrants</vt:lpstr>
    </vt:vector>
  </TitlesOfParts>
  <Manager>Reid, Jonathan</Manager>
  <Company>Arcadis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ICE v2.1</dc:title>
  <dc:creator>Jonathan.Reid@arcadis.com</dc:creator>
  <cp:lastModifiedBy>Trevorrow, Daniel J</cp:lastModifiedBy>
  <cp:lastPrinted>2019-07-01T17:52:12Z</cp:lastPrinted>
  <dcterms:created xsi:type="dcterms:W3CDTF">2004-01-30T17:58:20Z</dcterms:created>
  <dcterms:modified xsi:type="dcterms:W3CDTF">2019-07-02T12:38:53Z</dcterms:modified>
  <cp:contentStatus>Blank Template</cp:contentStatus>
</cp:coreProperties>
</file>